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ZAVODI MURSKA SOBOTA\OŠ TIŠINA\RAZPISNA DOKUMENTACIJA\"/>
    </mc:Choice>
  </mc:AlternateContent>
  <xr:revisionPtr revIDLastSave="0" documentId="13_ncr:1_{B64F228B-CDB2-4E8A-9D5E-6F4AB7817931}" xr6:coauthVersionLast="47" xr6:coauthVersionMax="47" xr10:uidLastSave="{00000000-0000-0000-0000-000000000000}"/>
  <bookViews>
    <workbookView xWindow="-120" yWindow="-120" windowWidth="38640" windowHeight="21120" tabRatio="787" firstSheet="2" activeTab="2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." sheetId="29" r:id="rId4"/>
    <sheet name="2_GOVEDINA_SVINJINA" sheetId="31" r:id="rId5"/>
    <sheet name="3_PERUTNINA" sheetId="33" r:id="rId6"/>
    <sheet name="4_RIBE" sheetId="34" r:id="rId7"/>
    <sheet name="5_KRUH_PEKOVSKI" sheetId="35" r:id="rId8"/>
    <sheet name="6_JAJČNE TESTENINE" sheetId="36" r:id="rId9"/>
    <sheet name="7_ZAMRZ.IZD.IZ TESTA" sheetId="37" r:id="rId10"/>
    <sheet name="8_ZELENJAVA IN SADJE" sheetId="39" r:id="rId11"/>
    <sheet name="9_VLOŽENA ZELENJAVA" sheetId="40" r:id="rId12"/>
    <sheet name="10_ZAMRZ.ZELENJAVA_SADJE" sheetId="41" r:id="rId13"/>
    <sheet name="11_JAJCA" sheetId="42" r:id="rId14"/>
    <sheet name="12_SOKOVI_SIRUPI" sheetId="43" r:id="rId15"/>
    <sheet name="13_SIRUPI ZA AVTOMAT" sheetId="58" r:id="rId16"/>
    <sheet name="14_SPLOŠNO PREH.BLAGO" sheetId="44" r:id="rId17"/>
    <sheet name="15_EKO MESO" sheetId="45" r:id="rId18"/>
    <sheet name="16_ EKO MLEKO" sheetId="46" r:id="rId19"/>
    <sheet name="17_EKO SADJE" sheetId="47" r:id="rId20"/>
    <sheet name="18_EKO KRUH" sheetId="48" r:id="rId21"/>
    <sheet name="19_EKO ŽITA" sheetId="49" r:id="rId22"/>
  </sheets>
  <definedNames>
    <definedName name="_xlnm._FilterDatabase" localSheetId="14" hidden="1">'12_SOKOVI_SIRUPI'!$A$11:$U$14</definedName>
    <definedName name="_xlnm._FilterDatabase" localSheetId="15" hidden="1">'13_SIRUPI ZA AVTOMAT'!$A$11:$U$14</definedName>
    <definedName name="_Hlk15366980" localSheetId="1">'Navodila za izpolnjevanje'!#REF!</definedName>
    <definedName name="_xlnm.Print_Area" localSheetId="3">'1_MLEKO IN MLEČNI IZD.'!$A$1:$U$64</definedName>
    <definedName name="_xlnm.Print_Area" localSheetId="12">'10_ZAMRZ.ZELENJAVA_SADJE'!$A$1:$U$40</definedName>
    <definedName name="_xlnm.Print_Area" localSheetId="13">'11_JAJCA'!$A$1:$U$25</definedName>
    <definedName name="_xlnm.Print_Area" localSheetId="14">'12_SOKOVI_SIRUPI'!$A$1:$U$33</definedName>
    <definedName name="_xlnm.Print_Area" localSheetId="15">'13_SIRUPI ZA AVTOMAT'!$A$1:$U$31</definedName>
    <definedName name="_xlnm.Print_Area" localSheetId="16">'14_SPLOŠNO PREH.BLAGO'!$A$1:$U$114</definedName>
    <definedName name="_xlnm.Print_Area" localSheetId="17">'15_EKO MESO'!$A$1:$U$28</definedName>
    <definedName name="_xlnm.Print_Area" localSheetId="18">'16_ EKO MLEKO'!$A$1:$U$31</definedName>
    <definedName name="_xlnm.Print_Area" localSheetId="19">'17_EKO SADJE'!$A$1:$U$38</definedName>
    <definedName name="_xlnm.Print_Area" localSheetId="20">'18_EKO KRUH'!$A$1:$U$43</definedName>
    <definedName name="_xlnm.Print_Area" localSheetId="21">'19_EKO ŽITA'!$A$1:$U$32</definedName>
    <definedName name="_xlnm.Print_Area" localSheetId="4">'2_GOVEDINA_SVINJINA'!$A$1:$U$43</definedName>
    <definedName name="_xlnm.Print_Area" localSheetId="5">'3_PERUTNINA'!$A$1:$U$40</definedName>
    <definedName name="_xlnm.Print_Area" localSheetId="6">'4_RIBE'!$A$1:$U$31</definedName>
    <definedName name="_xlnm.Print_Area" localSheetId="7">'5_KRUH_PEKOVSKI'!$A$1:$U$81</definedName>
    <definedName name="_xlnm.Print_Area" localSheetId="8">'6_JAJČNE TESTENINE'!$A$1:$U$41</definedName>
    <definedName name="_xlnm.Print_Area" localSheetId="9">'7_ZAMRZ.IZD.IZ TESTA'!$A$1:$U$45</definedName>
    <definedName name="_xlnm.Print_Area" localSheetId="10">'8_ZELENJAVA IN SADJE'!$A$1:$U$82</definedName>
    <definedName name="_xlnm.Print_Area" localSheetId="11">'9_VLOŽENA ZELENJAVA'!$A$1:$U$40</definedName>
    <definedName name="_xlnm.Print_Area" localSheetId="1">'Navodila za izpolnjevanje'!$A$1:$C$30</definedName>
    <definedName name="_xlnm.Print_Area" localSheetId="2">'Ponudbeni pred_rekapitulacija'!$A$1:$F$43</definedName>
    <definedName name="_xlnm.Print_Titles" localSheetId="3">'1_MLEKO IN MLEČNI IZD.'!$15:$15</definedName>
    <definedName name="_xlnm.Print_Titles" localSheetId="12">'10_ZAMRZ.ZELENJAVA_SADJE'!$15:$15</definedName>
    <definedName name="_xlnm.Print_Titles" localSheetId="13">'11_JAJCA'!$15:$15</definedName>
    <definedName name="_xlnm.Print_Titles" localSheetId="14">'12_SOKOVI_SIRUPI'!$15:$15</definedName>
    <definedName name="_xlnm.Print_Titles" localSheetId="15">'13_SIRUPI ZA AVTOMAT'!$15:$15</definedName>
    <definedName name="_xlnm.Print_Titles" localSheetId="16">'14_SPLOŠNO PREH.BLAGO'!$15:$15</definedName>
    <definedName name="_xlnm.Print_Titles" localSheetId="17">'15_EKO MESO'!$15:$15</definedName>
    <definedName name="_xlnm.Print_Titles" localSheetId="18">'16_ EKO MLEKO'!$15:$15</definedName>
    <definedName name="_xlnm.Print_Titles" localSheetId="19">'17_EKO SADJE'!$15:$15</definedName>
    <definedName name="_xlnm.Print_Titles" localSheetId="20">'18_EKO KRUH'!$15:$15</definedName>
    <definedName name="_xlnm.Print_Titles" localSheetId="21">'19_EKO ŽITA'!$15:$15</definedName>
    <definedName name="_xlnm.Print_Titles" localSheetId="4">'2_GOVEDINA_SVINJINA'!$15:$15</definedName>
    <definedName name="_xlnm.Print_Titles" localSheetId="5">'3_PERUTNINA'!$15:$15</definedName>
    <definedName name="_xlnm.Print_Titles" localSheetId="6">'4_RIBE'!$15:$15</definedName>
    <definedName name="_xlnm.Print_Titles" localSheetId="7">'5_KRUH_PEKOVSKI'!$15:$15</definedName>
    <definedName name="_xlnm.Print_Titles" localSheetId="8">'6_JAJČNE TESTENINE'!$15:$15</definedName>
    <definedName name="_xlnm.Print_Titles" localSheetId="9">'7_ZAMRZ.IZD.IZ TESTA'!$15:$15</definedName>
    <definedName name="_xlnm.Print_Titles" localSheetId="10">'8_ZELENJAVA IN SADJE'!$15:$15</definedName>
    <definedName name="_xlnm.Print_Titles" localSheetId="11">'9_VLOŽENA ZELENJAVA'!$15:$15</definedName>
  </definedNames>
  <calcPr calcId="191029"/>
</workbook>
</file>

<file path=xl/calcChain.xml><?xml version="1.0" encoding="utf-8"?>
<calcChain xmlns="http://schemas.openxmlformats.org/spreadsheetml/2006/main">
  <c r="B13" i="58" l="1"/>
  <c r="B12" i="58"/>
  <c r="U23" i="58"/>
  <c r="S22" i="58"/>
  <c r="Q22" i="58"/>
  <c r="R22" i="58" s="1"/>
  <c r="T22" i="58" s="1"/>
  <c r="I22" i="58"/>
  <c r="H22" i="58"/>
  <c r="S21" i="58"/>
  <c r="Q21" i="58"/>
  <c r="R21" i="58" s="1"/>
  <c r="T21" i="58" s="1"/>
  <c r="I21" i="58"/>
  <c r="H21" i="58"/>
  <c r="S20" i="58"/>
  <c r="Q20" i="58"/>
  <c r="R20" i="58" s="1"/>
  <c r="T20" i="58" s="1"/>
  <c r="I20" i="58"/>
  <c r="H20" i="58"/>
  <c r="S19" i="58"/>
  <c r="Q19" i="58"/>
  <c r="R19" i="58" s="1"/>
  <c r="T19" i="58" s="1"/>
  <c r="I19" i="58"/>
  <c r="H19" i="58"/>
  <c r="S18" i="58"/>
  <c r="Q18" i="58"/>
  <c r="R18" i="58" s="1"/>
  <c r="T18" i="58" s="1"/>
  <c r="I18" i="58"/>
  <c r="H18" i="58"/>
  <c r="S17" i="58"/>
  <c r="Q17" i="58"/>
  <c r="R17" i="58" s="1"/>
  <c r="T17" i="58" s="1"/>
  <c r="I17" i="58"/>
  <c r="H17" i="58"/>
  <c r="S16" i="58"/>
  <c r="Q16" i="58"/>
  <c r="R16" i="58" s="1"/>
  <c r="T16" i="58" s="1"/>
  <c r="I16" i="58"/>
  <c r="H16" i="58"/>
  <c r="C9" i="58"/>
  <c r="C8" i="58"/>
  <c r="C7" i="58"/>
  <c r="C6" i="58"/>
  <c r="C3" i="58"/>
  <c r="C2" i="58"/>
  <c r="H34" i="39"/>
  <c r="I34" i="39"/>
  <c r="Q34" i="39"/>
  <c r="R34" i="39" s="1"/>
  <c r="T34" i="39" s="1"/>
  <c r="S34" i="39"/>
  <c r="H105" i="44"/>
  <c r="I105" i="44"/>
  <c r="Q105" i="44"/>
  <c r="R105" i="44" s="1"/>
  <c r="T105" i="44" s="1"/>
  <c r="S105" i="44"/>
  <c r="H102" i="44"/>
  <c r="H103" i="44"/>
  <c r="H104" i="44"/>
  <c r="I102" i="44"/>
  <c r="I103" i="44"/>
  <c r="I104" i="44"/>
  <c r="Q102" i="44"/>
  <c r="R102" i="44" s="1"/>
  <c r="T102" i="44" s="1"/>
  <c r="Q103" i="44"/>
  <c r="R103" i="44" s="1"/>
  <c r="T103" i="44" s="1"/>
  <c r="Q104" i="44"/>
  <c r="R104" i="44" s="1"/>
  <c r="T104" i="44" s="1"/>
  <c r="S102" i="44"/>
  <c r="S103" i="44"/>
  <c r="S104" i="44"/>
  <c r="H22" i="31"/>
  <c r="I22" i="31"/>
  <c r="Q22" i="31"/>
  <c r="R22" i="31" s="1"/>
  <c r="T22" i="31" s="1"/>
  <c r="S22" i="31"/>
  <c r="H17" i="49"/>
  <c r="H18" i="49"/>
  <c r="I17" i="49"/>
  <c r="I18" i="49"/>
  <c r="Q17" i="49"/>
  <c r="R17" i="49" s="1"/>
  <c r="T17" i="49" s="1"/>
  <c r="Q18" i="49"/>
  <c r="R18" i="49"/>
  <c r="S17" i="49"/>
  <c r="S18" i="49"/>
  <c r="T18" i="49"/>
  <c r="H19" i="49"/>
  <c r="H20" i="49"/>
  <c r="I19" i="49"/>
  <c r="I20" i="49"/>
  <c r="Q19" i="49"/>
  <c r="R19" i="49" s="1"/>
  <c r="T19" i="49" s="1"/>
  <c r="Q20" i="49"/>
  <c r="R20" i="49"/>
  <c r="S19" i="49"/>
  <c r="S20" i="49"/>
  <c r="T20" i="49"/>
  <c r="H21" i="49"/>
  <c r="H22" i="49"/>
  <c r="I21" i="49"/>
  <c r="I22" i="49"/>
  <c r="Q21" i="49"/>
  <c r="R21" i="49" s="1"/>
  <c r="T21" i="49" s="1"/>
  <c r="Q22" i="49"/>
  <c r="R22" i="49"/>
  <c r="T22" i="49" s="1"/>
  <c r="S21" i="49"/>
  <c r="S22" i="49"/>
  <c r="H23" i="49"/>
  <c r="I23" i="49"/>
  <c r="Q23" i="49"/>
  <c r="R23" i="49" s="1"/>
  <c r="T23" i="49" s="1"/>
  <c r="S23" i="49"/>
  <c r="H17" i="48"/>
  <c r="H18" i="48"/>
  <c r="H19" i="48"/>
  <c r="H20" i="48"/>
  <c r="H21" i="48"/>
  <c r="H22" i="48"/>
  <c r="H23" i="48"/>
  <c r="H24" i="48"/>
  <c r="H25" i="48"/>
  <c r="H26" i="48"/>
  <c r="H27" i="48"/>
  <c r="H28" i="48"/>
  <c r="I17" i="48"/>
  <c r="I18" i="48"/>
  <c r="I19" i="48"/>
  <c r="I20" i="48"/>
  <c r="I21" i="48"/>
  <c r="I22" i="48"/>
  <c r="I23" i="48"/>
  <c r="I24" i="48"/>
  <c r="I25" i="48"/>
  <c r="I26" i="48"/>
  <c r="I27" i="48"/>
  <c r="I28" i="48"/>
  <c r="Q17" i="48"/>
  <c r="Q18" i="48"/>
  <c r="Q19" i="48"/>
  <c r="Q20" i="48"/>
  <c r="Q21" i="48"/>
  <c r="Q22" i="48"/>
  <c r="Q23" i="48"/>
  <c r="Q24" i="48"/>
  <c r="Q25" i="48"/>
  <c r="Q26" i="48"/>
  <c r="Q27" i="48"/>
  <c r="Q28" i="48"/>
  <c r="R17" i="48"/>
  <c r="R18" i="48"/>
  <c r="R19" i="48"/>
  <c r="R20" i="48"/>
  <c r="R21" i="48"/>
  <c r="R22" i="48"/>
  <c r="R23" i="48"/>
  <c r="R24" i="48"/>
  <c r="R25" i="48"/>
  <c r="R26" i="48"/>
  <c r="R27" i="48"/>
  <c r="R28" i="48"/>
  <c r="S17" i="48"/>
  <c r="S18" i="48"/>
  <c r="S19" i="48"/>
  <c r="S20" i="48"/>
  <c r="S21" i="48"/>
  <c r="S22" i="48"/>
  <c r="S23" i="48"/>
  <c r="S24" i="48"/>
  <c r="S25" i="48"/>
  <c r="S26" i="48"/>
  <c r="S27" i="48"/>
  <c r="S28" i="48"/>
  <c r="T17" i="48"/>
  <c r="T18" i="48"/>
  <c r="T19" i="48"/>
  <c r="T20" i="48"/>
  <c r="T21" i="48"/>
  <c r="T22" i="48"/>
  <c r="T23" i="48"/>
  <c r="T24" i="48"/>
  <c r="T25" i="48"/>
  <c r="T26" i="48"/>
  <c r="T27" i="48"/>
  <c r="T28" i="48"/>
  <c r="H29" i="48"/>
  <c r="H30" i="48"/>
  <c r="H31" i="48"/>
  <c r="H32" i="48"/>
  <c r="I29" i="48"/>
  <c r="I30" i="48"/>
  <c r="I31" i="48"/>
  <c r="I32" i="48"/>
  <c r="Q29" i="48"/>
  <c r="Q30" i="48"/>
  <c r="Q31" i="48"/>
  <c r="Q32" i="48"/>
  <c r="R29" i="48"/>
  <c r="R30" i="48"/>
  <c r="R31" i="48"/>
  <c r="R32" i="48"/>
  <c r="S29" i="48"/>
  <c r="S30" i="48"/>
  <c r="S31" i="48"/>
  <c r="S32" i="48"/>
  <c r="T29" i="48"/>
  <c r="T30" i="48"/>
  <c r="T31" i="48"/>
  <c r="T32" i="48"/>
  <c r="H33" i="48"/>
  <c r="H34" i="48"/>
  <c r="I33" i="48"/>
  <c r="I34" i="48"/>
  <c r="Q33" i="48"/>
  <c r="R33" i="48" s="1"/>
  <c r="T33" i="48" s="1"/>
  <c r="Q34" i="48"/>
  <c r="R34" i="48"/>
  <c r="T34" i="48" s="1"/>
  <c r="S33" i="48"/>
  <c r="S34" i="48"/>
  <c r="H17" i="47"/>
  <c r="H18" i="47"/>
  <c r="H19" i="47"/>
  <c r="H20" i="47"/>
  <c r="I17" i="47"/>
  <c r="I18" i="47"/>
  <c r="I19" i="47"/>
  <c r="I20" i="47"/>
  <c r="Q17" i="47"/>
  <c r="Q18" i="47"/>
  <c r="Q19" i="47"/>
  <c r="Q20" i="47"/>
  <c r="R17" i="47"/>
  <c r="R18" i="47"/>
  <c r="R19" i="47"/>
  <c r="R20" i="47"/>
  <c r="T20" i="47" s="1"/>
  <c r="S17" i="47"/>
  <c r="S18" i="47"/>
  <c r="S19" i="47"/>
  <c r="S20" i="47"/>
  <c r="T17" i="47"/>
  <c r="T18" i="47"/>
  <c r="T19" i="47"/>
  <c r="H21" i="47"/>
  <c r="H22" i="47"/>
  <c r="H23" i="47"/>
  <c r="H24" i="47"/>
  <c r="I21" i="47"/>
  <c r="I22" i="47"/>
  <c r="I23" i="47"/>
  <c r="I24" i="47"/>
  <c r="Q21" i="47"/>
  <c r="Q22" i="47"/>
  <c r="Q23" i="47"/>
  <c r="Q24" i="47"/>
  <c r="R24" i="47" s="1"/>
  <c r="T24" i="47" s="1"/>
  <c r="R21" i="47"/>
  <c r="T21" i="47" s="1"/>
  <c r="R22" i="47"/>
  <c r="T22" i="47" s="1"/>
  <c r="R23" i="47"/>
  <c r="T23" i="47" s="1"/>
  <c r="S21" i="47"/>
  <c r="S22" i="47"/>
  <c r="S23" i="47"/>
  <c r="S24" i="47"/>
  <c r="H25" i="47"/>
  <c r="H26" i="47"/>
  <c r="H27" i="47"/>
  <c r="H28" i="47"/>
  <c r="I25" i="47"/>
  <c r="I26" i="47"/>
  <c r="I27" i="47"/>
  <c r="I28" i="47"/>
  <c r="Q25" i="47"/>
  <c r="Q26" i="47"/>
  <c r="R26" i="47" s="1"/>
  <c r="T26" i="47" s="1"/>
  <c r="Q27" i="47"/>
  <c r="Q28" i="47"/>
  <c r="R28" i="47" s="1"/>
  <c r="T28" i="47" s="1"/>
  <c r="R25" i="47"/>
  <c r="R27" i="47"/>
  <c r="T27" i="47" s="1"/>
  <c r="S25" i="47"/>
  <c r="S26" i="47"/>
  <c r="S27" i="47"/>
  <c r="S28" i="47"/>
  <c r="T25" i="47"/>
  <c r="H30" i="41"/>
  <c r="I30" i="41"/>
  <c r="Q30" i="41"/>
  <c r="R30" i="41"/>
  <c r="T30" i="41" s="1"/>
  <c r="S30" i="41"/>
  <c r="H29" i="41"/>
  <c r="I29" i="41"/>
  <c r="Q29" i="41"/>
  <c r="R29" i="41"/>
  <c r="S29" i="41"/>
  <c r="T29" i="41"/>
  <c r="H23" i="58" l="1"/>
  <c r="S23" i="58"/>
  <c r="C26" i="28" s="1"/>
  <c r="I23" i="58"/>
  <c r="T23" i="58"/>
  <c r="E26" i="28" s="1"/>
  <c r="H77" i="44"/>
  <c r="H78" i="44"/>
  <c r="H79" i="44"/>
  <c r="H80" i="44"/>
  <c r="H81" i="44"/>
  <c r="H82" i="44"/>
  <c r="H83" i="44"/>
  <c r="H84" i="44"/>
  <c r="H85" i="44"/>
  <c r="H86" i="44"/>
  <c r="H87" i="44"/>
  <c r="H88" i="44"/>
  <c r="H89" i="44"/>
  <c r="H90" i="44"/>
  <c r="H91" i="44"/>
  <c r="H92" i="44"/>
  <c r="I77" i="44"/>
  <c r="I78" i="44"/>
  <c r="I79" i="44"/>
  <c r="I80" i="44"/>
  <c r="I81" i="44"/>
  <c r="I82" i="44"/>
  <c r="I83" i="44"/>
  <c r="I84" i="44"/>
  <c r="I85" i="44"/>
  <c r="I86" i="44"/>
  <c r="I87" i="44"/>
  <c r="I88" i="44"/>
  <c r="I89" i="44"/>
  <c r="I90" i="44"/>
  <c r="I91" i="44"/>
  <c r="I92" i="44"/>
  <c r="Q77" i="44"/>
  <c r="R77" i="44" s="1"/>
  <c r="T77" i="44" s="1"/>
  <c r="Q78" i="44"/>
  <c r="R78" i="44" s="1"/>
  <c r="T78" i="44" s="1"/>
  <c r="Q79" i="44"/>
  <c r="R79" i="44" s="1"/>
  <c r="T79" i="44" s="1"/>
  <c r="Q80" i="44"/>
  <c r="R80" i="44" s="1"/>
  <c r="T80" i="44" s="1"/>
  <c r="Q81" i="44"/>
  <c r="R81" i="44" s="1"/>
  <c r="T81" i="44" s="1"/>
  <c r="Q82" i="44"/>
  <c r="R82" i="44" s="1"/>
  <c r="T82" i="44" s="1"/>
  <c r="Q83" i="44"/>
  <c r="Q84" i="44"/>
  <c r="R84" i="44" s="1"/>
  <c r="T84" i="44" s="1"/>
  <c r="Q85" i="44"/>
  <c r="R85" i="44" s="1"/>
  <c r="T85" i="44" s="1"/>
  <c r="Q86" i="44"/>
  <c r="R86" i="44" s="1"/>
  <c r="T86" i="44" s="1"/>
  <c r="Q87" i="44"/>
  <c r="R87" i="44" s="1"/>
  <c r="T87" i="44" s="1"/>
  <c r="Q88" i="44"/>
  <c r="R88" i="44" s="1"/>
  <c r="T88" i="44" s="1"/>
  <c r="Q89" i="44"/>
  <c r="R89" i="44" s="1"/>
  <c r="T89" i="44" s="1"/>
  <c r="Q90" i="44"/>
  <c r="R90" i="44" s="1"/>
  <c r="T90" i="44" s="1"/>
  <c r="Q91" i="44"/>
  <c r="R91" i="44" s="1"/>
  <c r="T91" i="44" s="1"/>
  <c r="Q92" i="44"/>
  <c r="R92" i="44" s="1"/>
  <c r="T92" i="44" s="1"/>
  <c r="R83" i="44"/>
  <c r="T83" i="44" s="1"/>
  <c r="S77" i="44"/>
  <c r="S78" i="44"/>
  <c r="S79" i="44"/>
  <c r="S80" i="44"/>
  <c r="S81" i="44"/>
  <c r="S82" i="44"/>
  <c r="S83" i="44"/>
  <c r="S84" i="44"/>
  <c r="S85" i="44"/>
  <c r="S86" i="44"/>
  <c r="S87" i="44"/>
  <c r="S88" i="44"/>
  <c r="S89" i="44"/>
  <c r="S90" i="44"/>
  <c r="S91" i="44"/>
  <c r="S92" i="44"/>
  <c r="H35" i="44"/>
  <c r="H36" i="44"/>
  <c r="H37" i="44"/>
  <c r="H38" i="44"/>
  <c r="H39" i="44"/>
  <c r="H40" i="44"/>
  <c r="H41" i="44"/>
  <c r="H42" i="44"/>
  <c r="H43" i="44"/>
  <c r="H44" i="44"/>
  <c r="H45" i="44"/>
  <c r="H46" i="44"/>
  <c r="H47" i="44"/>
  <c r="H48" i="44"/>
  <c r="H49" i="44"/>
  <c r="H50" i="44"/>
  <c r="H51" i="44"/>
  <c r="H52" i="44"/>
  <c r="H53" i="44"/>
  <c r="H54" i="44"/>
  <c r="H55" i="44"/>
  <c r="H56" i="44"/>
  <c r="H57" i="44"/>
  <c r="H58" i="44"/>
  <c r="H59" i="44"/>
  <c r="H60" i="44"/>
  <c r="H61" i="44"/>
  <c r="H62" i="44"/>
  <c r="H63" i="44"/>
  <c r="I35" i="44"/>
  <c r="I36" i="44"/>
  <c r="I37" i="44"/>
  <c r="I38" i="44"/>
  <c r="I39" i="44"/>
  <c r="I40" i="44"/>
  <c r="I41" i="44"/>
  <c r="I42" i="44"/>
  <c r="I43" i="44"/>
  <c r="I44" i="44"/>
  <c r="I45" i="44"/>
  <c r="I46" i="44"/>
  <c r="I47" i="44"/>
  <c r="I48" i="44"/>
  <c r="I49" i="44"/>
  <c r="I50" i="44"/>
  <c r="I51" i="44"/>
  <c r="I52" i="44"/>
  <c r="I53" i="44"/>
  <c r="I54" i="44"/>
  <c r="I55" i="44"/>
  <c r="I56" i="44"/>
  <c r="I57" i="44"/>
  <c r="I58" i="44"/>
  <c r="I59" i="44"/>
  <c r="I60" i="44"/>
  <c r="I61" i="44"/>
  <c r="I62" i="44"/>
  <c r="I63" i="44"/>
  <c r="Q35" i="44"/>
  <c r="R35" i="44" s="1"/>
  <c r="T35" i="44" s="1"/>
  <c r="Q36" i="44"/>
  <c r="R36" i="44" s="1"/>
  <c r="T36" i="44" s="1"/>
  <c r="Q37" i="44"/>
  <c r="R37" i="44" s="1"/>
  <c r="T37" i="44" s="1"/>
  <c r="Q38" i="44"/>
  <c r="R38" i="44" s="1"/>
  <c r="T38" i="44" s="1"/>
  <c r="Q39" i="44"/>
  <c r="R39" i="44" s="1"/>
  <c r="T39" i="44" s="1"/>
  <c r="Q40" i="44"/>
  <c r="R40" i="44" s="1"/>
  <c r="T40" i="44" s="1"/>
  <c r="Q41" i="44"/>
  <c r="R41" i="44" s="1"/>
  <c r="T41" i="44" s="1"/>
  <c r="Q42" i="44"/>
  <c r="R42" i="44" s="1"/>
  <c r="T42" i="44" s="1"/>
  <c r="Q43" i="44"/>
  <c r="R43" i="44" s="1"/>
  <c r="T43" i="44" s="1"/>
  <c r="Q44" i="44"/>
  <c r="R44" i="44" s="1"/>
  <c r="T44" i="44" s="1"/>
  <c r="Q45" i="44"/>
  <c r="R45" i="44" s="1"/>
  <c r="T45" i="44" s="1"/>
  <c r="Q46" i="44"/>
  <c r="R46" i="44" s="1"/>
  <c r="T46" i="44" s="1"/>
  <c r="Q47" i="44"/>
  <c r="R47" i="44" s="1"/>
  <c r="T47" i="44" s="1"/>
  <c r="Q48" i="44"/>
  <c r="R48" i="44" s="1"/>
  <c r="T48" i="44" s="1"/>
  <c r="Q49" i="44"/>
  <c r="R49" i="44" s="1"/>
  <c r="T49" i="44" s="1"/>
  <c r="Q50" i="44"/>
  <c r="R50" i="44" s="1"/>
  <c r="T50" i="44" s="1"/>
  <c r="Q51" i="44"/>
  <c r="R51" i="44" s="1"/>
  <c r="T51" i="44" s="1"/>
  <c r="Q52" i="44"/>
  <c r="R52" i="44" s="1"/>
  <c r="T52" i="44" s="1"/>
  <c r="Q53" i="44"/>
  <c r="R53" i="44" s="1"/>
  <c r="T53" i="44" s="1"/>
  <c r="Q54" i="44"/>
  <c r="R54" i="44" s="1"/>
  <c r="T54" i="44" s="1"/>
  <c r="Q55" i="44"/>
  <c r="R55" i="44" s="1"/>
  <c r="T55" i="44" s="1"/>
  <c r="Q56" i="44"/>
  <c r="R56" i="44" s="1"/>
  <c r="T56" i="44" s="1"/>
  <c r="Q57" i="44"/>
  <c r="R57" i="44" s="1"/>
  <c r="T57" i="44" s="1"/>
  <c r="Q58" i="44"/>
  <c r="R58" i="44" s="1"/>
  <c r="T58" i="44" s="1"/>
  <c r="Q59" i="44"/>
  <c r="R59" i="44" s="1"/>
  <c r="T59" i="44" s="1"/>
  <c r="Q60" i="44"/>
  <c r="R60" i="44" s="1"/>
  <c r="T60" i="44" s="1"/>
  <c r="Q61" i="44"/>
  <c r="R61" i="44" s="1"/>
  <c r="T61" i="44" s="1"/>
  <c r="Q62" i="44"/>
  <c r="R62" i="44" s="1"/>
  <c r="T62" i="44" s="1"/>
  <c r="Q63" i="44"/>
  <c r="R63" i="44" s="1"/>
  <c r="T63" i="44" s="1"/>
  <c r="S35" i="44"/>
  <c r="S36" i="44"/>
  <c r="S37" i="44"/>
  <c r="S38" i="44"/>
  <c r="S39" i="44"/>
  <c r="S40" i="44"/>
  <c r="S41" i="44"/>
  <c r="S42" i="44"/>
  <c r="S43" i="44"/>
  <c r="S44" i="44"/>
  <c r="S45" i="44"/>
  <c r="S46" i="44"/>
  <c r="S47" i="44"/>
  <c r="S48" i="44"/>
  <c r="S49" i="44"/>
  <c r="S50" i="44"/>
  <c r="S51" i="44"/>
  <c r="S52" i="44"/>
  <c r="S53" i="44"/>
  <c r="S54" i="44"/>
  <c r="S55" i="44"/>
  <c r="S56" i="44"/>
  <c r="S57" i="44"/>
  <c r="S58" i="44"/>
  <c r="S59" i="44"/>
  <c r="S60" i="44"/>
  <c r="S61" i="44"/>
  <c r="S62" i="44"/>
  <c r="S63" i="44"/>
  <c r="H17" i="43"/>
  <c r="H18" i="43"/>
  <c r="H19" i="43"/>
  <c r="H20" i="43"/>
  <c r="H21" i="43"/>
  <c r="H22" i="43"/>
  <c r="H23" i="43"/>
  <c r="I17" i="43"/>
  <c r="I18" i="43"/>
  <c r="I19" i="43"/>
  <c r="I20" i="43"/>
  <c r="I21" i="43"/>
  <c r="I22" i="43"/>
  <c r="I23" i="43"/>
  <c r="Q17" i="43"/>
  <c r="R17" i="43" s="1"/>
  <c r="T17" i="43" s="1"/>
  <c r="Q18" i="43"/>
  <c r="R18" i="43" s="1"/>
  <c r="T18" i="43" s="1"/>
  <c r="Q19" i="43"/>
  <c r="R19" i="43" s="1"/>
  <c r="T19" i="43" s="1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S17" i="43"/>
  <c r="S18" i="43"/>
  <c r="S19" i="43"/>
  <c r="S20" i="43"/>
  <c r="S21" i="43"/>
  <c r="S22" i="43"/>
  <c r="S23" i="43"/>
  <c r="H19" i="40"/>
  <c r="H20" i="40"/>
  <c r="H21" i="40"/>
  <c r="H22" i="40"/>
  <c r="H23" i="40"/>
  <c r="H24" i="40"/>
  <c r="H25" i="40"/>
  <c r="H26" i="40"/>
  <c r="H27" i="40"/>
  <c r="H28" i="40"/>
  <c r="I19" i="40"/>
  <c r="I20" i="40"/>
  <c r="I21" i="40"/>
  <c r="I22" i="40"/>
  <c r="I23" i="40"/>
  <c r="I24" i="40"/>
  <c r="I25" i="40"/>
  <c r="I26" i="40"/>
  <c r="I27" i="40"/>
  <c r="I28" i="40"/>
  <c r="Q19" i="40"/>
  <c r="Q20" i="40"/>
  <c r="Q21" i="40"/>
  <c r="R21" i="40" s="1"/>
  <c r="T21" i="40" s="1"/>
  <c r="Q22" i="40"/>
  <c r="R22" i="40" s="1"/>
  <c r="T22" i="40" s="1"/>
  <c r="Q23" i="40"/>
  <c r="R23" i="40" s="1"/>
  <c r="T23" i="40" s="1"/>
  <c r="Q24" i="40"/>
  <c r="R24" i="40" s="1"/>
  <c r="T24" i="40" s="1"/>
  <c r="Q25" i="40"/>
  <c r="Q26" i="40"/>
  <c r="Q27" i="40"/>
  <c r="R27" i="40" s="1"/>
  <c r="T27" i="40" s="1"/>
  <c r="Q28" i="40"/>
  <c r="R19" i="40"/>
  <c r="R20" i="40"/>
  <c r="T20" i="40" s="1"/>
  <c r="R25" i="40"/>
  <c r="R26" i="40"/>
  <c r="T26" i="40" s="1"/>
  <c r="R28" i="40"/>
  <c r="T28" i="40" s="1"/>
  <c r="S19" i="40"/>
  <c r="S20" i="40"/>
  <c r="S21" i="40"/>
  <c r="S22" i="40"/>
  <c r="S23" i="40"/>
  <c r="S24" i="40"/>
  <c r="S25" i="40"/>
  <c r="S26" i="40"/>
  <c r="S27" i="40"/>
  <c r="S28" i="40"/>
  <c r="T19" i="40"/>
  <c r="T25" i="40"/>
  <c r="H47" i="39"/>
  <c r="H48" i="39"/>
  <c r="H49" i="39"/>
  <c r="H50" i="39"/>
  <c r="H51" i="39"/>
  <c r="H52" i="39"/>
  <c r="H53" i="39"/>
  <c r="H54" i="39"/>
  <c r="H55" i="39"/>
  <c r="H56" i="39"/>
  <c r="H57" i="39"/>
  <c r="H58" i="39"/>
  <c r="H59" i="39"/>
  <c r="H60" i="39"/>
  <c r="H61" i="39"/>
  <c r="H62" i="39"/>
  <c r="H63" i="39"/>
  <c r="H64" i="39"/>
  <c r="H65" i="39"/>
  <c r="I47" i="39"/>
  <c r="I48" i="39"/>
  <c r="I49" i="39"/>
  <c r="I50" i="39"/>
  <c r="I51" i="39"/>
  <c r="I52" i="39"/>
  <c r="I53" i="39"/>
  <c r="I54" i="39"/>
  <c r="I55" i="39"/>
  <c r="I56" i="39"/>
  <c r="I57" i="39"/>
  <c r="I58" i="39"/>
  <c r="I59" i="39"/>
  <c r="I60" i="39"/>
  <c r="I61" i="39"/>
  <c r="I62" i="39"/>
  <c r="I63" i="39"/>
  <c r="I64" i="39"/>
  <c r="I65" i="39"/>
  <c r="Q47" i="39"/>
  <c r="R47" i="39" s="1"/>
  <c r="T47" i="39" s="1"/>
  <c r="Q48" i="39"/>
  <c r="R48" i="39" s="1"/>
  <c r="T48" i="39" s="1"/>
  <c r="Q49" i="39"/>
  <c r="Q50" i="39"/>
  <c r="Q51" i="39"/>
  <c r="R51" i="39" s="1"/>
  <c r="T51" i="39" s="1"/>
  <c r="Q52" i="39"/>
  <c r="R52" i="39" s="1"/>
  <c r="T52" i="39" s="1"/>
  <c r="Q53" i="39"/>
  <c r="Q54" i="39"/>
  <c r="Q55" i="39"/>
  <c r="Q56" i="39"/>
  <c r="R56" i="39" s="1"/>
  <c r="T56" i="39" s="1"/>
  <c r="Q57" i="39"/>
  <c r="R57" i="39" s="1"/>
  <c r="T57" i="39" s="1"/>
  <c r="Q58" i="39"/>
  <c r="R58" i="39" s="1"/>
  <c r="T58" i="39" s="1"/>
  <c r="Q59" i="39"/>
  <c r="R59" i="39" s="1"/>
  <c r="T59" i="39" s="1"/>
  <c r="Q60" i="39"/>
  <c r="R60" i="39" s="1"/>
  <c r="T60" i="39" s="1"/>
  <c r="Q61" i="39"/>
  <c r="Q62" i="39"/>
  <c r="Q63" i="39"/>
  <c r="R63" i="39" s="1"/>
  <c r="T63" i="39" s="1"/>
  <c r="Q64" i="39"/>
  <c r="R64" i="39" s="1"/>
  <c r="T64" i="39" s="1"/>
  <c r="Q65" i="39"/>
  <c r="R49" i="39"/>
  <c r="T49" i="39" s="1"/>
  <c r="R50" i="39"/>
  <c r="R53" i="39"/>
  <c r="T53" i="39" s="1"/>
  <c r="R54" i="39"/>
  <c r="T54" i="39" s="1"/>
  <c r="R55" i="39"/>
  <c r="T55" i="39" s="1"/>
  <c r="R61" i="39"/>
  <c r="T61" i="39" s="1"/>
  <c r="R62" i="39"/>
  <c r="T62" i="39" s="1"/>
  <c r="R65" i="39"/>
  <c r="T65" i="39" s="1"/>
  <c r="S47" i="39"/>
  <c r="S48" i="39"/>
  <c r="S49" i="39"/>
  <c r="S50" i="39"/>
  <c r="S51" i="39"/>
  <c r="S52" i="39"/>
  <c r="S53" i="39"/>
  <c r="S54" i="39"/>
  <c r="S55" i="39"/>
  <c r="S56" i="39"/>
  <c r="S57" i="39"/>
  <c r="S58" i="39"/>
  <c r="S59" i="39"/>
  <c r="S60" i="39"/>
  <c r="S61" i="39"/>
  <c r="S62" i="39"/>
  <c r="S63" i="39"/>
  <c r="S64" i="39"/>
  <c r="S65" i="39"/>
  <c r="T50" i="39"/>
  <c r="H67" i="39"/>
  <c r="H68" i="39"/>
  <c r="H69" i="39"/>
  <c r="H70" i="39"/>
  <c r="H71" i="39"/>
  <c r="H72" i="39"/>
  <c r="I67" i="39"/>
  <c r="I68" i="39"/>
  <c r="I69" i="39"/>
  <c r="I70" i="39"/>
  <c r="I71" i="39"/>
  <c r="I72" i="39"/>
  <c r="Q67" i="39"/>
  <c r="R67" i="39" s="1"/>
  <c r="T67" i="39" s="1"/>
  <c r="Q68" i="39"/>
  <c r="R68" i="39" s="1"/>
  <c r="T68" i="39" s="1"/>
  <c r="Q69" i="39"/>
  <c r="R69" i="39" s="1"/>
  <c r="T69" i="39" s="1"/>
  <c r="Q70" i="39"/>
  <c r="Q71" i="39"/>
  <c r="R71" i="39" s="1"/>
  <c r="T71" i="39" s="1"/>
  <c r="Q72" i="39"/>
  <c r="R72" i="39" s="1"/>
  <c r="T72" i="39" s="1"/>
  <c r="R70" i="39"/>
  <c r="T70" i="39" s="1"/>
  <c r="S67" i="39"/>
  <c r="S68" i="39"/>
  <c r="S69" i="39"/>
  <c r="S70" i="39"/>
  <c r="S71" i="39"/>
  <c r="S72" i="39"/>
  <c r="H45" i="39"/>
  <c r="H46" i="39"/>
  <c r="H66" i="39"/>
  <c r="I45" i="39"/>
  <c r="I46" i="39"/>
  <c r="I66" i="39"/>
  <c r="Q45" i="39"/>
  <c r="R45" i="39" s="1"/>
  <c r="T45" i="39" s="1"/>
  <c r="Q46" i="39"/>
  <c r="R46" i="39" s="1"/>
  <c r="T46" i="39" s="1"/>
  <c r="Q66" i="39"/>
  <c r="R66" i="39" s="1"/>
  <c r="T66" i="39" s="1"/>
  <c r="S45" i="39"/>
  <c r="S46" i="39"/>
  <c r="S66" i="39"/>
  <c r="H43" i="39"/>
  <c r="I43" i="39"/>
  <c r="Q43" i="39"/>
  <c r="R43" i="39" s="1"/>
  <c r="T43" i="39" s="1"/>
  <c r="S43" i="39"/>
  <c r="H44" i="39"/>
  <c r="I44" i="39"/>
  <c r="Q44" i="39"/>
  <c r="R44" i="39" s="1"/>
  <c r="T44" i="39" s="1"/>
  <c r="S44" i="39"/>
  <c r="H17" i="37"/>
  <c r="H18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I17" i="37"/>
  <c r="I18" i="37"/>
  <c r="I19" i="37"/>
  <c r="I20" i="37"/>
  <c r="I21" i="37"/>
  <c r="I22" i="37"/>
  <c r="I23" i="37"/>
  <c r="I24" i="37"/>
  <c r="I25" i="37"/>
  <c r="I26" i="37"/>
  <c r="I27" i="37"/>
  <c r="I28" i="37"/>
  <c r="I29" i="37"/>
  <c r="I30" i="37"/>
  <c r="Q17" i="37"/>
  <c r="Q18" i="37"/>
  <c r="R18" i="37" s="1"/>
  <c r="T18" i="37" s="1"/>
  <c r="Q19" i="37"/>
  <c r="R19" i="37" s="1"/>
  <c r="T19" i="37" s="1"/>
  <c r="Q20" i="37"/>
  <c r="R20" i="37" s="1"/>
  <c r="T20" i="37" s="1"/>
  <c r="Q21" i="37"/>
  <c r="Q22" i="37"/>
  <c r="Q23" i="37"/>
  <c r="R23" i="37" s="1"/>
  <c r="T23" i="37" s="1"/>
  <c r="Q24" i="37"/>
  <c r="R24" i="37" s="1"/>
  <c r="T24" i="37" s="1"/>
  <c r="Q25" i="37"/>
  <c r="Q26" i="37"/>
  <c r="R26" i="37" s="1"/>
  <c r="T26" i="37" s="1"/>
  <c r="Q27" i="37"/>
  <c r="R27" i="37" s="1"/>
  <c r="T27" i="37" s="1"/>
  <c r="Q28" i="37"/>
  <c r="R28" i="37" s="1"/>
  <c r="T28" i="37" s="1"/>
  <c r="Q29" i="37"/>
  <c r="Q30" i="37"/>
  <c r="R17" i="37"/>
  <c r="T17" i="37" s="1"/>
  <c r="R21" i="37"/>
  <c r="R22" i="37"/>
  <c r="R25" i="37"/>
  <c r="R29" i="37"/>
  <c r="R30" i="37"/>
  <c r="T30" i="37" s="1"/>
  <c r="S17" i="37"/>
  <c r="S18" i="37"/>
  <c r="S19" i="37"/>
  <c r="S20" i="37"/>
  <c r="S21" i="37"/>
  <c r="S22" i="37"/>
  <c r="S23" i="37"/>
  <c r="S24" i="37"/>
  <c r="S25" i="37"/>
  <c r="S26" i="37"/>
  <c r="S27" i="37"/>
  <c r="S28" i="37"/>
  <c r="S29" i="37"/>
  <c r="S30" i="37"/>
  <c r="T21" i="37"/>
  <c r="T22" i="37"/>
  <c r="T25" i="37"/>
  <c r="T29" i="37"/>
  <c r="H17" i="36"/>
  <c r="H18" i="36"/>
  <c r="H19" i="36"/>
  <c r="H20" i="36"/>
  <c r="H21" i="36"/>
  <c r="H22" i="36"/>
  <c r="H23" i="36"/>
  <c r="H24" i="36"/>
  <c r="H25" i="36"/>
  <c r="H26" i="36"/>
  <c r="H27" i="36"/>
  <c r="H28" i="36"/>
  <c r="I17" i="36"/>
  <c r="I18" i="36"/>
  <c r="I19" i="36"/>
  <c r="I20" i="36"/>
  <c r="I21" i="36"/>
  <c r="I22" i="36"/>
  <c r="I23" i="36"/>
  <c r="I24" i="36"/>
  <c r="I25" i="36"/>
  <c r="I26" i="36"/>
  <c r="I27" i="36"/>
  <c r="I28" i="36"/>
  <c r="Q17" i="36"/>
  <c r="Q18" i="36"/>
  <c r="Q19" i="36"/>
  <c r="Q20" i="36"/>
  <c r="R20" i="36" s="1"/>
  <c r="T20" i="36" s="1"/>
  <c r="Q21" i="36"/>
  <c r="R21" i="36" s="1"/>
  <c r="T21" i="36" s="1"/>
  <c r="Q22" i="36"/>
  <c r="Q23" i="36"/>
  <c r="Q24" i="36"/>
  <c r="Q25" i="36"/>
  <c r="R25" i="36" s="1"/>
  <c r="T25" i="36" s="1"/>
  <c r="Q26" i="36"/>
  <c r="R26" i="36" s="1"/>
  <c r="T26" i="36" s="1"/>
  <c r="Q27" i="36"/>
  <c r="Q28" i="36"/>
  <c r="R28" i="36" s="1"/>
  <c r="T28" i="36" s="1"/>
  <c r="R17" i="36"/>
  <c r="R18" i="36"/>
  <c r="R19" i="36"/>
  <c r="R22" i="36"/>
  <c r="T22" i="36" s="1"/>
  <c r="R23" i="36"/>
  <c r="R24" i="36"/>
  <c r="R27" i="36"/>
  <c r="S17" i="36"/>
  <c r="S18" i="36"/>
  <c r="S19" i="36"/>
  <c r="S20" i="36"/>
  <c r="S21" i="36"/>
  <c r="S22" i="36"/>
  <c r="S23" i="36"/>
  <c r="S24" i="36"/>
  <c r="S25" i="36"/>
  <c r="S26" i="36"/>
  <c r="S27" i="36"/>
  <c r="S28" i="36"/>
  <c r="T17" i="36"/>
  <c r="T18" i="36"/>
  <c r="T19" i="36"/>
  <c r="T23" i="36"/>
  <c r="T24" i="36"/>
  <c r="T27" i="36"/>
  <c r="H17" i="35"/>
  <c r="H18" i="35"/>
  <c r="H19" i="35"/>
  <c r="H20" i="35"/>
  <c r="H21" i="35"/>
  <c r="H22" i="35"/>
  <c r="H23" i="35"/>
  <c r="H24" i="35"/>
  <c r="H25" i="35"/>
  <c r="H26" i="35"/>
  <c r="H27" i="35"/>
  <c r="H28" i="35"/>
  <c r="H29" i="35"/>
  <c r="H30" i="35"/>
  <c r="H31" i="35"/>
  <c r="H32" i="35"/>
  <c r="H33" i="35"/>
  <c r="H34" i="35"/>
  <c r="H35" i="35"/>
  <c r="H36" i="35"/>
  <c r="H37" i="35"/>
  <c r="H38" i="35"/>
  <c r="H39" i="35"/>
  <c r="H40" i="35"/>
  <c r="H41" i="35"/>
  <c r="H42" i="35"/>
  <c r="H43" i="35"/>
  <c r="I17" i="35"/>
  <c r="I18" i="35"/>
  <c r="I19" i="35"/>
  <c r="I20" i="35"/>
  <c r="I21" i="35"/>
  <c r="I22" i="35"/>
  <c r="I23" i="35"/>
  <c r="I24" i="35"/>
  <c r="I25" i="35"/>
  <c r="I26" i="35"/>
  <c r="I27" i="35"/>
  <c r="I28" i="35"/>
  <c r="I29" i="35"/>
  <c r="I30" i="35"/>
  <c r="I31" i="35"/>
  <c r="I32" i="35"/>
  <c r="I33" i="35"/>
  <c r="I34" i="35"/>
  <c r="I35" i="35"/>
  <c r="I36" i="35"/>
  <c r="I37" i="35"/>
  <c r="I38" i="35"/>
  <c r="I39" i="35"/>
  <c r="I40" i="35"/>
  <c r="I41" i="35"/>
  <c r="I42" i="35"/>
  <c r="I43" i="35"/>
  <c r="Q17" i="35"/>
  <c r="R17" i="35" s="1"/>
  <c r="T17" i="35" s="1"/>
  <c r="Q18" i="35"/>
  <c r="R18" i="35" s="1"/>
  <c r="T18" i="35" s="1"/>
  <c r="Q19" i="35"/>
  <c r="Q20" i="35"/>
  <c r="R20" i="35" s="1"/>
  <c r="T20" i="35" s="1"/>
  <c r="Q21" i="35"/>
  <c r="R21" i="35" s="1"/>
  <c r="T21" i="35" s="1"/>
  <c r="Q22" i="35"/>
  <c r="R22" i="35" s="1"/>
  <c r="T22" i="35" s="1"/>
  <c r="Q23" i="35"/>
  <c r="Q24" i="35"/>
  <c r="R24" i="35" s="1"/>
  <c r="T24" i="35" s="1"/>
  <c r="Q25" i="35"/>
  <c r="R25" i="35" s="1"/>
  <c r="T25" i="35" s="1"/>
  <c r="Q26" i="35"/>
  <c r="R26" i="35" s="1"/>
  <c r="T26" i="35" s="1"/>
  <c r="Q27" i="35"/>
  <c r="R27" i="35" s="1"/>
  <c r="T27" i="35" s="1"/>
  <c r="Q28" i="35"/>
  <c r="R28" i="35" s="1"/>
  <c r="T28" i="35" s="1"/>
  <c r="Q29" i="35"/>
  <c r="R29" i="35" s="1"/>
  <c r="T29" i="35" s="1"/>
  <c r="Q30" i="35"/>
  <c r="R30" i="35" s="1"/>
  <c r="T30" i="35" s="1"/>
  <c r="Q31" i="35"/>
  <c r="Q32" i="35"/>
  <c r="R32" i="35" s="1"/>
  <c r="T32" i="35" s="1"/>
  <c r="Q33" i="35"/>
  <c r="R33" i="35" s="1"/>
  <c r="T33" i="35" s="1"/>
  <c r="Q34" i="35"/>
  <c r="R34" i="35" s="1"/>
  <c r="T34" i="35" s="1"/>
  <c r="Q35" i="35"/>
  <c r="Q36" i="35"/>
  <c r="R36" i="35" s="1"/>
  <c r="T36" i="35" s="1"/>
  <c r="Q37" i="35"/>
  <c r="R37" i="35" s="1"/>
  <c r="T37" i="35" s="1"/>
  <c r="Q38" i="35"/>
  <c r="R38" i="35" s="1"/>
  <c r="T38" i="35" s="1"/>
  <c r="Q39" i="35"/>
  <c r="R39" i="35" s="1"/>
  <c r="T39" i="35" s="1"/>
  <c r="Q40" i="35"/>
  <c r="R40" i="35" s="1"/>
  <c r="T40" i="35" s="1"/>
  <c r="Q41" i="35"/>
  <c r="R41" i="35" s="1"/>
  <c r="T41" i="35" s="1"/>
  <c r="Q42" i="35"/>
  <c r="R42" i="35" s="1"/>
  <c r="T42" i="35" s="1"/>
  <c r="Q43" i="35"/>
  <c r="R19" i="35"/>
  <c r="T19" i="35" s="1"/>
  <c r="R23" i="35"/>
  <c r="T23" i="35" s="1"/>
  <c r="R31" i="35"/>
  <c r="T31" i="35" s="1"/>
  <c r="R35" i="35"/>
  <c r="T35" i="35" s="1"/>
  <c r="R43" i="35"/>
  <c r="T43" i="35" s="1"/>
  <c r="S17" i="35"/>
  <c r="S18" i="35"/>
  <c r="S19" i="35"/>
  <c r="S20" i="35"/>
  <c r="S21" i="35"/>
  <c r="S22" i="35"/>
  <c r="S23" i="35"/>
  <c r="S24" i="35"/>
  <c r="S25" i="35"/>
  <c r="S26" i="35"/>
  <c r="S27" i="35"/>
  <c r="S28" i="35"/>
  <c r="S29" i="35"/>
  <c r="S30" i="35"/>
  <c r="S31" i="35"/>
  <c r="S32" i="35"/>
  <c r="S33" i="35"/>
  <c r="S34" i="35"/>
  <c r="S35" i="35"/>
  <c r="S36" i="35"/>
  <c r="S37" i="35"/>
  <c r="S38" i="35"/>
  <c r="S39" i="35"/>
  <c r="S40" i="35"/>
  <c r="S41" i="35"/>
  <c r="S42" i="35"/>
  <c r="S43" i="35"/>
  <c r="H44" i="35"/>
  <c r="H45" i="35"/>
  <c r="H46" i="35"/>
  <c r="H47" i="35"/>
  <c r="H48" i="35"/>
  <c r="H49" i="35"/>
  <c r="H50" i="35"/>
  <c r="H51" i="35"/>
  <c r="H52" i="35"/>
  <c r="H53" i="35"/>
  <c r="H54" i="35"/>
  <c r="H55" i="35"/>
  <c r="H56" i="35"/>
  <c r="H57" i="35"/>
  <c r="H58" i="35"/>
  <c r="H59" i="35"/>
  <c r="H60" i="35"/>
  <c r="H61" i="35"/>
  <c r="H62" i="35"/>
  <c r="H63" i="35"/>
  <c r="H64" i="35"/>
  <c r="H65" i="35"/>
  <c r="H66" i="35"/>
  <c r="H67" i="35"/>
  <c r="H68" i="35"/>
  <c r="H69" i="35"/>
  <c r="H70" i="35"/>
  <c r="I44" i="35"/>
  <c r="I45" i="35"/>
  <c r="I46" i="35"/>
  <c r="I47" i="35"/>
  <c r="I48" i="35"/>
  <c r="I49" i="35"/>
  <c r="I50" i="35"/>
  <c r="I51" i="35"/>
  <c r="I52" i="35"/>
  <c r="I53" i="35"/>
  <c r="I54" i="35"/>
  <c r="I55" i="35"/>
  <c r="I56" i="35"/>
  <c r="I57" i="35"/>
  <c r="I58" i="35"/>
  <c r="I59" i="35"/>
  <c r="I60" i="35"/>
  <c r="I61" i="35"/>
  <c r="I62" i="35"/>
  <c r="I63" i="35"/>
  <c r="I64" i="35"/>
  <c r="I65" i="35"/>
  <c r="I66" i="35"/>
  <c r="I67" i="35"/>
  <c r="I68" i="35"/>
  <c r="I69" i="35"/>
  <c r="I70" i="35"/>
  <c r="Q44" i="35"/>
  <c r="Q45" i="35"/>
  <c r="R45" i="35" s="1"/>
  <c r="T45" i="35" s="1"/>
  <c r="Q46" i="35"/>
  <c r="R46" i="35" s="1"/>
  <c r="T46" i="35" s="1"/>
  <c r="Q47" i="35"/>
  <c r="R47" i="35" s="1"/>
  <c r="T47" i="35" s="1"/>
  <c r="Q48" i="35"/>
  <c r="Q49" i="35"/>
  <c r="R49" i="35" s="1"/>
  <c r="T49" i="35" s="1"/>
  <c r="Q50" i="35"/>
  <c r="R50" i="35" s="1"/>
  <c r="T50" i="35" s="1"/>
  <c r="Q51" i="35"/>
  <c r="R51" i="35" s="1"/>
  <c r="T51" i="35" s="1"/>
  <c r="Q52" i="35"/>
  <c r="Q53" i="35"/>
  <c r="R53" i="35" s="1"/>
  <c r="T53" i="35" s="1"/>
  <c r="Q54" i="35"/>
  <c r="R54" i="35" s="1"/>
  <c r="T54" i="35" s="1"/>
  <c r="Q55" i="35"/>
  <c r="Q56" i="35"/>
  <c r="Q57" i="35"/>
  <c r="R57" i="35" s="1"/>
  <c r="T57" i="35" s="1"/>
  <c r="Q58" i="35"/>
  <c r="R58" i="35" s="1"/>
  <c r="T58" i="35" s="1"/>
  <c r="Q59" i="35"/>
  <c r="R59" i="35" s="1"/>
  <c r="T59" i="35" s="1"/>
  <c r="Q60" i="35"/>
  <c r="R60" i="35" s="1"/>
  <c r="T60" i="35" s="1"/>
  <c r="Q61" i="35"/>
  <c r="R61" i="35" s="1"/>
  <c r="T61" i="35" s="1"/>
  <c r="Q62" i="35"/>
  <c r="R62" i="35" s="1"/>
  <c r="T62" i="35" s="1"/>
  <c r="Q63" i="35"/>
  <c r="R63" i="35" s="1"/>
  <c r="T63" i="35" s="1"/>
  <c r="Q64" i="35"/>
  <c r="Q65" i="35"/>
  <c r="R65" i="35" s="1"/>
  <c r="T65" i="35" s="1"/>
  <c r="Q66" i="35"/>
  <c r="R66" i="35" s="1"/>
  <c r="T66" i="35" s="1"/>
  <c r="Q67" i="35"/>
  <c r="R67" i="35" s="1"/>
  <c r="T67" i="35" s="1"/>
  <c r="Q68" i="35"/>
  <c r="Q69" i="35"/>
  <c r="R69" i="35" s="1"/>
  <c r="T69" i="35" s="1"/>
  <c r="Q70" i="35"/>
  <c r="R70" i="35" s="1"/>
  <c r="T70" i="35" s="1"/>
  <c r="R44" i="35"/>
  <c r="T44" i="35" s="1"/>
  <c r="R48" i="35"/>
  <c r="T48" i="35" s="1"/>
  <c r="R52" i="35"/>
  <c r="T52" i="35" s="1"/>
  <c r="R55" i="35"/>
  <c r="T55" i="35" s="1"/>
  <c r="R56" i="35"/>
  <c r="T56" i="35" s="1"/>
  <c r="R64" i="35"/>
  <c r="T64" i="35" s="1"/>
  <c r="R68" i="35"/>
  <c r="T68" i="35" s="1"/>
  <c r="S44" i="35"/>
  <c r="S45" i="35"/>
  <c r="S46" i="35"/>
  <c r="S47" i="35"/>
  <c r="S48" i="35"/>
  <c r="S49" i="35"/>
  <c r="S50" i="35"/>
  <c r="S51" i="35"/>
  <c r="S52" i="35"/>
  <c r="S53" i="35"/>
  <c r="S54" i="35"/>
  <c r="S55" i="35"/>
  <c r="S56" i="35"/>
  <c r="S57" i="35"/>
  <c r="S58" i="35"/>
  <c r="S59" i="35"/>
  <c r="S60" i="35"/>
  <c r="S61" i="35"/>
  <c r="S62" i="35"/>
  <c r="S63" i="35"/>
  <c r="S64" i="35"/>
  <c r="S65" i="35"/>
  <c r="S66" i="35"/>
  <c r="S67" i="35"/>
  <c r="S68" i="35"/>
  <c r="S69" i="35"/>
  <c r="S70" i="35"/>
  <c r="H22" i="34"/>
  <c r="I22" i="34"/>
  <c r="Q22" i="34"/>
  <c r="R22" i="34"/>
  <c r="T22" i="34" s="1"/>
  <c r="S22" i="34"/>
  <c r="H21" i="34"/>
  <c r="I21" i="34"/>
  <c r="Q21" i="34"/>
  <c r="R21" i="34"/>
  <c r="T21" i="34" s="1"/>
  <c r="S21" i="34"/>
  <c r="H20" i="34"/>
  <c r="I20" i="34"/>
  <c r="Q20" i="34"/>
  <c r="R20" i="34"/>
  <c r="T20" i="34" s="1"/>
  <c r="S20" i="34"/>
  <c r="H17" i="29"/>
  <c r="H18" i="29"/>
  <c r="H19" i="29"/>
  <c r="H20" i="29"/>
  <c r="H21" i="29"/>
  <c r="H22" i="29"/>
  <c r="H23" i="29"/>
  <c r="H24" i="29"/>
  <c r="H25" i="29"/>
  <c r="H26" i="29"/>
  <c r="H27" i="29"/>
  <c r="H28" i="29"/>
  <c r="H29" i="29"/>
  <c r="H30" i="29"/>
  <c r="H31" i="29"/>
  <c r="H32" i="29"/>
  <c r="I32" i="29" s="1"/>
  <c r="H33" i="29"/>
  <c r="H34" i="29"/>
  <c r="H35" i="29"/>
  <c r="H36" i="29"/>
  <c r="H37" i="29"/>
  <c r="H38" i="29"/>
  <c r="H39" i="29"/>
  <c r="H40" i="29"/>
  <c r="I17" i="29"/>
  <c r="I18" i="29"/>
  <c r="I19" i="29"/>
  <c r="I20" i="29"/>
  <c r="I21" i="29"/>
  <c r="I22" i="29"/>
  <c r="I23" i="29"/>
  <c r="I24" i="29"/>
  <c r="I25" i="29"/>
  <c r="I26" i="29"/>
  <c r="I27" i="29"/>
  <c r="I28" i="29"/>
  <c r="I29" i="29"/>
  <c r="I30" i="29"/>
  <c r="I31" i="29"/>
  <c r="I33" i="29"/>
  <c r="I34" i="29"/>
  <c r="I35" i="29"/>
  <c r="I36" i="29"/>
  <c r="I37" i="29"/>
  <c r="I38" i="29"/>
  <c r="I39" i="29"/>
  <c r="I40" i="29"/>
  <c r="Q17" i="29"/>
  <c r="Q18" i="29"/>
  <c r="Q19" i="29"/>
  <c r="Q20" i="29"/>
  <c r="Q21" i="29"/>
  <c r="Q22" i="29"/>
  <c r="Q23" i="29"/>
  <c r="Q24" i="29"/>
  <c r="Q25" i="29"/>
  <c r="Q26" i="29"/>
  <c r="Q27" i="29"/>
  <c r="Q28" i="29"/>
  <c r="Q29" i="29"/>
  <c r="Q30" i="29"/>
  <c r="Q31" i="29"/>
  <c r="Q32" i="29"/>
  <c r="Q33" i="29"/>
  <c r="Q34" i="29"/>
  <c r="Q35" i="29"/>
  <c r="Q36" i="29"/>
  <c r="Q37" i="29"/>
  <c r="Q38" i="29"/>
  <c r="Q39" i="29"/>
  <c r="Q40" i="29"/>
  <c r="R17" i="29"/>
  <c r="R18" i="29"/>
  <c r="R19" i="29"/>
  <c r="R20" i="29"/>
  <c r="R21" i="29"/>
  <c r="R22" i="29"/>
  <c r="R23" i="29"/>
  <c r="R24" i="29"/>
  <c r="R25" i="29"/>
  <c r="R26" i="29"/>
  <c r="R27" i="29"/>
  <c r="R28" i="29"/>
  <c r="R29" i="29"/>
  <c r="R30" i="29"/>
  <c r="R31" i="29"/>
  <c r="R32" i="29"/>
  <c r="R33" i="29"/>
  <c r="R34" i="29"/>
  <c r="R35" i="29"/>
  <c r="R36" i="29"/>
  <c r="R37" i="29"/>
  <c r="R38" i="29"/>
  <c r="R39" i="29"/>
  <c r="R40" i="29"/>
  <c r="S17" i="29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S40" i="29"/>
  <c r="T17" i="29"/>
  <c r="T18" i="29"/>
  <c r="T19" i="29"/>
  <c r="T20" i="29"/>
  <c r="T21" i="29"/>
  <c r="T22" i="29"/>
  <c r="T23" i="29"/>
  <c r="T24" i="29"/>
  <c r="T25" i="29"/>
  <c r="T26" i="29"/>
  <c r="T27" i="29"/>
  <c r="T28" i="29"/>
  <c r="T29" i="29"/>
  <c r="T30" i="29"/>
  <c r="T31" i="29"/>
  <c r="T32" i="29"/>
  <c r="T33" i="29"/>
  <c r="T34" i="29"/>
  <c r="T35" i="29"/>
  <c r="T36" i="29"/>
  <c r="T37" i="29"/>
  <c r="T38" i="29"/>
  <c r="T39" i="29"/>
  <c r="T40" i="29"/>
  <c r="D26" i="28" l="1"/>
  <c r="H16" i="46"/>
  <c r="H17" i="45" l="1"/>
  <c r="H18" i="45"/>
  <c r="H19" i="45"/>
  <c r="I17" i="45"/>
  <c r="I18" i="45"/>
  <c r="I19" i="45"/>
  <c r="Q17" i="45"/>
  <c r="R17" i="45" s="1"/>
  <c r="T17" i="45" s="1"/>
  <c r="Q18" i="45"/>
  <c r="R18" i="45" s="1"/>
  <c r="T18" i="45" s="1"/>
  <c r="Q19" i="45"/>
  <c r="R19" i="45"/>
  <c r="T19" i="45" s="1"/>
  <c r="S17" i="45"/>
  <c r="S18" i="45"/>
  <c r="S19" i="45"/>
  <c r="U31" i="40"/>
  <c r="H17" i="39" l="1"/>
  <c r="H18" i="39"/>
  <c r="H19" i="39"/>
  <c r="H20" i="39"/>
  <c r="H21" i="39"/>
  <c r="H22" i="39"/>
  <c r="H23" i="39"/>
  <c r="H24" i="39"/>
  <c r="H25" i="39"/>
  <c r="H26" i="39"/>
  <c r="H27" i="39"/>
  <c r="I17" i="39"/>
  <c r="I18" i="39"/>
  <c r="I19" i="39"/>
  <c r="I20" i="39"/>
  <c r="I21" i="39"/>
  <c r="I22" i="39"/>
  <c r="I23" i="39"/>
  <c r="I24" i="39"/>
  <c r="I25" i="39"/>
  <c r="I26" i="39"/>
  <c r="I27" i="39"/>
  <c r="Q17" i="39"/>
  <c r="R17" i="39" s="1"/>
  <c r="T17" i="39" s="1"/>
  <c r="Q18" i="39"/>
  <c r="R18" i="39" s="1"/>
  <c r="T18" i="39" s="1"/>
  <c r="Q19" i="39"/>
  <c r="R19" i="39" s="1"/>
  <c r="T19" i="39" s="1"/>
  <c r="Q20" i="39"/>
  <c r="R20" i="39" s="1"/>
  <c r="T20" i="39" s="1"/>
  <c r="Q21" i="39"/>
  <c r="R21" i="39" s="1"/>
  <c r="T21" i="39" s="1"/>
  <c r="Q22" i="39"/>
  <c r="R22" i="39" s="1"/>
  <c r="T22" i="39" s="1"/>
  <c r="Q23" i="39"/>
  <c r="R23" i="39" s="1"/>
  <c r="T23" i="39" s="1"/>
  <c r="Q24" i="39"/>
  <c r="R24" i="39" s="1"/>
  <c r="T24" i="39" s="1"/>
  <c r="Q25" i="39"/>
  <c r="R25" i="39" s="1"/>
  <c r="T25" i="39" s="1"/>
  <c r="Q26" i="39"/>
  <c r="R26" i="39" s="1"/>
  <c r="T26" i="39" s="1"/>
  <c r="Q27" i="39"/>
  <c r="R27" i="39" s="1"/>
  <c r="T27" i="39" s="1"/>
  <c r="S17" i="39"/>
  <c r="S18" i="39"/>
  <c r="S19" i="39"/>
  <c r="S20" i="39"/>
  <c r="S21" i="39"/>
  <c r="S22" i="39"/>
  <c r="S23" i="39"/>
  <c r="S24" i="39"/>
  <c r="S25" i="39"/>
  <c r="S26" i="39"/>
  <c r="S27" i="39"/>
  <c r="H28" i="39"/>
  <c r="H29" i="39"/>
  <c r="H30" i="39"/>
  <c r="H31" i="39"/>
  <c r="H32" i="39"/>
  <c r="H33" i="39"/>
  <c r="H35" i="39"/>
  <c r="H36" i="39"/>
  <c r="H37" i="39"/>
  <c r="H38" i="39"/>
  <c r="H39" i="39"/>
  <c r="I28" i="39"/>
  <c r="I29" i="39"/>
  <c r="I30" i="39"/>
  <c r="I31" i="39"/>
  <c r="I32" i="39"/>
  <c r="I33" i="39"/>
  <c r="I35" i="39"/>
  <c r="I36" i="39"/>
  <c r="I37" i="39"/>
  <c r="I38" i="39"/>
  <c r="I39" i="39"/>
  <c r="Q28" i="39"/>
  <c r="R28" i="39" s="1"/>
  <c r="T28" i="39" s="1"/>
  <c r="Q29" i="39"/>
  <c r="R29" i="39" s="1"/>
  <c r="T29" i="39" s="1"/>
  <c r="Q30" i="39"/>
  <c r="R30" i="39" s="1"/>
  <c r="T30" i="39" s="1"/>
  <c r="Q31" i="39"/>
  <c r="R31" i="39" s="1"/>
  <c r="T31" i="39" s="1"/>
  <c r="Q32" i="39"/>
  <c r="R32" i="39" s="1"/>
  <c r="T32" i="39" s="1"/>
  <c r="Q33" i="39"/>
  <c r="R33" i="39" s="1"/>
  <c r="T33" i="39" s="1"/>
  <c r="Q35" i="39"/>
  <c r="R35" i="39" s="1"/>
  <c r="T35" i="39" s="1"/>
  <c r="Q36" i="39"/>
  <c r="R36" i="39" s="1"/>
  <c r="T36" i="39" s="1"/>
  <c r="Q37" i="39"/>
  <c r="R37" i="39" s="1"/>
  <c r="T37" i="39" s="1"/>
  <c r="Q38" i="39"/>
  <c r="R38" i="39" s="1"/>
  <c r="T38" i="39" s="1"/>
  <c r="Q39" i="39"/>
  <c r="R39" i="39" s="1"/>
  <c r="T39" i="39" s="1"/>
  <c r="S28" i="39"/>
  <c r="S29" i="39"/>
  <c r="S30" i="39"/>
  <c r="S31" i="39"/>
  <c r="S32" i="39"/>
  <c r="S33" i="39"/>
  <c r="S35" i="39"/>
  <c r="S36" i="39"/>
  <c r="S37" i="39"/>
  <c r="S38" i="39"/>
  <c r="S39" i="39"/>
  <c r="H40" i="39"/>
  <c r="H41" i="39"/>
  <c r="H42" i="39"/>
  <c r="I40" i="39"/>
  <c r="I41" i="39"/>
  <c r="I42" i="39"/>
  <c r="Q40" i="39"/>
  <c r="R40" i="39" s="1"/>
  <c r="T40" i="39" s="1"/>
  <c r="Q41" i="39"/>
  <c r="R41" i="39" s="1"/>
  <c r="T41" i="39" s="1"/>
  <c r="Q42" i="39"/>
  <c r="R42" i="39" s="1"/>
  <c r="T42" i="39" s="1"/>
  <c r="S40" i="39"/>
  <c r="S41" i="39"/>
  <c r="S42" i="39"/>
  <c r="H22" i="33"/>
  <c r="H23" i="33"/>
  <c r="H24" i="33"/>
  <c r="I24" i="33" s="1"/>
  <c r="H25" i="33"/>
  <c r="I25" i="33" s="1"/>
  <c r="H26" i="33"/>
  <c r="I26" i="33" s="1"/>
  <c r="H27" i="33"/>
  <c r="H28" i="33"/>
  <c r="I22" i="33"/>
  <c r="I23" i="33"/>
  <c r="I27" i="33"/>
  <c r="I28" i="33"/>
  <c r="Q22" i="33"/>
  <c r="R22" i="33" s="1"/>
  <c r="T22" i="33" s="1"/>
  <c r="Q23" i="33"/>
  <c r="R23" i="33" s="1"/>
  <c r="T23" i="33" s="1"/>
  <c r="Q24" i="33"/>
  <c r="R24" i="33" s="1"/>
  <c r="T24" i="33" s="1"/>
  <c r="Q25" i="33"/>
  <c r="Q26" i="33"/>
  <c r="Q27" i="33"/>
  <c r="R27" i="33" s="1"/>
  <c r="T27" i="33" s="1"/>
  <c r="Q28" i="33"/>
  <c r="R28" i="33" s="1"/>
  <c r="T28" i="33" s="1"/>
  <c r="R25" i="33"/>
  <c r="T25" i="33" s="1"/>
  <c r="R26" i="33"/>
  <c r="T26" i="33" s="1"/>
  <c r="S22" i="33"/>
  <c r="S23" i="33"/>
  <c r="S24" i="33"/>
  <c r="S25" i="33"/>
  <c r="S26" i="33"/>
  <c r="S27" i="33"/>
  <c r="S28" i="33"/>
  <c r="H30" i="31"/>
  <c r="H31" i="31"/>
  <c r="H32" i="31"/>
  <c r="H33" i="31"/>
  <c r="I30" i="31"/>
  <c r="I31" i="31"/>
  <c r="I32" i="31"/>
  <c r="I33" i="31"/>
  <c r="Q30" i="31"/>
  <c r="Q31" i="31"/>
  <c r="R31" i="31" s="1"/>
  <c r="T31" i="31" s="1"/>
  <c r="Q32" i="31"/>
  <c r="Q33" i="31"/>
  <c r="R33" i="31" s="1"/>
  <c r="T33" i="31" s="1"/>
  <c r="R30" i="31"/>
  <c r="T30" i="31" s="1"/>
  <c r="R32" i="31"/>
  <c r="T32" i="31" s="1"/>
  <c r="S30" i="31"/>
  <c r="S31" i="31"/>
  <c r="S32" i="31"/>
  <c r="S33" i="31"/>
  <c r="I16" i="46" l="1"/>
  <c r="Q16" i="46"/>
  <c r="R16" i="46" s="1"/>
  <c r="T16" i="46" s="1"/>
  <c r="S16" i="46"/>
  <c r="H17" i="46"/>
  <c r="I17" i="46"/>
  <c r="Q17" i="46"/>
  <c r="R17" i="46" s="1"/>
  <c r="T17" i="46" s="1"/>
  <c r="S17" i="46"/>
  <c r="H18" i="46"/>
  <c r="I18" i="46"/>
  <c r="Q18" i="46"/>
  <c r="R18" i="46" s="1"/>
  <c r="T18" i="46" s="1"/>
  <c r="S18" i="46"/>
  <c r="H19" i="46"/>
  <c r="I19" i="46"/>
  <c r="Q19" i="46"/>
  <c r="R19" i="46" s="1"/>
  <c r="T19" i="46" s="1"/>
  <c r="S19" i="46"/>
  <c r="H20" i="46"/>
  <c r="I20" i="46"/>
  <c r="Q20" i="46"/>
  <c r="R20" i="46" s="1"/>
  <c r="T20" i="46" s="1"/>
  <c r="S20" i="46"/>
  <c r="H21" i="46"/>
  <c r="I21" i="46"/>
  <c r="Q21" i="46"/>
  <c r="R21" i="46" s="1"/>
  <c r="T21" i="46" s="1"/>
  <c r="S21" i="46"/>
  <c r="H16" i="45"/>
  <c r="I16" i="45"/>
  <c r="Q16" i="45"/>
  <c r="R16" i="45"/>
  <c r="T16" i="45" s="1"/>
  <c r="S16" i="45"/>
  <c r="F30" i="28"/>
  <c r="H17" i="40" l="1"/>
  <c r="H18" i="40"/>
  <c r="H29" i="40"/>
  <c r="H30" i="40"/>
  <c r="I17" i="40"/>
  <c r="I18" i="40"/>
  <c r="I29" i="40"/>
  <c r="I30" i="40"/>
  <c r="Q17" i="40"/>
  <c r="R17" i="40" s="1"/>
  <c r="T17" i="40" s="1"/>
  <c r="Q18" i="40"/>
  <c r="R18" i="40" s="1"/>
  <c r="T18" i="40" s="1"/>
  <c r="Q29" i="40"/>
  <c r="R29" i="40" s="1"/>
  <c r="T29" i="40" s="1"/>
  <c r="Q30" i="40"/>
  <c r="R30" i="40" s="1"/>
  <c r="T30" i="40" s="1"/>
  <c r="S17" i="40"/>
  <c r="S18" i="40"/>
  <c r="S29" i="40"/>
  <c r="S30" i="40"/>
  <c r="H29" i="36"/>
  <c r="H30" i="36"/>
  <c r="I30" i="36" s="1"/>
  <c r="H31" i="36"/>
  <c r="I29" i="36"/>
  <c r="I31" i="36"/>
  <c r="Q29" i="36"/>
  <c r="R29" i="36" s="1"/>
  <c r="T29" i="36" s="1"/>
  <c r="Q30" i="36"/>
  <c r="R30" i="36" s="1"/>
  <c r="T30" i="36" s="1"/>
  <c r="Q31" i="36"/>
  <c r="R31" i="36" s="1"/>
  <c r="T31" i="36" s="1"/>
  <c r="S29" i="36"/>
  <c r="S30" i="36"/>
  <c r="S31" i="36"/>
  <c r="U36" i="37"/>
  <c r="H30" i="47" l="1"/>
  <c r="I30" i="47"/>
  <c r="Q30" i="47"/>
  <c r="R30" i="47" s="1"/>
  <c r="T30" i="47" s="1"/>
  <c r="S30" i="47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64" i="44"/>
  <c r="H65" i="44"/>
  <c r="H66" i="44"/>
  <c r="H67" i="44"/>
  <c r="H68" i="44"/>
  <c r="H69" i="44"/>
  <c r="H70" i="44"/>
  <c r="H71" i="44"/>
  <c r="H72" i="44"/>
  <c r="H73" i="44"/>
  <c r="H74" i="44"/>
  <c r="H75" i="44"/>
  <c r="H76" i="44"/>
  <c r="H93" i="44"/>
  <c r="H94" i="44"/>
  <c r="H95" i="44"/>
  <c r="H96" i="44"/>
  <c r="H97" i="44"/>
  <c r="H98" i="44"/>
  <c r="H99" i="44"/>
  <c r="H100" i="44"/>
  <c r="H101" i="44"/>
  <c r="I17" i="44"/>
  <c r="I18" i="44"/>
  <c r="I19" i="44"/>
  <c r="I20" i="44"/>
  <c r="I21" i="44"/>
  <c r="I22" i="44"/>
  <c r="I23" i="44"/>
  <c r="I24" i="44"/>
  <c r="I25" i="44"/>
  <c r="I26" i="44"/>
  <c r="I27" i="44"/>
  <c r="I28" i="44"/>
  <c r="I29" i="44"/>
  <c r="I30" i="44"/>
  <c r="I31" i="44"/>
  <c r="I32" i="44"/>
  <c r="I33" i="44"/>
  <c r="I34" i="44"/>
  <c r="I64" i="44"/>
  <c r="I65" i="44"/>
  <c r="I66" i="44"/>
  <c r="I67" i="44"/>
  <c r="I68" i="44"/>
  <c r="I69" i="44"/>
  <c r="I70" i="44"/>
  <c r="I71" i="44"/>
  <c r="I72" i="44"/>
  <c r="I73" i="44"/>
  <c r="I74" i="44"/>
  <c r="I75" i="44"/>
  <c r="I76" i="44"/>
  <c r="I93" i="44"/>
  <c r="I94" i="44"/>
  <c r="I95" i="44"/>
  <c r="I96" i="44"/>
  <c r="I97" i="44"/>
  <c r="I98" i="44"/>
  <c r="I99" i="44"/>
  <c r="I100" i="44"/>
  <c r="I101" i="44"/>
  <c r="Q17" i="44"/>
  <c r="R17" i="44" s="1"/>
  <c r="T17" i="44" s="1"/>
  <c r="Q18" i="44"/>
  <c r="R18" i="44" s="1"/>
  <c r="T18" i="44" s="1"/>
  <c r="Q19" i="44"/>
  <c r="R19" i="44" s="1"/>
  <c r="T19" i="44" s="1"/>
  <c r="Q20" i="44"/>
  <c r="R20" i="44" s="1"/>
  <c r="T20" i="44" s="1"/>
  <c r="Q21" i="44"/>
  <c r="R21" i="44" s="1"/>
  <c r="T21" i="44" s="1"/>
  <c r="Q22" i="44"/>
  <c r="R22" i="44" s="1"/>
  <c r="T22" i="44" s="1"/>
  <c r="Q23" i="44"/>
  <c r="Q24" i="44"/>
  <c r="R24" i="44" s="1"/>
  <c r="T24" i="44" s="1"/>
  <c r="Q25" i="44"/>
  <c r="R25" i="44" s="1"/>
  <c r="T25" i="44" s="1"/>
  <c r="Q26" i="44"/>
  <c r="R26" i="44" s="1"/>
  <c r="T26" i="44" s="1"/>
  <c r="Q27" i="44"/>
  <c r="R27" i="44" s="1"/>
  <c r="T27" i="44" s="1"/>
  <c r="Q28" i="44"/>
  <c r="R28" i="44" s="1"/>
  <c r="T28" i="44" s="1"/>
  <c r="Q29" i="44"/>
  <c r="R29" i="44" s="1"/>
  <c r="T29" i="44" s="1"/>
  <c r="Q30" i="44"/>
  <c r="R30" i="44" s="1"/>
  <c r="T30" i="44" s="1"/>
  <c r="Q31" i="44"/>
  <c r="R31" i="44" s="1"/>
  <c r="T31" i="44" s="1"/>
  <c r="Q32" i="44"/>
  <c r="R32" i="44" s="1"/>
  <c r="T32" i="44" s="1"/>
  <c r="Q33" i="44"/>
  <c r="R33" i="44" s="1"/>
  <c r="T33" i="44" s="1"/>
  <c r="Q34" i="44"/>
  <c r="R34" i="44" s="1"/>
  <c r="T34" i="44" s="1"/>
  <c r="Q64" i="44"/>
  <c r="Q65" i="44"/>
  <c r="R65" i="44" s="1"/>
  <c r="T65" i="44" s="1"/>
  <c r="Q66" i="44"/>
  <c r="R66" i="44" s="1"/>
  <c r="T66" i="44" s="1"/>
  <c r="Q67" i="44"/>
  <c r="R67" i="44" s="1"/>
  <c r="T67" i="44" s="1"/>
  <c r="Q68" i="44"/>
  <c r="R68" i="44" s="1"/>
  <c r="T68" i="44" s="1"/>
  <c r="Q69" i="44"/>
  <c r="R69" i="44" s="1"/>
  <c r="T69" i="44" s="1"/>
  <c r="Q70" i="44"/>
  <c r="R70" i="44" s="1"/>
  <c r="T70" i="44" s="1"/>
  <c r="Q71" i="44"/>
  <c r="R71" i="44" s="1"/>
  <c r="T71" i="44" s="1"/>
  <c r="Q72" i="44"/>
  <c r="R72" i="44" s="1"/>
  <c r="T72" i="44" s="1"/>
  <c r="Q73" i="44"/>
  <c r="R73" i="44" s="1"/>
  <c r="T73" i="44" s="1"/>
  <c r="Q74" i="44"/>
  <c r="R74" i="44" s="1"/>
  <c r="T74" i="44" s="1"/>
  <c r="Q75" i="44"/>
  <c r="R75" i="44" s="1"/>
  <c r="T75" i="44" s="1"/>
  <c r="Q76" i="44"/>
  <c r="R76" i="44" s="1"/>
  <c r="T76" i="44" s="1"/>
  <c r="Q93" i="44"/>
  <c r="R93" i="44" s="1"/>
  <c r="T93" i="44" s="1"/>
  <c r="Q94" i="44"/>
  <c r="R94" i="44" s="1"/>
  <c r="T94" i="44" s="1"/>
  <c r="Q95" i="44"/>
  <c r="R95" i="44" s="1"/>
  <c r="T95" i="44" s="1"/>
  <c r="Q96" i="44"/>
  <c r="R96" i="44" s="1"/>
  <c r="T96" i="44" s="1"/>
  <c r="Q97" i="44"/>
  <c r="R97" i="44" s="1"/>
  <c r="T97" i="44" s="1"/>
  <c r="Q98" i="44"/>
  <c r="R98" i="44" s="1"/>
  <c r="T98" i="44" s="1"/>
  <c r="Q99" i="44"/>
  <c r="R99" i="44" s="1"/>
  <c r="T99" i="44" s="1"/>
  <c r="Q100" i="44"/>
  <c r="R100" i="44" s="1"/>
  <c r="T100" i="44" s="1"/>
  <c r="Q101" i="44"/>
  <c r="R101" i="44" s="1"/>
  <c r="T101" i="44" s="1"/>
  <c r="R23" i="44"/>
  <c r="T23" i="44" s="1"/>
  <c r="R64" i="44"/>
  <c r="T64" i="44" s="1"/>
  <c r="S17" i="44"/>
  <c r="S18" i="44"/>
  <c r="S19" i="44"/>
  <c r="S20" i="44"/>
  <c r="S21" i="44"/>
  <c r="S22" i="44"/>
  <c r="S23" i="44"/>
  <c r="S24" i="44"/>
  <c r="S25" i="44"/>
  <c r="S26" i="44"/>
  <c r="S27" i="44"/>
  <c r="S28" i="44"/>
  <c r="S29" i="44"/>
  <c r="S30" i="44"/>
  <c r="S31" i="44"/>
  <c r="S32" i="44"/>
  <c r="S33" i="44"/>
  <c r="S34" i="44"/>
  <c r="S64" i="44"/>
  <c r="S65" i="44"/>
  <c r="S66" i="44"/>
  <c r="S67" i="44"/>
  <c r="S68" i="44"/>
  <c r="S69" i="44"/>
  <c r="S70" i="44"/>
  <c r="S71" i="44"/>
  <c r="S72" i="44"/>
  <c r="S73" i="44"/>
  <c r="S74" i="44"/>
  <c r="S75" i="44"/>
  <c r="S76" i="44"/>
  <c r="S93" i="44"/>
  <c r="S94" i="44"/>
  <c r="S95" i="44"/>
  <c r="S96" i="44"/>
  <c r="S97" i="44"/>
  <c r="S98" i="44"/>
  <c r="S99" i="44"/>
  <c r="S100" i="44"/>
  <c r="S101" i="44"/>
  <c r="H25" i="41"/>
  <c r="H26" i="41"/>
  <c r="H27" i="41"/>
  <c r="H28" i="41"/>
  <c r="I25" i="41"/>
  <c r="I26" i="41"/>
  <c r="I27" i="41"/>
  <c r="I28" i="4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S25" i="41"/>
  <c r="S26" i="41"/>
  <c r="S27" i="41"/>
  <c r="S28" i="41"/>
  <c r="H31" i="37"/>
  <c r="H32" i="37"/>
  <c r="H33" i="37"/>
  <c r="H34" i="37"/>
  <c r="H35" i="37"/>
  <c r="I31" i="37"/>
  <c r="I32" i="37"/>
  <c r="I33" i="37"/>
  <c r="I34" i="37"/>
  <c r="I35" i="37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S31" i="37"/>
  <c r="S32" i="37"/>
  <c r="S33" i="37"/>
  <c r="S34" i="37"/>
  <c r="S35" i="37"/>
  <c r="U32" i="36"/>
  <c r="U71" i="35"/>
  <c r="U23" i="34"/>
  <c r="U31" i="33"/>
  <c r="U34" i="31"/>
  <c r="H17" i="33"/>
  <c r="I17" i="33" s="1"/>
  <c r="H18" i="33"/>
  <c r="I18" i="33" s="1"/>
  <c r="H19" i="33"/>
  <c r="I19" i="33" s="1"/>
  <c r="H20" i="33"/>
  <c r="I20" i="33" s="1"/>
  <c r="H21" i="33"/>
  <c r="H29" i="33"/>
  <c r="I29" i="33" s="1"/>
  <c r="H30" i="33"/>
  <c r="I30" i="33" s="1"/>
  <c r="I21" i="33"/>
  <c r="Q17" i="33"/>
  <c r="R17" i="33" s="1"/>
  <c r="T17" i="33" s="1"/>
  <c r="Q18" i="33"/>
  <c r="R18" i="33" s="1"/>
  <c r="T18" i="33" s="1"/>
  <c r="Q19" i="33"/>
  <c r="R19" i="33" s="1"/>
  <c r="T19" i="33" s="1"/>
  <c r="Q20" i="33"/>
  <c r="R20" i="33" s="1"/>
  <c r="T20" i="33" s="1"/>
  <c r="Q21" i="33"/>
  <c r="R21" i="33" s="1"/>
  <c r="T21" i="33" s="1"/>
  <c r="Q29" i="33"/>
  <c r="R29" i="33" s="1"/>
  <c r="T29" i="33" s="1"/>
  <c r="Q30" i="33"/>
  <c r="R30" i="33" s="1"/>
  <c r="T30" i="33" s="1"/>
  <c r="S17" i="33"/>
  <c r="S18" i="33"/>
  <c r="S19" i="33"/>
  <c r="S20" i="33"/>
  <c r="S21" i="33"/>
  <c r="S29" i="33"/>
  <c r="S30" i="33"/>
  <c r="H27" i="31"/>
  <c r="I27" i="31" s="1"/>
  <c r="H28" i="31"/>
  <c r="I28" i="31" s="1"/>
  <c r="H29" i="31"/>
  <c r="I29" i="31"/>
  <c r="Q27" i="31"/>
  <c r="R27" i="31" s="1"/>
  <c r="T27" i="31" s="1"/>
  <c r="Q28" i="31"/>
  <c r="R28" i="31" s="1"/>
  <c r="T28" i="31" s="1"/>
  <c r="Q29" i="31"/>
  <c r="R29" i="31" s="1"/>
  <c r="T29" i="31" s="1"/>
  <c r="S27" i="31"/>
  <c r="S28" i="31"/>
  <c r="S29" i="31"/>
  <c r="H17" i="31"/>
  <c r="H18" i="31"/>
  <c r="I18" i="31" s="1"/>
  <c r="H19" i="31"/>
  <c r="H20" i="31"/>
  <c r="H21" i="31"/>
  <c r="H23" i="31"/>
  <c r="H24" i="31"/>
  <c r="H25" i="31"/>
  <c r="I25" i="31" s="1"/>
  <c r="H26" i="31"/>
  <c r="I17" i="31"/>
  <c r="I19" i="31"/>
  <c r="I20" i="31"/>
  <c r="I21" i="31"/>
  <c r="I23" i="31"/>
  <c r="I24" i="31"/>
  <c r="I26" i="31"/>
  <c r="Q17" i="31"/>
  <c r="R17" i="31" s="1"/>
  <c r="T17" i="31" s="1"/>
  <c r="Q18" i="31"/>
  <c r="R18" i="31" s="1"/>
  <c r="T18" i="31" s="1"/>
  <c r="Q19" i="31"/>
  <c r="R19" i="31" s="1"/>
  <c r="T19" i="31" s="1"/>
  <c r="Q20" i="31"/>
  <c r="R20" i="31" s="1"/>
  <c r="T20" i="31" s="1"/>
  <c r="Q21" i="31"/>
  <c r="R21" i="31" s="1"/>
  <c r="T21" i="31" s="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S17" i="31"/>
  <c r="S18" i="31"/>
  <c r="S19" i="31"/>
  <c r="S20" i="31"/>
  <c r="S21" i="31"/>
  <c r="S23" i="31"/>
  <c r="S24" i="31"/>
  <c r="S25" i="31"/>
  <c r="S26" i="31"/>
  <c r="U56" i="29"/>
  <c r="H42" i="29"/>
  <c r="I42" i="29" s="1"/>
  <c r="H43" i="29"/>
  <c r="H44" i="29"/>
  <c r="I44" i="29" s="1"/>
  <c r="H45" i="29"/>
  <c r="I45" i="29" s="1"/>
  <c r="H46" i="29"/>
  <c r="I46" i="29" s="1"/>
  <c r="H47" i="29"/>
  <c r="I47" i="29" s="1"/>
  <c r="H48" i="29"/>
  <c r="I48" i="29" s="1"/>
  <c r="H49" i="29"/>
  <c r="I49" i="29" s="1"/>
  <c r="H50" i="29"/>
  <c r="I50" i="29" s="1"/>
  <c r="H51" i="29"/>
  <c r="I51" i="29" s="1"/>
  <c r="H52" i="29"/>
  <c r="I52" i="29" s="1"/>
  <c r="H53" i="29"/>
  <c r="I53" i="29" s="1"/>
  <c r="H54" i="29"/>
  <c r="I54" i="29" s="1"/>
  <c r="H55" i="29"/>
  <c r="I55" i="29" s="1"/>
  <c r="I43" i="29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54" i="29" s="1"/>
  <c r="T54" i="29" s="1"/>
  <c r="Q55" i="29"/>
  <c r="R55" i="29" s="1"/>
  <c r="T55" i="29" s="1"/>
  <c r="S42" i="29"/>
  <c r="S43" i="29"/>
  <c r="S44" i="29"/>
  <c r="S45" i="29"/>
  <c r="S46" i="29"/>
  <c r="S47" i="29"/>
  <c r="S48" i="29"/>
  <c r="S49" i="29"/>
  <c r="S50" i="29"/>
  <c r="S51" i="29"/>
  <c r="S52" i="29"/>
  <c r="S53" i="29"/>
  <c r="S54" i="29"/>
  <c r="S55" i="29"/>
  <c r="H16" i="42"/>
  <c r="C2" i="28"/>
  <c r="C6" i="28"/>
  <c r="C3" i="28"/>
  <c r="C7" i="28"/>
  <c r="C8" i="28"/>
  <c r="C9" i="28"/>
  <c r="Q16" i="33" l="1"/>
  <c r="R16" i="33" s="1"/>
  <c r="T16" i="33" s="1"/>
  <c r="S16" i="33"/>
  <c r="H16" i="33"/>
  <c r="H19" i="34" l="1"/>
  <c r="I19" i="34"/>
  <c r="Q19" i="34"/>
  <c r="R19" i="34" s="1"/>
  <c r="T19" i="34" s="1"/>
  <c r="S19" i="34"/>
  <c r="H18" i="34"/>
  <c r="I18" i="34"/>
  <c r="Q18" i="34"/>
  <c r="R18" i="34" s="1"/>
  <c r="T18" i="34" s="1"/>
  <c r="S18" i="34"/>
  <c r="H17" i="34"/>
  <c r="I17" i="34"/>
  <c r="Q17" i="34"/>
  <c r="R17" i="34" s="1"/>
  <c r="T17" i="34" s="1"/>
  <c r="S17" i="34"/>
  <c r="H16" i="34"/>
  <c r="I16" i="34"/>
  <c r="Q16" i="34"/>
  <c r="R16" i="34" s="1"/>
  <c r="T16" i="34" s="1"/>
  <c r="S16" i="34"/>
  <c r="B13" i="34"/>
  <c r="H23" i="34" l="1"/>
  <c r="S23" i="34"/>
  <c r="C17" i="28" s="1"/>
  <c r="I23" i="34"/>
  <c r="T23" i="34"/>
  <c r="I17" i="41" l="1"/>
  <c r="H17" i="41"/>
  <c r="Q17" i="41"/>
  <c r="R17" i="41" s="1"/>
  <c r="T17" i="41" s="1"/>
  <c r="S17" i="41"/>
  <c r="S23" i="41" l="1"/>
  <c r="Q23" i="41"/>
  <c r="R23" i="41" s="1"/>
  <c r="T23" i="41" s="1"/>
  <c r="H23" i="41"/>
  <c r="I23" i="41" s="1"/>
  <c r="S22" i="41"/>
  <c r="Q22" i="41"/>
  <c r="R22" i="41" s="1"/>
  <c r="T22" i="41" s="1"/>
  <c r="H22" i="41"/>
  <c r="I22" i="41" s="1"/>
  <c r="S21" i="41"/>
  <c r="Q21" i="41"/>
  <c r="R21" i="41" s="1"/>
  <c r="T21" i="41" s="1"/>
  <c r="H21" i="41"/>
  <c r="I21" i="41" s="1"/>
  <c r="S20" i="41"/>
  <c r="Q20" i="41"/>
  <c r="R20" i="41" s="1"/>
  <c r="T20" i="41" s="1"/>
  <c r="H20" i="41"/>
  <c r="I20" i="41" s="1"/>
  <c r="U106" i="44" l="1"/>
  <c r="B13" i="43" l="1"/>
  <c r="H16" i="29" l="1"/>
  <c r="B13" i="49"/>
  <c r="B12" i="49"/>
  <c r="F32" i="28"/>
  <c r="S16" i="49"/>
  <c r="Q16" i="49"/>
  <c r="R16" i="49" s="1"/>
  <c r="T16" i="49" s="1"/>
  <c r="I16" i="49"/>
  <c r="H16" i="49"/>
  <c r="C9" i="49"/>
  <c r="C8" i="49"/>
  <c r="C7" i="49"/>
  <c r="C6" i="49"/>
  <c r="C3" i="49"/>
  <c r="C2" i="49"/>
  <c r="B13" i="47"/>
  <c r="B12" i="47"/>
  <c r="B13" i="48"/>
  <c r="B12" i="48"/>
  <c r="F31" i="28"/>
  <c r="S16" i="48"/>
  <c r="Q16" i="48"/>
  <c r="R16" i="48" s="1"/>
  <c r="T16" i="48" s="1"/>
  <c r="I16" i="48"/>
  <c r="H16" i="48"/>
  <c r="C9" i="48"/>
  <c r="C8" i="48"/>
  <c r="C7" i="48"/>
  <c r="C6" i="48"/>
  <c r="C3" i="48"/>
  <c r="C2" i="48"/>
  <c r="S29" i="47"/>
  <c r="Q29" i="47"/>
  <c r="R29" i="47" s="1"/>
  <c r="T29" i="47" s="1"/>
  <c r="I29" i="47"/>
  <c r="H29" i="47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B13" i="46"/>
  <c r="B12" i="46"/>
  <c r="B13" i="45"/>
  <c r="B12" i="45"/>
  <c r="F29" i="28"/>
  <c r="C9" i="46"/>
  <c r="C8" i="46"/>
  <c r="C7" i="46"/>
  <c r="C6" i="46"/>
  <c r="C3" i="46"/>
  <c r="C2" i="46"/>
  <c r="F28" i="28"/>
  <c r="C9" i="45"/>
  <c r="C8" i="45"/>
  <c r="C7" i="45"/>
  <c r="C6" i="45"/>
  <c r="C3" i="45"/>
  <c r="C2" i="45"/>
  <c r="B13" i="44"/>
  <c r="B12" i="44"/>
  <c r="B12" i="43"/>
  <c r="F27" i="28"/>
  <c r="S16" i="44"/>
  <c r="Q16" i="44"/>
  <c r="R16" i="44" s="1"/>
  <c r="T16" i="44" s="1"/>
  <c r="I16" i="44"/>
  <c r="H16" i="44"/>
  <c r="C9" i="44"/>
  <c r="C8" i="44"/>
  <c r="C7" i="44"/>
  <c r="C6" i="44"/>
  <c r="C3" i="44"/>
  <c r="C2" i="44"/>
  <c r="U25" i="43"/>
  <c r="S24" i="43"/>
  <c r="Q24" i="43"/>
  <c r="R24" i="43" s="1"/>
  <c r="T24" i="43" s="1"/>
  <c r="H24" i="43"/>
  <c r="I24" i="43" s="1"/>
  <c r="S16" i="43"/>
  <c r="Q16" i="43"/>
  <c r="R16" i="43" s="1"/>
  <c r="T16" i="43" s="1"/>
  <c r="H16" i="43"/>
  <c r="I16" i="43" s="1"/>
  <c r="C9" i="43"/>
  <c r="C8" i="43"/>
  <c r="C7" i="43"/>
  <c r="C6" i="43"/>
  <c r="C3" i="43"/>
  <c r="C2" i="43"/>
  <c r="B13" i="42"/>
  <c r="B12" i="42"/>
  <c r="B13" i="41"/>
  <c r="B12" i="41"/>
  <c r="U17" i="42"/>
  <c r="F24" i="28" s="1"/>
  <c r="S16" i="42"/>
  <c r="Q16" i="42"/>
  <c r="R16" i="42" s="1"/>
  <c r="T16" i="42" s="1"/>
  <c r="I16" i="42"/>
  <c r="C9" i="42"/>
  <c r="C8" i="42"/>
  <c r="C7" i="42"/>
  <c r="C6" i="42"/>
  <c r="C3" i="42"/>
  <c r="C2" i="42"/>
  <c r="U31" i="41"/>
  <c r="F23" i="28" s="1"/>
  <c r="S24" i="41"/>
  <c r="Q24" i="41"/>
  <c r="R24" i="41" s="1"/>
  <c r="T24" i="41" s="1"/>
  <c r="I24" i="41"/>
  <c r="H24" i="41"/>
  <c r="S19" i="41"/>
  <c r="Q19" i="41"/>
  <c r="R19" i="41" s="1"/>
  <c r="T19" i="41" s="1"/>
  <c r="H19" i="41"/>
  <c r="I19" i="41" s="1"/>
  <c r="S18" i="41"/>
  <c r="Q18" i="41"/>
  <c r="R18" i="41" s="1"/>
  <c r="T18" i="41" s="1"/>
  <c r="H18" i="41"/>
  <c r="I18" i="41" s="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F22" i="28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7"/>
  <c r="B12" i="37"/>
  <c r="F21" i="28"/>
  <c r="S16" i="39"/>
  <c r="Q16" i="39"/>
  <c r="R16" i="39" s="1"/>
  <c r="T16" i="39" s="1"/>
  <c r="H16" i="39"/>
  <c r="I16" i="39" s="1"/>
  <c r="C9" i="39"/>
  <c r="C8" i="39"/>
  <c r="C7" i="39"/>
  <c r="C6" i="39"/>
  <c r="C3" i="39"/>
  <c r="C2" i="39"/>
  <c r="F20" i="28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F19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8" i="28"/>
  <c r="S16" i="35"/>
  <c r="Q16" i="35"/>
  <c r="R16" i="35" s="1"/>
  <c r="T16" i="35" s="1"/>
  <c r="H16" i="35"/>
  <c r="C9" i="35"/>
  <c r="C8" i="35"/>
  <c r="C7" i="35"/>
  <c r="C6" i="35"/>
  <c r="C3" i="35"/>
  <c r="C2" i="35"/>
  <c r="B12" i="34"/>
  <c r="F17" i="28"/>
  <c r="C9" i="34"/>
  <c r="C8" i="34"/>
  <c r="C7" i="34"/>
  <c r="C6" i="34"/>
  <c r="C3" i="34"/>
  <c r="C2" i="34"/>
  <c r="B13" i="33"/>
  <c r="B12" i="33"/>
  <c r="F16" i="28"/>
  <c r="S31" i="33"/>
  <c r="C16" i="28" s="1"/>
  <c r="H31" i="33"/>
  <c r="C9" i="33"/>
  <c r="C8" i="33"/>
  <c r="C7" i="33"/>
  <c r="C6" i="33"/>
  <c r="C3" i="33"/>
  <c r="C2" i="33"/>
  <c r="F25" i="28" l="1"/>
  <c r="F26" i="28"/>
  <c r="T22" i="46"/>
  <c r="E29" i="28" s="1"/>
  <c r="E17" i="28"/>
  <c r="S106" i="44"/>
  <c r="T31" i="33"/>
  <c r="E16" i="28" s="1"/>
  <c r="S36" i="37"/>
  <c r="C20" i="28" s="1"/>
  <c r="H24" i="49"/>
  <c r="I24" i="49"/>
  <c r="T24" i="49"/>
  <c r="E32" i="28" s="1"/>
  <c r="S24" i="49"/>
  <c r="C32" i="28" s="1"/>
  <c r="H31" i="47"/>
  <c r="I31" i="47"/>
  <c r="S31" i="47"/>
  <c r="C30" i="28" s="1"/>
  <c r="H35" i="48"/>
  <c r="I35" i="48"/>
  <c r="S35" i="48"/>
  <c r="C31" i="28" s="1"/>
  <c r="T35" i="48"/>
  <c r="E31" i="28" s="1"/>
  <c r="T31" i="47"/>
  <c r="E30" i="28" s="1"/>
  <c r="I31" i="33"/>
  <c r="I22" i="46"/>
  <c r="S22" i="46"/>
  <c r="H22" i="46"/>
  <c r="H20" i="45"/>
  <c r="S20" i="45"/>
  <c r="I20" i="45"/>
  <c r="T20" i="45"/>
  <c r="E28" i="28" s="1"/>
  <c r="H106" i="44"/>
  <c r="I106" i="44"/>
  <c r="H25" i="43"/>
  <c r="I25" i="43"/>
  <c r="S25" i="43"/>
  <c r="T106" i="44"/>
  <c r="E27" i="28" s="1"/>
  <c r="T25" i="43"/>
  <c r="E25" i="28" s="1"/>
  <c r="S17" i="42"/>
  <c r="H17" i="42"/>
  <c r="I17" i="42"/>
  <c r="T17" i="42"/>
  <c r="E24" i="28" s="1"/>
  <c r="H31" i="41"/>
  <c r="I31" i="41"/>
  <c r="S31" i="41"/>
  <c r="T31" i="41"/>
  <c r="E23" i="28" s="1"/>
  <c r="H31" i="40"/>
  <c r="I31" i="40"/>
  <c r="S31" i="40"/>
  <c r="T31" i="40"/>
  <c r="E22" i="28" s="1"/>
  <c r="H73" i="39"/>
  <c r="I73" i="39"/>
  <c r="S73" i="39"/>
  <c r="T73" i="39"/>
  <c r="E21" i="28" s="1"/>
  <c r="H36" i="37"/>
  <c r="I36" i="37"/>
  <c r="T36" i="37"/>
  <c r="E20" i="28" s="1"/>
  <c r="S32" i="36"/>
  <c r="C19" i="28" s="1"/>
  <c r="I32" i="36"/>
  <c r="T32" i="36"/>
  <c r="E19" i="28" s="1"/>
  <c r="H32" i="36"/>
  <c r="H71" i="35"/>
  <c r="S71" i="35"/>
  <c r="C18" i="28" s="1"/>
  <c r="T71" i="35"/>
  <c r="E18" i="28" s="1"/>
  <c r="I16" i="35"/>
  <c r="I71" i="35" s="1"/>
  <c r="D30" i="28" l="1"/>
  <c r="C21" i="28"/>
  <c r="C28" i="28"/>
  <c r="C27" i="28"/>
  <c r="C24" i="28"/>
  <c r="C29" i="28"/>
  <c r="C22" i="28"/>
  <c r="C25" i="28"/>
  <c r="C23" i="28"/>
  <c r="D23" i="28" s="1"/>
  <c r="B13" i="31" l="1"/>
  <c r="B12" i="31"/>
  <c r="F15" i="28"/>
  <c r="S16" i="31"/>
  <c r="Q16" i="31"/>
  <c r="R16" i="31" s="1"/>
  <c r="T16" i="31" s="1"/>
  <c r="H16" i="31"/>
  <c r="C9" i="31"/>
  <c r="C8" i="31"/>
  <c r="C7" i="31"/>
  <c r="C6" i="31"/>
  <c r="C3" i="31"/>
  <c r="C2" i="31"/>
  <c r="H41" i="29"/>
  <c r="I41" i="29" s="1"/>
  <c r="H34" i="31" l="1"/>
  <c r="S34" i="31"/>
  <c r="C15" i="28" s="1"/>
  <c r="T34" i="31"/>
  <c r="E15" i="28" s="1"/>
  <c r="I16" i="31"/>
  <c r="I34" i="31" s="1"/>
  <c r="D15" i="28" l="1"/>
  <c r="B12" i="29"/>
  <c r="B13" i="29"/>
  <c r="C9" i="29" l="1"/>
  <c r="C8" i="29"/>
  <c r="C7" i="29"/>
  <c r="C6" i="29"/>
  <c r="C3" i="29"/>
  <c r="C2" i="29"/>
  <c r="I16" i="29" l="1"/>
  <c r="S16" i="29"/>
  <c r="S41" i="29"/>
  <c r="Q16" i="29"/>
  <c r="R16" i="29" s="1"/>
  <c r="T16" i="29" s="1"/>
  <c r="Q41" i="29"/>
  <c r="R41" i="29" s="1"/>
  <c r="T41" i="29" s="1"/>
  <c r="F14" i="28"/>
  <c r="I56" i="29" l="1"/>
  <c r="S56" i="29"/>
  <c r="T56" i="29"/>
  <c r="E14" i="28" s="1"/>
  <c r="E33" i="28" s="1"/>
  <c r="H56" i="29"/>
  <c r="C14" i="28" l="1"/>
  <c r="C33" i="28" s="1"/>
  <c r="D16" i="28"/>
  <c r="D20" i="28"/>
  <c r="D28" i="28"/>
  <c r="D24" i="28"/>
  <c r="D21" i="28"/>
  <c r="D14" i="28" l="1"/>
  <c r="D18" i="28"/>
  <c r="D29" i="28"/>
  <c r="D31" i="28"/>
  <c r="D17" i="28"/>
  <c r="D27" i="28"/>
  <c r="D22" i="28"/>
  <c r="D19" i="28"/>
  <c r="D25" i="28"/>
  <c r="D32" i="28"/>
  <c r="D33" i="28" l="1"/>
</calcChain>
</file>

<file path=xl/sharedStrings.xml><?xml version="1.0" encoding="utf-8"?>
<sst xmlns="http://schemas.openxmlformats.org/spreadsheetml/2006/main" count="3345" uniqueCount="638">
  <si>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</si>
  <si>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</si>
  <si>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</si>
  <si>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</si>
  <si>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</si>
  <si>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</si>
  <si>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</si>
  <si>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</si>
  <si>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</si>
  <si>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</si>
  <si>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</si>
  <si>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</si>
  <si>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</si>
  <si>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</si>
  <si>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</si>
  <si>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</si>
  <si>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</si>
  <si>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</si>
  <si>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</si>
  <si>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</si>
  <si>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</si>
  <si>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</si>
  <si>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</si>
  <si>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</si>
  <si>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</si>
  <si>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</si>
  <si>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</si>
  <si>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</si>
  <si>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</si>
  <si>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</si>
  <si>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</si>
  <si>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</si>
  <si>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</si>
  <si>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</si>
  <si>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</si>
  <si>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</si>
  <si>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</si>
  <si>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</si>
  <si>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</si>
  <si>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</si>
  <si>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</si>
  <si>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</si>
  <si>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</si>
  <si>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</si>
  <si>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</si>
  <si>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</si>
  <si>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</si>
  <si>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</si>
  <si>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</si>
  <si>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</si>
  <si>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</si>
  <si>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</si>
  <si>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</si>
  <si>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</si>
  <si>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</si>
  <si>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</si>
  <si>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</si>
  <si>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</si>
  <si>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</si>
  <si>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</si>
  <si>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</si>
  <si>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</si>
  <si>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 xml:space="preserve"> NAZIV/IME (trgovsko) ponujenega živila  </t>
  </si>
  <si>
    <t>3a</t>
  </si>
  <si>
    <t>Predračun</t>
  </si>
  <si>
    <t>SKLOPI/PODSKLOPI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</si>
  <si>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</si>
  <si>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</si>
  <si>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</si>
  <si>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</si>
  <si>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</si>
  <si>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</si>
  <si>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</si>
  <si>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</si>
  <si>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</si>
  <si>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</si>
  <si>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</si>
  <si>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</si>
  <si>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</si>
  <si>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</si>
  <si>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</si>
  <si>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</si>
  <si>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</si>
  <si>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</si>
  <si>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</si>
  <si>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</si>
  <si>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</si>
  <si>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</si>
  <si>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</si>
  <si>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</si>
  <si>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</si>
  <si>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</si>
  <si>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</si>
  <si>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</si>
  <si>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</si>
  <si>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</si>
  <si>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</si>
  <si>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</si>
  <si>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</si>
  <si>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</si>
  <si>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</si>
  <si>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</si>
  <si>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</si>
  <si>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</si>
  <si>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</si>
  <si>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</si>
  <si>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</si>
  <si>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</si>
  <si>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</si>
  <si>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</si>
  <si>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</si>
  <si>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</si>
  <si>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</si>
  <si>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</si>
  <si>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</si>
  <si>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</si>
  <si>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</si>
  <si>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</si>
  <si>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Preračunana masa/volumen/kos na enoto kg</t>
  </si>
  <si>
    <t>Vsota</t>
  </si>
  <si>
    <t>1. sklop:</t>
  </si>
  <si>
    <t>2. sklop:</t>
  </si>
  <si>
    <t>4. sklop:</t>
  </si>
  <si>
    <t>5. sklop:</t>
  </si>
  <si>
    <t>6. sklop:</t>
  </si>
  <si>
    <t>7. sklop:</t>
  </si>
  <si>
    <t>8.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</si>
  <si>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</si>
  <si>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</si>
  <si>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</si>
  <si>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</si>
  <si>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</si>
  <si>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</si>
  <si>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</si>
  <si>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</si>
  <si>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</si>
  <si>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</si>
  <si>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</si>
  <si>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</si>
  <si>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</si>
  <si>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</si>
  <si>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</si>
  <si>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</si>
  <si>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</si>
  <si>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</si>
  <si>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</si>
  <si>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</si>
  <si>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</si>
  <si>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</si>
  <si>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</si>
  <si>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</si>
  <si>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</si>
  <si>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</si>
  <si>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</si>
  <si>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</si>
  <si>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</si>
  <si>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</si>
  <si>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</si>
  <si>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</si>
  <si>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</si>
  <si>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</si>
  <si>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MLEKO IN MLEČNI IZDELKI</t>
  </si>
  <si>
    <t>SPLOŠNO PREHRAMBENO BLAGO</t>
  </si>
  <si>
    <t>ZAMRZNJENI IZDELKI IZ TESTA</t>
  </si>
  <si>
    <t>ZGO</t>
  </si>
  <si>
    <t>IK</t>
  </si>
  <si>
    <t>ZAHTEVAMO V CELOTI EKOLOŠKA ŽIVILA - PRILOŽITI MORATE VELJAVEN CERTIFIKAT!</t>
  </si>
  <si>
    <t>Ponudnik mora ponudite vse artike v celotnem sklopu. V kolikor ne ponudi vseh artiklov, naročnik izloči ponudbo, kot nedopustno.</t>
  </si>
  <si>
    <t>3. sklop:</t>
  </si>
  <si>
    <t>9. sklop:</t>
  </si>
  <si>
    <t>SVEŽE PERUTNINSKO MESO IN IZDELKI</t>
  </si>
  <si>
    <t>RIBE</t>
  </si>
  <si>
    <t>KRUH, PEKOVSKI IN MLEVSKI IZDELKI TER SLAŠČICE</t>
  </si>
  <si>
    <t>JAJČNE TESTENINE</t>
  </si>
  <si>
    <t>SADNI SOKOVI, SIRUPI IN OSTALA PIJAČA</t>
  </si>
  <si>
    <t>kom</t>
  </si>
  <si>
    <t xml:space="preserve">Krušne drobtine </t>
  </si>
  <si>
    <t>Česen</t>
  </si>
  <si>
    <t>Brokoli</t>
  </si>
  <si>
    <t>Cvetača</t>
  </si>
  <si>
    <t>Hren</t>
  </si>
  <si>
    <t>Jagode</t>
  </si>
  <si>
    <t>Mandarine</t>
  </si>
  <si>
    <t>Nektarine</t>
  </si>
  <si>
    <t>Pomaranče</t>
  </si>
  <si>
    <t>Slive</t>
  </si>
  <si>
    <t>V kolikor je pri artiklu navedena blagovna znamka, jo naročnik navaja v tem smislu, da se zahteva enakovredna kvaliteta in okus.</t>
  </si>
  <si>
    <t>SVEŽE SADJE IN ZELENJAVA, SUHO SADJE, OREŠKI</t>
  </si>
  <si>
    <t>Kisla smetana</t>
  </si>
  <si>
    <t xml:space="preserve">kg </t>
  </si>
  <si>
    <t>Rdeča pesa</t>
  </si>
  <si>
    <t>Radič rdeči</t>
  </si>
  <si>
    <t>Grah</t>
  </si>
  <si>
    <t>Gorčica</t>
  </si>
  <si>
    <t xml:space="preserve">Klinčki celi </t>
  </si>
  <si>
    <t>Rozine</t>
  </si>
  <si>
    <t>Pšenični zdrob</t>
  </si>
  <si>
    <t>MESO IN MESNI IZDELKI</t>
  </si>
  <si>
    <t>VLOŽENA IN KISANA ZELENJAVA</t>
  </si>
  <si>
    <t>ZAMRZNJENA ZELENJAVA IN OSTALE ZAMRZLINE</t>
  </si>
  <si>
    <t xml:space="preserve">Sirni namaz </t>
  </si>
  <si>
    <t xml:space="preserve">Mlinci </t>
  </si>
  <si>
    <t>Paprika</t>
  </si>
  <si>
    <t>Blitva</t>
  </si>
  <si>
    <t>Zelje</t>
  </si>
  <si>
    <t>Kumare</t>
  </si>
  <si>
    <t>Bučke</t>
  </si>
  <si>
    <t>Hruške</t>
  </si>
  <si>
    <t>Banane</t>
  </si>
  <si>
    <t>Lubenice</t>
  </si>
  <si>
    <t>Orehi mleti</t>
  </si>
  <si>
    <t>Fižol rdeči</t>
  </si>
  <si>
    <t xml:space="preserve">Leča </t>
  </si>
  <si>
    <t xml:space="preserve">Fižol beli </t>
  </si>
  <si>
    <t xml:space="preserve">Kisla repa </t>
  </si>
  <si>
    <t>do 2,5</t>
  </si>
  <si>
    <t xml:space="preserve">Sirup malina </t>
  </si>
  <si>
    <t>Kompot mešani</t>
  </si>
  <si>
    <t>Riž</t>
  </si>
  <si>
    <t>SVEŽA KOKOŠJA JAJCA</t>
  </si>
  <si>
    <t>OSNOVNA ŠOLA TIŠINA</t>
  </si>
  <si>
    <t>Tišina 4b, 9251 TIŠINA</t>
  </si>
  <si>
    <t xml:space="preserve">Čokoladno mleko </t>
  </si>
  <si>
    <t xml:space="preserve">Mleko 3,5 mm </t>
  </si>
  <si>
    <t>Mleko brez laktoze</t>
  </si>
  <si>
    <t>Mleko polnomastno</t>
  </si>
  <si>
    <t>Smetana 33 %</t>
  </si>
  <si>
    <t>Kisla smetana - (vedro)</t>
  </si>
  <si>
    <t xml:space="preserve">Sir </t>
  </si>
  <si>
    <t>Sir</t>
  </si>
  <si>
    <t xml:space="preserve">Sir mleti </t>
  </si>
  <si>
    <t>Sir mleti</t>
  </si>
  <si>
    <t xml:space="preserve">Sir ribani </t>
  </si>
  <si>
    <t>Skuta domača</t>
  </si>
  <si>
    <t>Maslo brez laktoze</t>
  </si>
  <si>
    <t>Sirni namaz</t>
  </si>
  <si>
    <t xml:space="preserve">Topljeni sir </t>
  </si>
  <si>
    <t xml:space="preserve">Feta sir </t>
  </si>
  <si>
    <t>Topljeni sir</t>
  </si>
  <si>
    <t>Beli sir</t>
  </si>
  <si>
    <t xml:space="preserve">Mozzarela kroglice </t>
  </si>
  <si>
    <t xml:space="preserve">Mleko v prahu </t>
  </si>
  <si>
    <t>Maslo</t>
  </si>
  <si>
    <t>Surovo maslo</t>
  </si>
  <si>
    <t>Navadni jogurt</t>
  </si>
  <si>
    <t>Sadni jogurt</t>
  </si>
  <si>
    <t xml:space="preserve">Sadni jogurt </t>
  </si>
  <si>
    <t xml:space="preserve">Mlečni puding (čokolada, vanilija) </t>
  </si>
  <si>
    <t>Pinjenec (različni okusi)</t>
  </si>
  <si>
    <t>Sadni jogurt brez laktoze</t>
  </si>
  <si>
    <t xml:space="preserve">Skuta nad sadjem </t>
  </si>
  <si>
    <t>Grški jogurt</t>
  </si>
  <si>
    <t xml:space="preserve">Skuta </t>
  </si>
  <si>
    <t>Mlado goveje stegno</t>
  </si>
  <si>
    <t>Goveje kosti</t>
  </si>
  <si>
    <t>Svinjske kosti</t>
  </si>
  <si>
    <t>Svinjski kare brez kosti</t>
  </si>
  <si>
    <t xml:space="preserve">Svinjsko pleče </t>
  </si>
  <si>
    <t>Čevapčiči</t>
  </si>
  <si>
    <t>Hrenovke</t>
  </si>
  <si>
    <t>Pečena mesna slanina</t>
  </si>
  <si>
    <t>Prekajena šunka</t>
  </si>
  <si>
    <t>Ocvirki</t>
  </si>
  <si>
    <t>Toast šunka</t>
  </si>
  <si>
    <t xml:space="preserve">Suha salama </t>
  </si>
  <si>
    <t>Lahka šunka</t>
  </si>
  <si>
    <t>Navadna klobasa</t>
  </si>
  <si>
    <t>Šunka v ovitku</t>
  </si>
  <si>
    <t>Piščančji file</t>
  </si>
  <si>
    <t>Piščančja bedra</t>
  </si>
  <si>
    <t>Piščančje prsi</t>
  </si>
  <si>
    <t>Piščančji kebab</t>
  </si>
  <si>
    <t>Piščančji ražnjiči</t>
  </si>
  <si>
    <t>Puranja stegna</t>
  </si>
  <si>
    <t>Puranji file</t>
  </si>
  <si>
    <t>Puranje pleskavice</t>
  </si>
  <si>
    <t xml:space="preserve">Piščančje hrenovke </t>
  </si>
  <si>
    <t>1,3-1,5</t>
  </si>
  <si>
    <t xml:space="preserve">Puranja šunka </t>
  </si>
  <si>
    <t>Piščančje prsi (narezek)</t>
  </si>
  <si>
    <t>Pečene piščančje prsi (narezek)</t>
  </si>
  <si>
    <t>Piščančja posebna salama</t>
  </si>
  <si>
    <t xml:space="preserve">Piščanča posebna </t>
  </si>
  <si>
    <t xml:space="preserve">Piščanec </t>
  </si>
  <si>
    <t>File postrvi zamrznjen</t>
  </si>
  <si>
    <t>File orade zamrznjen</t>
  </si>
  <si>
    <t>File brancina zamrznjen</t>
  </si>
  <si>
    <t xml:space="preserve">Morski sadeži </t>
  </si>
  <si>
    <t xml:space="preserve">Gamberi </t>
  </si>
  <si>
    <t>File ostriža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</si>
  <si>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</si>
  <si>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</si>
  <si>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</si>
  <si>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</si>
  <si>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</si>
  <si>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</si>
  <si>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</si>
  <si>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</si>
  <si>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</si>
  <si>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</si>
  <si>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</si>
  <si>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</si>
  <si>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</si>
  <si>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</si>
  <si>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</si>
  <si>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</si>
  <si>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</si>
  <si>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</si>
  <si>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</si>
  <si>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</si>
  <si>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</si>
  <si>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</si>
  <si>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</si>
  <si>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</si>
  <si>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</si>
  <si>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</si>
  <si>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</si>
  <si>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</si>
  <si>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</si>
  <si>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Žemlja bela</t>
  </si>
  <si>
    <t>Kajzerica</t>
  </si>
  <si>
    <t xml:space="preserve">Koruzna žemlja </t>
  </si>
  <si>
    <t xml:space="preserve">Pecivo z ovsenimi kosmiči </t>
  </si>
  <si>
    <t>Mini pica</t>
  </si>
  <si>
    <t>Pirina bombetka</t>
  </si>
  <si>
    <t xml:space="preserve">Temni francoski rogljiček z mareličnim nadevom </t>
  </si>
  <si>
    <t>Francoski rogljiček s čokoladno-lešnikovim nadevom</t>
  </si>
  <si>
    <t xml:space="preserve">Ajdov kruh </t>
  </si>
  <si>
    <t xml:space="preserve">Ajdov kruh z orehi </t>
  </si>
  <si>
    <t xml:space="preserve">Soboški kruh </t>
  </si>
  <si>
    <t>Stoletni kruh</t>
  </si>
  <si>
    <t xml:space="preserve">Ovseni kruh </t>
  </si>
  <si>
    <t xml:space="preserve">Pariški kruh </t>
  </si>
  <si>
    <t xml:space="preserve">Vrtanik </t>
  </si>
  <si>
    <t xml:space="preserve">Pirin polnozrnati kruh </t>
  </si>
  <si>
    <t>Moravski kruh -  (rezan)</t>
  </si>
  <si>
    <t xml:space="preserve">Prekmurski kruh </t>
  </si>
  <si>
    <t>Rženi kruh</t>
  </si>
  <si>
    <t>Koruzni kruh</t>
  </si>
  <si>
    <t xml:space="preserve">Graham kruh </t>
  </si>
  <si>
    <t>Kruh iz kmečke peči</t>
  </si>
  <si>
    <t xml:space="preserve">Večzrnata žemlja </t>
  </si>
  <si>
    <t>Večzrnati rogljiček</t>
  </si>
  <si>
    <t>Hot dog z luknjo</t>
  </si>
  <si>
    <t>Ploščica s tuno</t>
  </si>
  <si>
    <t>Sirova štručka</t>
  </si>
  <si>
    <t>Sezamova pletenica</t>
  </si>
  <si>
    <t xml:space="preserve">Makova pletenica </t>
  </si>
  <si>
    <t>Rogljiček s šunko in sirom</t>
  </si>
  <si>
    <t>Fit kraljeva štručka</t>
  </si>
  <si>
    <t xml:space="preserve">Ladjice </t>
  </si>
  <si>
    <t>Krof z lešnikovo kremo</t>
  </si>
  <si>
    <t xml:space="preserve">Čokoladni mafin </t>
  </si>
  <si>
    <t xml:space="preserve">Čokoladnni žepek </t>
  </si>
  <si>
    <t>Navihanček</t>
  </si>
  <si>
    <t>Polnjeni rogljiček (marmelada, orehi, čokolada)</t>
  </si>
  <si>
    <t>Sendvič vegetarijanski</t>
  </si>
  <si>
    <t>Mali klasični sendvič</t>
  </si>
  <si>
    <t xml:space="preserve">Sendvič klasični </t>
  </si>
  <si>
    <t xml:space="preserve">Namenska moka </t>
  </si>
  <si>
    <t xml:space="preserve">Ostra moka </t>
  </si>
  <si>
    <t xml:space="preserve">Pšenična moka </t>
  </si>
  <si>
    <t xml:space="preserve">Kruhove kocke </t>
  </si>
  <si>
    <t xml:space="preserve">Polenta </t>
  </si>
  <si>
    <t>Ajdova kaša</t>
  </si>
  <si>
    <t xml:space="preserve">Prosena kaša </t>
  </si>
  <si>
    <t>Drobtine brez glutena</t>
  </si>
  <si>
    <t>Biskvit brez glutena</t>
  </si>
  <si>
    <t>Kruh brez glutena</t>
  </si>
  <si>
    <t xml:space="preserve">Moka brez glutena </t>
  </si>
  <si>
    <t>4,0-5</t>
  </si>
  <si>
    <t xml:space="preserve">Vodni vlivanci za juho </t>
  </si>
  <si>
    <t>Drobni polži</t>
  </si>
  <si>
    <t>Večji polži</t>
  </si>
  <si>
    <t>Krpice</t>
  </si>
  <si>
    <t xml:space="preserve">Špageti </t>
  </si>
  <si>
    <t>Jušne testenine brez glutena</t>
  </si>
  <si>
    <t>Peresniki brez glutena</t>
  </si>
  <si>
    <t xml:space="preserve">Špageti brez glutena </t>
  </si>
  <si>
    <t xml:space="preserve">Široki rezanci brez glutena </t>
  </si>
  <si>
    <t>Polžki</t>
  </si>
  <si>
    <t>Valvice</t>
  </si>
  <si>
    <t>Sladoled kornet</t>
  </si>
  <si>
    <t>ml</t>
  </si>
  <si>
    <t xml:space="preserve">Cmoki z borovničevim nadevom </t>
  </si>
  <si>
    <t xml:space="preserve">Cmoki z mareličnim nadevom </t>
  </si>
  <si>
    <t>Cmoki z jagodnim nadevom</t>
  </si>
  <si>
    <t xml:space="preserve">Krompirjevi svaljki s skuto </t>
  </si>
  <si>
    <t xml:space="preserve">Krompirjevi svaljki brez skute </t>
  </si>
  <si>
    <t>Domači svaljki</t>
  </si>
  <si>
    <t xml:space="preserve">Ajdovi svaljki </t>
  </si>
  <si>
    <t>Koruzni svaljki</t>
  </si>
  <si>
    <t>Mesni tortelini</t>
  </si>
  <si>
    <t>Sirovi tortelin</t>
  </si>
  <si>
    <t>Njoki</t>
  </si>
  <si>
    <t>Kaneloni z gobami</t>
  </si>
  <si>
    <t xml:space="preserve">Piščančji kaneloni </t>
  </si>
  <si>
    <t>Kaneloni z mesnim nadevom</t>
  </si>
  <si>
    <t xml:space="preserve">Zelenjavni polpeti </t>
  </si>
  <si>
    <t>Polpeti z brokolijem in cvetačo</t>
  </si>
  <si>
    <t>Palačinke s čokoladnim nadevom</t>
  </si>
  <si>
    <t>Palačinke z mareličnim nadevom</t>
  </si>
  <si>
    <t>Palačinke s skutnim nadevom</t>
  </si>
  <si>
    <t>Testo za lazanjo</t>
  </si>
  <si>
    <t>Avokado</t>
  </si>
  <si>
    <t>Buče hokaido</t>
  </si>
  <si>
    <t>Buče muškatne</t>
  </si>
  <si>
    <t>Drobnjak</t>
  </si>
  <si>
    <t>Kitajsko zelje</t>
  </si>
  <si>
    <t>Koleraba</t>
  </si>
  <si>
    <t>Ohrovt</t>
  </si>
  <si>
    <t xml:space="preserve">Peteršilj </t>
  </si>
  <si>
    <t>Por</t>
  </si>
  <si>
    <t>Solata zelena</t>
  </si>
  <si>
    <t>Špinača</t>
  </si>
  <si>
    <t>Zelena</t>
  </si>
  <si>
    <t>Očiščen krompir</t>
  </si>
  <si>
    <t>Očiščen krompir (kocke)</t>
  </si>
  <si>
    <t>Ananas</t>
  </si>
  <si>
    <t xml:space="preserve">Breskve </t>
  </si>
  <si>
    <t>Češnje</t>
  </si>
  <si>
    <t>Grozdje belo in rdeče</t>
  </si>
  <si>
    <t>Kaki</t>
  </si>
  <si>
    <t>Klementine</t>
  </si>
  <si>
    <t>Limone</t>
  </si>
  <si>
    <t>Marelice</t>
  </si>
  <si>
    <t>Melone</t>
  </si>
  <si>
    <t>Mak mleti</t>
  </si>
  <si>
    <t>Slive suhe</t>
  </si>
  <si>
    <t>Marelice suhe</t>
  </si>
  <si>
    <t>Orehi jedrca</t>
  </si>
  <si>
    <t xml:space="preserve">Borovnice </t>
  </si>
  <si>
    <t>Borovnice</t>
  </si>
  <si>
    <t>Fige suhe</t>
  </si>
  <si>
    <t>Maline</t>
  </si>
  <si>
    <t>Kislo zelje belo</t>
  </si>
  <si>
    <t>Kislo zelje rdeče</t>
  </si>
  <si>
    <t>Mešana solata</t>
  </si>
  <si>
    <t>Čičerika</t>
  </si>
  <si>
    <t xml:space="preserve">Fižol rjavi </t>
  </si>
  <si>
    <t xml:space="preserve">Rdeča pesa </t>
  </si>
  <si>
    <t>Kumarice kisle</t>
  </si>
  <si>
    <t xml:space="preserve">Hren </t>
  </si>
  <si>
    <t>Špinača pasirana</t>
  </si>
  <si>
    <t>Paniran cordon blue</t>
  </si>
  <si>
    <t>Cesarski mix</t>
  </si>
  <si>
    <t xml:space="preserve">Mehiški mix </t>
  </si>
  <si>
    <t>Poletni mix</t>
  </si>
  <si>
    <t xml:space="preserve">Stročji fižol </t>
  </si>
  <si>
    <t>Jušna zelenjava</t>
  </si>
  <si>
    <t xml:space="preserve">Čebula kocke </t>
  </si>
  <si>
    <t>Gojene gobe mešane</t>
  </si>
  <si>
    <t>Gozdni sadeži</t>
  </si>
  <si>
    <t xml:space="preserve"> Jajca - talna reja, velikost L, kakovost A</t>
  </si>
  <si>
    <t>Jabolčni sok 100 %</t>
  </si>
  <si>
    <t xml:space="preserve">Pomarančni sok 100 % </t>
  </si>
  <si>
    <t xml:space="preserve">Nektar breskev </t>
  </si>
  <si>
    <t>Sirup jagoda</t>
  </si>
  <si>
    <t>83.</t>
  </si>
  <si>
    <t>84.</t>
  </si>
  <si>
    <t>85.</t>
  </si>
  <si>
    <t>86.</t>
  </si>
  <si>
    <t>87.</t>
  </si>
  <si>
    <t>88.</t>
  </si>
  <si>
    <t>89.</t>
  </si>
  <si>
    <t>90.</t>
  </si>
  <si>
    <t>Jetrna pašteta</t>
  </si>
  <si>
    <t>Vanili sladkor (8gx5)</t>
  </si>
  <si>
    <t>Ajvar</t>
  </si>
  <si>
    <t>Bazilika zamrznjeno sušeno</t>
  </si>
  <si>
    <t>Čaj divja češnja</t>
  </si>
  <si>
    <t xml:space="preserve">Čaj gozdni sadeži </t>
  </si>
  <si>
    <t xml:space="preserve">Čaj jagoda vanilija </t>
  </si>
  <si>
    <t xml:space="preserve">Čaj malina </t>
  </si>
  <si>
    <t xml:space="preserve">Čaj planinski </t>
  </si>
  <si>
    <t xml:space="preserve">Čaj šipek hibiskus </t>
  </si>
  <si>
    <t xml:space="preserve">Čaj sadni </t>
  </si>
  <si>
    <t xml:space="preserve">Čaj vitamalina </t>
  </si>
  <si>
    <t>Čaj zeleni</t>
  </si>
  <si>
    <t xml:space="preserve">Čaj zeliščni </t>
  </si>
  <si>
    <t xml:space="preserve">Čebula ocvrta </t>
  </si>
  <si>
    <t>Čebula pražena</t>
  </si>
  <si>
    <t>Česen zrnasti</t>
  </si>
  <si>
    <t xml:space="preserve">Čokoladne kroglice </t>
  </si>
  <si>
    <t>Čokoladni puding (prašek)</t>
  </si>
  <si>
    <t>Drobnjak sušen</t>
  </si>
  <si>
    <t>Džuveč</t>
  </si>
  <si>
    <t>Grissini</t>
  </si>
  <si>
    <t>Pašteta</t>
  </si>
  <si>
    <t>Juha česnova</t>
  </si>
  <si>
    <t xml:space="preserve">Jušne kroglice </t>
  </si>
  <si>
    <t>Jušne kroglice</t>
  </si>
  <si>
    <t xml:space="preserve">Kokos moka </t>
  </si>
  <si>
    <t>Koruzni kosmiči</t>
  </si>
  <si>
    <t>Kumina mleta</t>
  </si>
  <si>
    <t>Kus kus</t>
  </si>
  <si>
    <t>Kvas</t>
  </si>
  <si>
    <t>Lovor list</t>
  </si>
  <si>
    <t>Majaron</t>
  </si>
  <si>
    <t>Margarina</t>
  </si>
  <si>
    <t xml:space="preserve">Margarina </t>
  </si>
  <si>
    <t>Mešanica treh žit</t>
  </si>
  <si>
    <t>Muškatni orešček mleti</t>
  </si>
  <si>
    <t>Omaka osnovna</t>
  </si>
  <si>
    <t xml:space="preserve">Origano </t>
  </si>
  <si>
    <t>Otroški čaj</t>
  </si>
  <si>
    <t>Ovseni kosmiči</t>
  </si>
  <si>
    <t>Paprika sladka</t>
  </si>
  <si>
    <t xml:space="preserve">Paradižnikov koncentrat </t>
  </si>
  <si>
    <t>Paprika sladka mleta</t>
  </si>
  <si>
    <t xml:space="preserve">Peresniki brez jajc </t>
  </si>
  <si>
    <t>Pelati</t>
  </si>
  <si>
    <t xml:space="preserve">Peteršilj sušen </t>
  </si>
  <si>
    <t xml:space="preserve">Pimet </t>
  </si>
  <si>
    <t xml:space="preserve">Poper črni mleti </t>
  </si>
  <si>
    <t>Poper črni celi</t>
  </si>
  <si>
    <t xml:space="preserve">Rastlinsko olje </t>
  </si>
  <si>
    <t>Riž parboiled</t>
  </si>
  <si>
    <t>Sladkor</t>
  </si>
  <si>
    <t xml:space="preserve">Sončnično olje </t>
  </si>
  <si>
    <t>Vanili sladkor</t>
  </si>
  <si>
    <t xml:space="preserve">Zdrobovi žličniki </t>
  </si>
  <si>
    <t xml:space="preserve">Želatina mleta </t>
  </si>
  <si>
    <t>Ovseni napitek</t>
  </si>
  <si>
    <t>Rižev napitek</t>
  </si>
  <si>
    <t>Brstični ohrovt</t>
  </si>
  <si>
    <t>Sladoled v lončku</t>
  </si>
  <si>
    <t>EKO MESO IN MESNI IZDELKI</t>
  </si>
  <si>
    <t>EKO MLEKO IN MLEČNI IZDELKI</t>
  </si>
  <si>
    <t>EKO SADJE IN ZELENJAVA</t>
  </si>
  <si>
    <t>EKO KRUH IN PEKOVSKO PECIVO</t>
  </si>
  <si>
    <t>EKO ŽITA IN MLEVSKI IZDELKI</t>
  </si>
  <si>
    <t>Bio goveja hrenovka, brez konzervansov, brez glutena, do 15dag/kom,</t>
  </si>
  <si>
    <t>BIO MLADA GOVEDINA-stegno, bk, sveže, I. kat., kosi obdelani 2-3 kg,  0% odpadka</t>
  </si>
  <si>
    <t>BIO MLADA GOVEDINA-stegno, bk, sveže, I. kat., narezano na kocke 1 x 1 cm (max 10 % odstopanje od velikosti kock), 0% odpadka</t>
  </si>
  <si>
    <t>BIO TELEČJE STEGNO, bk, sveže, I. kat., narezano na kocke 1 x 1cm (max 10 % odstopanje od velikosti kock),  0% odpadka</t>
  </si>
  <si>
    <t>Bio sadni jogurt (z min 3,2% m. m.)</t>
  </si>
  <si>
    <t>Bio sadni smoothie/napitek</t>
  </si>
  <si>
    <t xml:space="preserve">Bio kisla smetana (min 15% m.m.) </t>
  </si>
  <si>
    <t xml:space="preserve">Bio albuminska skuta </t>
  </si>
  <si>
    <t xml:space="preserve">Bio maslo, 1.vrste </t>
  </si>
  <si>
    <t>EKO BANANE, brez gnitja in poškodb, I. kvalitete</t>
  </si>
  <si>
    <t>EKO HRUŠKE, različne sorte, brez gnitja in poškodb, I. kvalitete</t>
  </si>
  <si>
    <t>EKO JABOLKA, različne sorte, brez gnitja in poškodb, I. kvalitete</t>
  </si>
  <si>
    <t>EKO KIVI, brez gnitja in poškodb, I. kvalitete</t>
  </si>
  <si>
    <t>EKO MANDARINE, brez gnitja in poškodb, I. kvalitete</t>
  </si>
  <si>
    <t>EKO LIMONE, brez gnitja in poškodb, I. kvalitete</t>
  </si>
  <si>
    <t>EKO LUBENICE, brez gnitja in poškodb, I. kvalitete</t>
  </si>
  <si>
    <t>EKO KORENJE, sveže, koren, brez gnitja in poškodb, I. kvalitete</t>
  </si>
  <si>
    <t>EKO KROMPIR, razne sorte, brez gnitja in poškodb, I. kvalitete</t>
  </si>
  <si>
    <t>EKO ČEBULA, sveža, razne sorte, brez gnitja in poškodb, I. kvalitete</t>
  </si>
  <si>
    <t>EKO KUMARICE, brez gnitja in poškodb, I. kvalitete</t>
  </si>
  <si>
    <t>EKO PARADIŽNIK brez gnitja in poškodb, I. kvalitete</t>
  </si>
  <si>
    <t>EKO PAPRIKA, brez gnitja in poškodb, I. kvalitete</t>
  </si>
  <si>
    <t>EKO SOLATA, brez gnitja in poškodb, I. kvalitete</t>
  </si>
  <si>
    <t>EKO ZELJE, belo, I. kvalitete</t>
  </si>
  <si>
    <t>BIO PIRIN MEŠANI KRUH, mešani,  rezani</t>
  </si>
  <si>
    <t>BIO  KRUH S KORENČKOM, mešani, rezani</t>
  </si>
  <si>
    <t>BIO PŠENIČNI ČRNI KRUH, rezani</t>
  </si>
  <si>
    <t>BIO OVSENI MEŠANI KRUH, mešani,rezani</t>
  </si>
  <si>
    <t>BIO KAMUTOV MEŠANI KRUH, rezani</t>
  </si>
  <si>
    <t>BIO KORUZNI MEŠANI KRUH, rezani</t>
  </si>
  <si>
    <t>BIO JEČMENOV MEŠANI KRUH</t>
  </si>
  <si>
    <t>BIO PROSENI MEŠANI KRUH</t>
  </si>
  <si>
    <t>BIO BELO PŠENIČNO BELO PECIVO</t>
  </si>
  <si>
    <t xml:space="preserve">BIO ČRNO PŠENIČNO PECIVO </t>
  </si>
  <si>
    <t xml:space="preserve">BIO KORENČKOVO MEŠANO PECIVO </t>
  </si>
  <si>
    <t>BIO POLNOZRNATO PECIVO</t>
  </si>
  <si>
    <t xml:space="preserve">BIO OVSENO  PECIVO </t>
  </si>
  <si>
    <t>BIO PIRINO PECIVO</t>
  </si>
  <si>
    <t xml:space="preserve">BIO KORUZNO MEŠANO PECIVO </t>
  </si>
  <si>
    <t>BIO AJDOVO MEŠANO PECIVO</t>
  </si>
  <si>
    <t>BIO PŠENIČNO PECIVO S SIROM</t>
  </si>
  <si>
    <t>BIO MUFFIN ČOKOLADNI</t>
  </si>
  <si>
    <t xml:space="preserve">BIO BUHTELJ polnjen z marmelado </t>
  </si>
  <si>
    <t>Bio pirin zdrob</t>
  </si>
  <si>
    <t>Bio koruzni zdrob</t>
  </si>
  <si>
    <t>Bio pšenični zdrob</t>
  </si>
  <si>
    <t>Bio pšenična moka</t>
  </si>
  <si>
    <t>Bio kus kus</t>
  </si>
  <si>
    <t>Bi ješprenj</t>
  </si>
  <si>
    <t>Bio ajdova kaša</t>
  </si>
  <si>
    <t>Bio prosena kaša</t>
  </si>
  <si>
    <t>Olive zelene</t>
  </si>
  <si>
    <t>predracun2a_OS_Tisina</t>
  </si>
  <si>
    <t>Klobasa za kuhanje kot Kranjska klobasa</t>
  </si>
  <si>
    <t>Mleto svinjsko meso</t>
  </si>
  <si>
    <t>Mleto goveje meso</t>
  </si>
  <si>
    <t>IK ali VK</t>
  </si>
  <si>
    <t xml:space="preserve">Oslič argentinski file zamrznjen </t>
  </si>
  <si>
    <t>Ribana kaša, min. 20% jajc</t>
  </si>
  <si>
    <t>Metuljčki, min. 12,5% jajc</t>
  </si>
  <si>
    <t>Fidelini, min. 12,5% jajc</t>
  </si>
  <si>
    <t>Široki rezanci, min. 12,5% jajc</t>
  </si>
  <si>
    <t>Polširoki rezanci, min. 12,5% jajc</t>
  </si>
  <si>
    <t>Peresniki, min. 12,5% jajc</t>
  </si>
  <si>
    <t>Fuži valjani - pšenični durum zdrob, JAJCA (19,4 %)</t>
  </si>
  <si>
    <t>Rižek za juho min 12,5% jajc</t>
  </si>
  <si>
    <t>Čebula rjava</t>
  </si>
  <si>
    <t>Korenček rdeč</t>
  </si>
  <si>
    <t xml:space="preserve">Paradižnik </t>
  </si>
  <si>
    <t>Paradižnik okrasni</t>
  </si>
  <si>
    <t>Sadna pijača pomaranča in limona, kot Pingo</t>
  </si>
  <si>
    <t>Bučno olje 100%</t>
  </si>
  <si>
    <t>Cimet doza</t>
  </si>
  <si>
    <t>Namaz čokoladni, lešniki min. 13 %, posneto mleko v prahu min. 8,70 %, manj masten kakav v prahu min. 7,40 %  (enakovredno Nutella)</t>
  </si>
  <si>
    <t xml:space="preserve">Žitarice za zajterk, PŠENIČNI zdrob min. 60 %, sladkor, čokolada v prahu min. 6 %, lešniki min. 2%, kot Čokolešnik </t>
  </si>
  <si>
    <t>Juha gobova, sušene gobe (jurčki) min.2.4%,  brez dodanih ojačevalcev okusa, brez barvil, brez dodanih konzervansov</t>
  </si>
  <si>
    <t xml:space="preserve">Juha goveja, goveja maščoba min. 17%, brez barvil, brez dodanih konzervansov </t>
  </si>
  <si>
    <t>Kakav za napitek, manj masten kakav prah min. 25 %, instant  kot BENQUICK</t>
  </si>
  <si>
    <t>Kakav za napitek, 22-24% kakava</t>
  </si>
  <si>
    <t>Keksi masleni, min. MASLO (MLEKO) 7 %, kot Petit Beurre</t>
  </si>
  <si>
    <t>Ketchup brez konzervansov kot Felix</t>
  </si>
  <si>
    <t>Kis jabolčni, naravni brez arom, konzervansov</t>
  </si>
  <si>
    <t xml:space="preserve">Kava prava, črna,  zahtevano 70 do 75% arabica kave, kvalite BarCaffe, mleta </t>
  </si>
  <si>
    <t>Sol fino mleta, nerefinirana, jodirana kot Piranska</t>
  </si>
  <si>
    <t>Tuna v olivnem olju, konzerva</t>
  </si>
  <si>
    <t>Tuna v sončničnem olju</t>
  </si>
  <si>
    <t>zav</t>
  </si>
  <si>
    <t xml:space="preserve">Začinka dodatek k jedem brez ojačevalca okusa </t>
  </si>
  <si>
    <t>Vino rdeče, sorte Refošk</t>
  </si>
  <si>
    <t>Napitek instant pomaranča, min. 9 vitaminov kot Cedevita</t>
  </si>
  <si>
    <t>Marmelada mareliča, min. 45% sadni delež</t>
  </si>
  <si>
    <t>Marmelada mešana, min. 45 % sadni delež</t>
  </si>
  <si>
    <t>Instant žitna kava, ekstrakt kavnega nadomestka v prahu min. 15 % (JEČMEN, JEČMENOV slad, cikorija), kot Benquick</t>
  </si>
  <si>
    <t xml:space="preserve">Eko tradicionalni kefir, za naravnimi kefirnimi zrni, sadni (od 1,5 do 3,5 m. m.) </t>
  </si>
  <si>
    <t>SIRUPI ZA AVTOMAT</t>
  </si>
  <si>
    <t>Sirup jabolko za avtomat - tuba</t>
  </si>
  <si>
    <t>Sirup ledeni čaj za avtomat - tuba</t>
  </si>
  <si>
    <t>Sirup pomaranča za avtomat - tuba</t>
  </si>
  <si>
    <t>Sirup višnja za avtomat - tuba</t>
  </si>
  <si>
    <t>Sirup bezeg za avtomat - tuba</t>
  </si>
  <si>
    <t>Sirup borovnica za avtomat - tuba</t>
  </si>
  <si>
    <t>Sirup gozdni sadeži za avtomat - tuba</t>
  </si>
  <si>
    <t>Voda negazirana izvirska</t>
  </si>
  <si>
    <t>Sirup aronija - borovnica</t>
  </si>
  <si>
    <t xml:space="preserve">Sirup banana - kivi </t>
  </si>
  <si>
    <t>Jabolka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</si>
</sst>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0.000"/>
  </numFmts>
  <fonts count="122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8"/>
      <color theme="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719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2" applyNumberFormat="0" applyAlignment="0" applyProtection="0"/>
    <xf numFmtId="0" fontId="71" fillId="55" borderId="23" applyNumberFormat="0" applyAlignment="0" applyProtection="0"/>
    <xf numFmtId="0" fontId="28" fillId="53" borderId="24" applyNumberFormat="0" applyAlignment="0" applyProtection="0"/>
    <xf numFmtId="0" fontId="30" fillId="44" borderId="24" applyNumberFormat="0" applyAlignment="0" applyProtection="0"/>
    <xf numFmtId="0" fontId="2" fillId="0" borderId="25" applyNumberFormat="0" applyFill="0" applyAlignment="0" applyProtection="0"/>
    <xf numFmtId="8" fontId="1" fillId="0" borderId="0" applyFont="0" applyFill="0" applyBorder="0" applyAlignment="0" applyProtection="0"/>
    <xf numFmtId="0" fontId="28" fillId="9" borderId="24" applyNumberFormat="0" applyAlignment="0" applyProtection="0"/>
    <xf numFmtId="0" fontId="30" fillId="9" borderId="24" applyNumberFormat="0" applyAlignment="0" applyProtection="0"/>
    <xf numFmtId="0" fontId="4" fillId="24" borderId="23" applyNumberFormat="0" applyFont="0" applyAlignment="0" applyProtection="0"/>
    <xf numFmtId="0" fontId="18" fillId="9" borderId="22" applyNumberFormat="0" applyAlignment="0" applyProtection="0"/>
    <xf numFmtId="0" fontId="2" fillId="0" borderId="2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4" applyNumberFormat="0" applyAlignment="0" applyProtection="0"/>
    <xf numFmtId="0" fontId="30" fillId="9" borderId="24" applyNumberFormat="0" applyAlignment="0" applyProtection="0"/>
    <xf numFmtId="0" fontId="4" fillId="24" borderId="23" applyNumberFormat="0" applyFont="0" applyAlignment="0" applyProtection="0"/>
    <xf numFmtId="0" fontId="18" fillId="9" borderId="22" applyNumberFormat="0" applyAlignment="0" applyProtection="0"/>
    <xf numFmtId="0" fontId="2" fillId="0" borderId="2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6" applyProtection="0"/>
    <xf numFmtId="0" fontId="82" fillId="70" borderId="26" applyProtection="0"/>
    <xf numFmtId="0" fontId="83" fillId="83" borderId="27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8" applyProtection="0"/>
    <xf numFmtId="0" fontId="87" fillId="0" borderId="29" applyProtection="0"/>
    <xf numFmtId="0" fontId="88" fillId="0" borderId="30" applyProtection="0"/>
    <xf numFmtId="0" fontId="88" fillId="0" borderId="0" applyBorder="0" applyProtection="0"/>
    <xf numFmtId="0" fontId="89" fillId="70" borderId="26" applyProtection="0"/>
    <xf numFmtId="0" fontId="89" fillId="70" borderId="26" applyProtection="0"/>
    <xf numFmtId="0" fontId="90" fillId="70" borderId="31" applyProtection="0"/>
    <xf numFmtId="0" fontId="91" fillId="0" borderId="32" applyProtection="0"/>
    <xf numFmtId="0" fontId="86" fillId="0" borderId="28" applyProtection="0"/>
    <xf numFmtId="0" fontId="87" fillId="0" borderId="29" applyProtection="0"/>
    <xf numFmtId="0" fontId="88" fillId="0" borderId="30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3" applyProtection="0"/>
    <xf numFmtId="0" fontId="42" fillId="86" borderId="33" applyProtection="0"/>
    <xf numFmtId="168" fontId="42" fillId="0" borderId="0" applyBorder="0" applyProtection="0"/>
    <xf numFmtId="0" fontId="95" fillId="86" borderId="33" applyProtection="0"/>
    <xf numFmtId="0" fontId="99" fillId="0" borderId="0" applyBorder="0" applyProtection="0"/>
    <xf numFmtId="0" fontId="90" fillId="70" borderId="31" applyProtection="0"/>
    <xf numFmtId="0" fontId="90" fillId="70" borderId="31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2" applyProtection="0"/>
    <xf numFmtId="0" fontId="83" fillId="83" borderId="27" applyProtection="0"/>
    <xf numFmtId="0" fontId="82" fillId="70" borderId="26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4" applyProtection="0"/>
    <xf numFmtId="0" fontId="44" fillId="0" borderId="34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6" applyProtection="0"/>
    <xf numFmtId="0" fontId="44" fillId="0" borderId="34" applyProtection="0"/>
    <xf numFmtId="0" fontId="99" fillId="0" borderId="0" applyBorder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37" applyNumberFormat="0" applyFont="0" applyAlignment="0" applyProtection="0"/>
    <xf numFmtId="0" fontId="4" fillId="24" borderId="37" applyNumberFormat="0" applyFont="0" applyAlignment="0" applyProtection="0"/>
    <xf numFmtId="44" fontId="1" fillId="0" borderId="0" applyFont="0" applyFill="0" applyBorder="0" applyAlignment="0" applyProtection="0"/>
    <xf numFmtId="0" fontId="71" fillId="55" borderId="37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1" fillId="55" borderId="37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4" fillId="24" borderId="11" applyNumberFormat="0" applyFont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30" fillId="44" borderId="39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9" applyNumberFormat="0" applyAlignment="0" applyProtection="0"/>
    <xf numFmtId="0" fontId="30" fillId="38" borderId="39" applyNumberFormat="0" applyAlignment="0" applyProtection="0"/>
    <xf numFmtId="0" fontId="18" fillId="9" borderId="36" applyNumberFormat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30" fillId="38" borderId="39" applyNumberFormat="0" applyAlignment="0" applyProtection="0"/>
    <xf numFmtId="44" fontId="1" fillId="0" borderId="0" applyFont="0" applyFill="0" applyBorder="0" applyAlignment="0" applyProtection="0"/>
    <xf numFmtId="0" fontId="71" fillId="55" borderId="11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8" fontId="1" fillId="0" borderId="0" applyFont="0" applyFill="0" applyBorder="0" applyAlignment="0" applyProtection="0"/>
    <xf numFmtId="0" fontId="30" fillId="44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9" applyNumberFormat="0" applyAlignment="0" applyProtection="0"/>
    <xf numFmtId="0" fontId="28" fillId="9" borderId="39" applyNumberFormat="0" applyAlignment="0" applyProtection="0"/>
    <xf numFmtId="8" fontId="1" fillId="0" borderId="0" applyFont="0" applyFill="0" applyBorder="0" applyAlignment="0" applyProtection="0"/>
    <xf numFmtId="0" fontId="30" fillId="9" borderId="39" applyNumberFormat="0" applyAlignment="0" applyProtection="0"/>
    <xf numFmtId="0" fontId="28" fillId="9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" applyNumberFormat="0" applyAlignment="0" applyProtection="0"/>
    <xf numFmtId="0" fontId="30" fillId="44" borderId="39" applyNumberForma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4" fillId="24" borderId="11" applyNumberFormat="0" applyFont="0" applyAlignment="0" applyProtection="0"/>
    <xf numFmtId="0" fontId="28" fillId="9" borderId="39" applyNumberFormat="0" applyAlignment="0" applyProtection="0"/>
    <xf numFmtId="0" fontId="4" fillId="24" borderId="11" applyNumberFormat="0" applyFont="0" applyAlignment="0" applyProtection="0"/>
    <xf numFmtId="0" fontId="30" fillId="9" borderId="39" applyNumberFormat="0" applyAlignment="0" applyProtection="0"/>
    <xf numFmtId="0" fontId="28" fillId="53" borderId="39" applyNumberFormat="0" applyAlignment="0" applyProtection="0"/>
    <xf numFmtId="0" fontId="18" fillId="53" borderId="36" applyNumberFormat="0" applyAlignment="0" applyProtection="0"/>
    <xf numFmtId="0" fontId="71" fillId="55" borderId="11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8" fillId="53" borderId="39" applyNumberFormat="0" applyAlignment="0" applyProtection="0"/>
    <xf numFmtId="0" fontId="28" fillId="53" borderId="39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18" fillId="53" borderId="36" applyNumberFormat="0" applyAlignment="0" applyProtection="0"/>
    <xf numFmtId="0" fontId="71" fillId="55" borderId="11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8" fillId="9" borderId="39" applyNumberForma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18" fillId="9" borderId="36" applyNumberFormat="0" applyAlignment="0" applyProtection="0"/>
    <xf numFmtId="0" fontId="28" fillId="9" borderId="39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4" fillId="24" borderId="11" applyNumberFormat="0" applyFont="0" applyAlignment="0" applyProtection="0"/>
    <xf numFmtId="0" fontId="2" fillId="0" borderId="38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38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11" applyNumberFormat="0" applyFont="0" applyAlignment="0" applyProtection="0"/>
    <xf numFmtId="0" fontId="30" fillId="9" borderId="39" applyNumberFormat="0" applyAlignment="0" applyProtection="0"/>
    <xf numFmtId="0" fontId="4" fillId="24" borderId="11" applyNumberFormat="0" applyFont="0" applyAlignment="0" applyProtection="0"/>
    <xf numFmtId="0" fontId="18" fillId="9" borderId="36" applyNumberFormat="0" applyAlignment="0" applyProtection="0"/>
    <xf numFmtId="0" fontId="71" fillId="55" borderId="11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30" fillId="38" borderId="39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30" fillId="38" borderId="39" applyNumberFormat="0" applyAlignment="0" applyProtection="0"/>
    <xf numFmtId="0" fontId="18" fillId="53" borderId="36" applyNumberFormat="0" applyAlignment="0" applyProtection="0"/>
    <xf numFmtId="0" fontId="30" fillId="9" borderId="39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" fillId="24" borderId="45" applyNumberFormat="0" applyFon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44" fontId="1" fillId="0" borderId="0" applyFont="0" applyFill="0" applyBorder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8" fontId="1" fillId="0" borderId="0" applyFont="0" applyFill="0" applyBorder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0" fontId="28" fillId="9" borderId="46" applyNumberFormat="0" applyAlignment="0" applyProtection="0"/>
    <xf numFmtId="44" fontId="5" fillId="0" borderId="0" applyFont="0" applyFill="0" applyBorder="0" applyAlignment="0" applyProtection="0"/>
    <xf numFmtId="0" fontId="30" fillId="44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6" applyNumberFormat="0" applyAlignment="0" applyProtection="0"/>
    <xf numFmtId="0" fontId="71" fillId="55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6" applyNumberFormat="0" applyAlignment="0" applyProtection="0"/>
    <xf numFmtId="0" fontId="30" fillId="9" borderId="46" applyNumberForma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8" fontId="1" fillId="0" borderId="0" applyFont="0" applyFill="0" applyBorder="0" applyAlignment="0" applyProtection="0"/>
    <xf numFmtId="0" fontId="18" fillId="9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6" applyNumberFormat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6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0" fillId="38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30" fillId="44" borderId="4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30" fillId="9" borderId="46" applyNumberForma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71" fillId="55" borderId="45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71" fillId="55" borderId="45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71" fillId="55" borderId="45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38" borderId="46" applyNumberForma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28" fillId="9" borderId="4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71" fillId="55" borderId="45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38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53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3" fillId="24" borderId="45" applyNumberFormat="0" applyFon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8" fillId="53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28" fillId="53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5" fillId="0" borderId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" fillId="24" borderId="45" applyNumberFormat="0" applyFon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44" fontId="1" fillId="0" borderId="0" applyFont="0" applyFill="0" applyBorder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8" fontId="1" fillId="0" borderId="0" applyFont="0" applyFill="0" applyBorder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0" fontId="28" fillId="9" borderId="46" applyNumberFormat="0" applyAlignment="0" applyProtection="0"/>
    <xf numFmtId="44" fontId="5" fillId="0" borderId="0" applyFont="0" applyFill="0" applyBorder="0" applyAlignment="0" applyProtection="0"/>
    <xf numFmtId="0" fontId="30" fillId="44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6" applyNumberFormat="0" applyAlignment="0" applyProtection="0"/>
    <xf numFmtId="0" fontId="71" fillId="55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6" applyNumberFormat="0" applyAlignment="0" applyProtection="0"/>
    <xf numFmtId="0" fontId="30" fillId="9" borderId="46" applyNumberForma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18" fillId="53" borderId="36" applyNumberFormat="0" applyAlignment="0" applyProtection="0"/>
    <xf numFmtId="8" fontId="1" fillId="0" borderId="0" applyFont="0" applyFill="0" applyBorder="0" applyAlignment="0" applyProtection="0"/>
    <xf numFmtId="0" fontId="18" fillId="9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6" applyNumberFormat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6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0" fillId="38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30" fillId="44" borderId="4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30" fillId="9" borderId="46" applyNumberForma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71" fillId="55" borderId="45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71" fillId="55" borderId="45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71" fillId="55" borderId="45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38" borderId="46" applyNumberForma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28" fillId="9" borderId="4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71" fillId="55" borderId="45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38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53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3" fillId="24" borderId="45" applyNumberFormat="0" applyFon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8" fillId="53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28" fillId="53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1" fillId="0" borderId="0" applyFont="0" applyFill="0" applyBorder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53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53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45" applyNumberFormat="0" applyAlignment="0" applyProtection="0"/>
    <xf numFmtId="8" fontId="1" fillId="0" borderId="0" applyFont="0" applyFill="0" applyBorder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45" applyNumberFormat="0" applyAlignment="0" applyProtection="0"/>
    <xf numFmtId="8" fontId="1" fillId="0" borderId="0" applyFont="0" applyFill="0" applyBorder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" fillId="24" borderId="45" applyNumberFormat="0" applyFont="0" applyAlignment="0" applyProtection="0"/>
    <xf numFmtId="0" fontId="71" fillId="55" borderId="45" applyNumberFormat="0" applyAlignment="0" applyProtection="0"/>
    <xf numFmtId="0" fontId="3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8" fontId="1" fillId="0" borderId="0" applyFont="0" applyFill="0" applyBorder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45" applyNumberFormat="0" applyAlignment="0" applyProtection="0"/>
    <xf numFmtId="8" fontId="1" fillId="0" borderId="0" applyFont="0" applyFill="0" applyBorder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45" applyNumberFormat="0" applyAlignment="0" applyProtection="0"/>
    <xf numFmtId="8" fontId="1" fillId="0" borderId="0" applyFont="0" applyFill="0" applyBorder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45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45" applyNumberFormat="0" applyAlignment="0" applyProtection="0"/>
    <xf numFmtId="8" fontId="1" fillId="0" borderId="0" applyFont="0" applyFill="0" applyBorder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45" applyNumberFormat="0" applyAlignment="0" applyProtection="0"/>
    <xf numFmtId="8" fontId="1" fillId="0" borderId="0" applyFont="0" applyFill="0" applyBorder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3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3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45" applyNumberFormat="0" applyAlignment="0" applyProtection="0"/>
    <xf numFmtId="8" fontId="1" fillId="0" borderId="0" applyFont="0" applyFill="0" applyBorder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45" applyNumberFormat="0" applyAlignment="0" applyProtection="0"/>
    <xf numFmtId="8" fontId="1" fillId="0" borderId="0" applyFont="0" applyFill="0" applyBorder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" fillId="24" borderId="45" applyNumberFormat="0" applyFont="0" applyAlignment="0" applyProtection="0"/>
    <xf numFmtId="0" fontId="71" fillId="55" borderId="45" applyNumberFormat="0" applyAlignment="0" applyProtection="0"/>
    <xf numFmtId="0" fontId="3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8" fontId="1" fillId="0" borderId="0" applyFont="0" applyFill="0" applyBorder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45" applyNumberFormat="0" applyAlignment="0" applyProtection="0"/>
    <xf numFmtId="8" fontId="1" fillId="0" borderId="0" applyFont="0" applyFill="0" applyBorder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45" applyNumberFormat="0" applyAlignment="0" applyProtection="0"/>
    <xf numFmtId="8" fontId="1" fillId="0" borderId="0" applyFont="0" applyFill="0" applyBorder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45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45" applyNumberFormat="0" applyAlignment="0" applyProtection="0"/>
    <xf numFmtId="8" fontId="1" fillId="0" borderId="0" applyFont="0" applyFill="0" applyBorder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45" applyNumberFormat="0" applyAlignment="0" applyProtection="0"/>
    <xf numFmtId="8" fontId="1" fillId="0" borderId="0" applyFont="0" applyFill="0" applyBorder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3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3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346">
    <xf numFmtId="0" fontId="0" fillId="0" borderId="0" xfId="0"/>
    <xf numFmtId="0" fontId="6" fillId="0" borderId="0" xfId="0" applyFont="1"/>
    <xf numFmtId="44" fontId="11" fillId="3" borderId="1" xfId="55" applyFont="1" applyFill="1" applyBorder="1" applyAlignment="1">
      <alignment horizontal="center" vertical="center" wrapText="1"/>
    </xf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0" fontId="38" fillId="3" borderId="15" xfId="0" applyFont="1" applyFill="1" applyBorder="1" applyAlignment="1">
      <alignment horizontal="center" vertical="center" wrapText="1"/>
    </xf>
    <xf numFmtId="44" fontId="7" fillId="2" borderId="1" xfId="55" applyFont="1" applyFill="1" applyBorder="1" applyAlignment="1">
      <alignment horizontal="center" vertical="center" wrapText="1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58" fillId="31" borderId="21" xfId="0" applyFont="1" applyFill="1" applyBorder="1" applyAlignment="1">
      <alignment horizontal="center" vertical="center" wrapText="1"/>
    </xf>
    <xf numFmtId="0" fontId="58" fillId="31" borderId="21" xfId="0" applyFont="1" applyFill="1" applyBorder="1" applyAlignment="1">
      <alignment horizontal="left" vertical="center" wrapText="1"/>
    </xf>
    <xf numFmtId="0" fontId="50" fillId="32" borderId="21" xfId="0" applyFont="1" applyFill="1" applyBorder="1" applyAlignment="1">
      <alignment horizontal="left" vertical="center" wrapText="1"/>
    </xf>
    <xf numFmtId="0" fontId="58" fillId="35" borderId="21" xfId="0" applyFont="1" applyFill="1" applyBorder="1" applyAlignment="1">
      <alignment horizontal="center" vertical="center" wrapText="1"/>
    </xf>
    <xf numFmtId="0" fontId="58" fillId="34" borderId="21" xfId="0" applyFont="1" applyFill="1" applyBorder="1" applyAlignment="1">
      <alignment horizontal="center" vertical="center" wrapText="1"/>
    </xf>
    <xf numFmtId="0" fontId="58" fillId="34" borderId="21" xfId="0" applyFont="1" applyFill="1" applyBorder="1" applyAlignment="1">
      <alignment horizontal="left" vertical="center" wrapText="1"/>
    </xf>
    <xf numFmtId="0" fontId="15" fillId="26" borderId="21" xfId="0" applyFont="1" applyFill="1" applyBorder="1" applyAlignment="1">
      <alignment horizontal="left" vertical="center" wrapText="1"/>
    </xf>
    <xf numFmtId="0" fontId="58" fillId="36" borderId="21" xfId="0" applyFont="1" applyFill="1" applyBorder="1" applyAlignment="1">
      <alignment horizontal="center" vertical="center" wrapText="1"/>
    </xf>
    <xf numFmtId="0" fontId="58" fillId="36" borderId="21" xfId="0" applyFont="1" applyFill="1" applyBorder="1" applyAlignment="1">
      <alignment horizontal="left" vertical="center" wrapText="1"/>
    </xf>
    <xf numFmtId="0" fontId="15" fillId="37" borderId="21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0" fontId="14" fillId="89" borderId="15" xfId="0" applyFont="1" applyFill="1" applyBorder="1" applyAlignment="1">
      <alignment horizontal="center" vertical="center" wrapText="1"/>
    </xf>
    <xf numFmtId="166" fontId="12" fillId="89" borderId="2" xfId="0" applyNumberFormat="1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3" fillId="3" borderId="40" xfId="0" applyFont="1" applyFill="1" applyBorder="1" applyAlignment="1">
      <alignment horizontal="center" vertical="center" wrapText="1"/>
    </xf>
    <xf numFmtId="1" fontId="14" fillId="2" borderId="40" xfId="55" applyNumberFormat="1" applyFont="1" applyFill="1" applyBorder="1" applyAlignment="1">
      <alignment horizontal="center" vertical="center" wrapText="1"/>
    </xf>
    <xf numFmtId="44" fontId="7" fillId="2" borderId="40" xfId="55" applyFont="1" applyFill="1" applyBorder="1" applyAlignment="1">
      <alignment horizontal="center" vertical="center" wrapText="1"/>
    </xf>
    <xf numFmtId="0" fontId="38" fillId="3" borderId="40" xfId="0" applyFont="1" applyFill="1" applyBorder="1" applyAlignment="1">
      <alignment horizontal="center" vertical="center" wrapText="1"/>
    </xf>
    <xf numFmtId="0" fontId="13" fillId="0" borderId="40" xfId="0" applyFont="1" applyBorder="1" applyAlignment="1">
      <alignment vertical="center" wrapText="1" shrinkToFit="1"/>
    </xf>
    <xf numFmtId="0" fontId="14" fillId="3" borderId="15" xfId="0" applyFont="1" applyFill="1" applyBorder="1" applyAlignment="1">
      <alignment horizontal="center" vertical="center" wrapText="1"/>
    </xf>
    <xf numFmtId="1" fontId="14" fillId="2" borderId="40" xfId="55" applyNumberFormat="1" applyFont="1" applyFill="1" applyBorder="1" applyAlignment="1">
      <alignment horizontal="left" vertical="center" wrapText="1"/>
    </xf>
    <xf numFmtId="166" fontId="12" fillId="2" borderId="40" xfId="0" applyNumberFormat="1" applyFont="1" applyFill="1" applyBorder="1" applyAlignment="1">
      <alignment horizontal="center" vertical="center" wrapText="1"/>
    </xf>
    <xf numFmtId="44" fontId="12" fillId="2" borderId="40" xfId="55" applyFont="1" applyFill="1" applyBorder="1" applyAlignment="1">
      <alignment horizontal="left" vertical="center" wrapText="1"/>
    </xf>
    <xf numFmtId="44" fontId="11" fillId="3" borderId="40" xfId="55" applyFont="1" applyFill="1" applyBorder="1" applyAlignment="1">
      <alignment horizontal="center" vertical="center" wrapText="1"/>
    </xf>
    <xf numFmtId="166" fontId="12" fillId="2" borderId="42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102" fillId="2" borderId="40" xfId="55" applyNumberFormat="1" applyFont="1" applyFill="1" applyBorder="1" applyAlignment="1">
      <alignment horizontal="left" vertical="center" wrapText="1"/>
    </xf>
    <xf numFmtId="44" fontId="100" fillId="2" borderId="40" xfId="55" applyFont="1" applyFill="1" applyBorder="1" applyAlignment="1">
      <alignment horizontal="left" vertical="center" wrapText="1"/>
    </xf>
    <xf numFmtId="44" fontId="101" fillId="3" borderId="40" xfId="55" applyFont="1" applyFill="1" applyBorder="1" applyAlignment="1">
      <alignment horizontal="center" vertical="center" wrapText="1"/>
    </xf>
    <xf numFmtId="166" fontId="100" fillId="2" borderId="40" xfId="0" applyNumberFormat="1" applyFont="1" applyFill="1" applyBorder="1" applyAlignment="1">
      <alignment horizontal="center" vertical="center" wrapText="1"/>
    </xf>
    <xf numFmtId="10" fontId="100" fillId="2" borderId="40" xfId="0" applyNumberFormat="1" applyFont="1" applyFill="1" applyBorder="1" applyAlignment="1">
      <alignment horizontal="center" vertical="center" wrapText="1"/>
    </xf>
    <xf numFmtId="166" fontId="100" fillId="2" borderId="42" xfId="0" applyNumberFormat="1" applyFont="1" applyFill="1" applyBorder="1" applyAlignment="1">
      <alignment horizontal="center" vertical="center" wrapText="1"/>
    </xf>
    <xf numFmtId="0" fontId="102" fillId="2" borderId="42" xfId="0" applyFont="1" applyFill="1" applyBorder="1" applyAlignment="1">
      <alignment horizontal="center" vertical="center" wrapText="1"/>
    </xf>
    <xf numFmtId="0" fontId="12" fillId="2" borderId="40" xfId="0" applyFont="1" applyFill="1" applyBorder="1" applyAlignment="1">
      <alignment horizontal="center" vertical="center" wrapText="1"/>
    </xf>
    <xf numFmtId="0" fontId="103" fillId="0" borderId="40" xfId="0" applyFont="1" applyBorder="1" applyAlignment="1">
      <alignment vertical="center" wrapText="1" shrinkToFit="1"/>
    </xf>
    <xf numFmtId="0" fontId="103" fillId="3" borderId="40" xfId="0" applyFont="1" applyFill="1" applyBorder="1" applyAlignment="1">
      <alignment horizontal="center" vertical="center" wrapText="1"/>
    </xf>
    <xf numFmtId="0" fontId="103" fillId="3" borderId="42" xfId="0" applyFont="1" applyFill="1" applyBorder="1" applyAlignment="1">
      <alignment horizontal="center" vertical="center" wrapText="1"/>
    </xf>
    <xf numFmtId="0" fontId="104" fillId="3" borderId="15" xfId="0" applyFont="1" applyFill="1" applyBorder="1" applyAlignment="1">
      <alignment horizontal="center" vertical="center" wrapText="1"/>
    </xf>
    <xf numFmtId="1" fontId="105" fillId="2" borderId="40" xfId="55" applyNumberFormat="1" applyFont="1" applyFill="1" applyBorder="1" applyAlignment="1">
      <alignment horizontal="center" vertical="center" wrapText="1"/>
    </xf>
    <xf numFmtId="4" fontId="106" fillId="2" borderId="40" xfId="55" applyNumberFormat="1" applyFont="1" applyFill="1" applyBorder="1" applyAlignment="1">
      <alignment horizontal="center" vertical="center" wrapText="1"/>
    </xf>
    <xf numFmtId="1" fontId="105" fillId="2" borderId="41" xfId="55" applyNumberFormat="1" applyFont="1" applyFill="1" applyBorder="1" applyAlignment="1">
      <alignment horizontal="center" vertical="center" wrapText="1"/>
    </xf>
    <xf numFmtId="1" fontId="105" fillId="2" borderId="40" xfId="55" applyNumberFormat="1" applyFont="1" applyFill="1" applyBorder="1" applyAlignment="1">
      <alignment horizontal="left" vertical="center" wrapText="1"/>
    </xf>
    <xf numFmtId="44" fontId="107" fillId="2" borderId="40" xfId="55" applyFont="1" applyFill="1" applyBorder="1" applyAlignment="1">
      <alignment horizontal="left" vertical="center" wrapText="1"/>
    </xf>
    <xf numFmtId="44" fontId="108" fillId="3" borderId="40" xfId="55" applyFont="1" applyFill="1" applyBorder="1" applyAlignment="1">
      <alignment horizontal="center" vertical="center" wrapText="1"/>
    </xf>
    <xf numFmtId="166" fontId="107" fillId="2" borderId="40" xfId="0" applyNumberFormat="1" applyFont="1" applyFill="1" applyBorder="1" applyAlignment="1">
      <alignment horizontal="center" vertical="center" wrapText="1"/>
    </xf>
    <xf numFmtId="10" fontId="107" fillId="2" borderId="40" xfId="0" applyNumberFormat="1" applyFont="1" applyFill="1" applyBorder="1" applyAlignment="1">
      <alignment horizontal="center" vertical="center" wrapText="1"/>
    </xf>
    <xf numFmtId="166" fontId="107" fillId="2" borderId="42" xfId="0" applyNumberFormat="1" applyFont="1" applyFill="1" applyBorder="1" applyAlignment="1">
      <alignment horizontal="center" vertical="center" wrapText="1"/>
    </xf>
    <xf numFmtId="0" fontId="105" fillId="2" borderId="42" xfId="0" applyFont="1" applyFill="1" applyBorder="1" applyAlignment="1">
      <alignment horizontal="center" vertical="center" wrapText="1"/>
    </xf>
    <xf numFmtId="0" fontId="104" fillId="3" borderId="40" xfId="0" applyFont="1" applyFill="1" applyBorder="1" applyAlignment="1">
      <alignment horizontal="center" vertical="center" wrapText="1"/>
    </xf>
    <xf numFmtId="0" fontId="13" fillId="0" borderId="40" xfId="0" applyFont="1" applyBorder="1" applyAlignment="1">
      <alignment horizontal="center" vertical="center" wrapText="1"/>
    </xf>
    <xf numFmtId="3" fontId="0" fillId="0" borderId="0" xfId="0" applyNumberFormat="1"/>
    <xf numFmtId="1" fontId="14" fillId="2" borderId="41" xfId="55" applyNumberFormat="1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0" borderId="42" xfId="0" applyFont="1" applyBorder="1" applyAlignment="1">
      <alignment horizontal="center" vertical="center" wrapText="1"/>
    </xf>
    <xf numFmtId="1" fontId="14" fillId="0" borderId="41" xfId="55" applyNumberFormat="1" applyFont="1" applyFill="1" applyBorder="1" applyAlignment="1">
      <alignment horizontal="center" vertical="center" wrapText="1"/>
    </xf>
    <xf numFmtId="1" fontId="14" fillId="0" borderId="40" xfId="55" applyNumberFormat="1" applyFont="1" applyFill="1" applyBorder="1" applyAlignment="1">
      <alignment horizontal="center" vertical="center" wrapText="1"/>
    </xf>
    <xf numFmtId="1" fontId="14" fillId="0" borderId="40" xfId="55" applyNumberFormat="1" applyFont="1" applyFill="1" applyBorder="1" applyAlignment="1">
      <alignment horizontal="left" vertical="center" wrapText="1"/>
    </xf>
    <xf numFmtId="44" fontId="12" fillId="0" borderId="40" xfId="55" applyFont="1" applyFill="1" applyBorder="1" applyAlignment="1">
      <alignment horizontal="left" vertical="center" wrapText="1"/>
    </xf>
    <xf numFmtId="44" fontId="11" fillId="0" borderId="40" xfId="55" applyFont="1" applyFill="1" applyBorder="1" applyAlignment="1">
      <alignment horizontal="center" vertical="center" wrapText="1"/>
    </xf>
    <xf numFmtId="166" fontId="12" fillId="0" borderId="40" xfId="0" applyNumberFormat="1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166" fontId="12" fillId="0" borderId="42" xfId="0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 wrapText="1"/>
    </xf>
    <xf numFmtId="4" fontId="106" fillId="2" borderId="41" xfId="55" applyNumberFormat="1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2" fillId="3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44" fontId="107" fillId="3" borderId="40" xfId="55" applyFont="1" applyFill="1" applyBorder="1" applyAlignment="1">
      <alignment horizontal="left" vertical="center" wrapText="1"/>
    </xf>
    <xf numFmtId="166" fontId="107" fillId="3" borderId="40" xfId="0" applyNumberFormat="1" applyFont="1" applyFill="1" applyBorder="1" applyAlignment="1">
      <alignment horizontal="center" vertical="center" wrapText="1"/>
    </xf>
    <xf numFmtId="0" fontId="105" fillId="3" borderId="2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105" fillId="3" borderId="42" xfId="0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0" fontId="12" fillId="89" borderId="1" xfId="0" applyFont="1" applyFill="1" applyBorder="1" applyAlignment="1">
      <alignment horizontal="center" vertical="center" wrapText="1"/>
    </xf>
    <xf numFmtId="44" fontId="36" fillId="2" borderId="0" xfId="1358" applyFont="1" applyFill="1" applyAlignment="1">
      <alignment horizontal="center" vertical="center"/>
    </xf>
    <xf numFmtId="0" fontId="36" fillId="2" borderId="0" xfId="0" applyFont="1" applyFill="1" applyAlignment="1">
      <alignment vertical="center" wrapText="1" shrinkToFit="1"/>
    </xf>
    <xf numFmtId="0" fontId="109" fillId="31" borderId="1" xfId="0" applyFont="1" applyFill="1" applyBorder="1" applyAlignment="1">
      <alignment horizontal="center" vertical="center" wrapText="1"/>
    </xf>
    <xf numFmtId="0" fontId="109" fillId="31" borderId="2" xfId="0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4" fontId="7" fillId="2" borderId="40" xfId="55" applyNumberFormat="1" applyFont="1" applyFill="1" applyBorder="1" applyAlignment="1">
      <alignment horizontal="center" vertical="center" wrapText="1"/>
    </xf>
    <xf numFmtId="1" fontId="112" fillId="2" borderId="40" xfId="55" applyNumberFormat="1" applyFont="1" applyFill="1" applyBorder="1" applyAlignment="1">
      <alignment horizontal="left" vertical="center" wrapText="1"/>
    </xf>
    <xf numFmtId="1" fontId="112" fillId="2" borderId="52" xfId="55" applyNumberFormat="1" applyFont="1" applyFill="1" applyBorder="1" applyAlignment="1">
      <alignment horizontal="center" vertical="center" wrapText="1"/>
    </xf>
    <xf numFmtId="44" fontId="113" fillId="2" borderId="40" xfId="55" applyFont="1" applyFill="1" applyBorder="1" applyAlignment="1">
      <alignment horizontal="left" vertical="center" wrapText="1"/>
    </xf>
    <xf numFmtId="44" fontId="114" fillId="3" borderId="40" xfId="55" applyFont="1" applyFill="1" applyBorder="1" applyAlignment="1">
      <alignment horizontal="center" vertical="center" wrapText="1"/>
    </xf>
    <xf numFmtId="1" fontId="112" fillId="2" borderId="40" xfId="55" applyNumberFormat="1" applyFont="1" applyFill="1" applyBorder="1" applyAlignment="1">
      <alignment horizontal="center" vertical="center" wrapText="1"/>
    </xf>
    <xf numFmtId="0" fontId="110" fillId="3" borderId="40" xfId="0" applyFont="1" applyFill="1" applyBorder="1" applyAlignment="1">
      <alignment horizontal="center" vertical="center" wrapText="1"/>
    </xf>
    <xf numFmtId="166" fontId="113" fillId="2" borderId="40" xfId="0" applyNumberFormat="1" applyFont="1" applyFill="1" applyBorder="1" applyAlignment="1">
      <alignment horizontal="center" vertical="center" wrapText="1"/>
    </xf>
    <xf numFmtId="10" fontId="113" fillId="2" borderId="40" xfId="0" applyNumberFormat="1" applyFont="1" applyFill="1" applyBorder="1" applyAlignment="1">
      <alignment horizontal="center" vertical="center" wrapText="1"/>
    </xf>
    <xf numFmtId="0" fontId="41" fillId="27" borderId="50" xfId="0" applyFont="1" applyFill="1" applyBorder="1" applyAlignment="1">
      <alignment horizontal="left" vertical="center"/>
    </xf>
    <xf numFmtId="0" fontId="33" fillId="27" borderId="51" xfId="0" applyFont="1" applyFill="1" applyBorder="1" applyAlignment="1">
      <alignment vertical="center" wrapText="1" shrinkToFit="1"/>
    </xf>
    <xf numFmtId="0" fontId="33" fillId="27" borderId="51" xfId="0" applyFont="1" applyFill="1" applyBorder="1" applyAlignment="1">
      <alignment horizontal="center" vertical="center" wrapText="1"/>
    </xf>
    <xf numFmtId="0" fontId="41" fillId="27" borderId="51" xfId="0" applyFont="1" applyFill="1" applyBorder="1" applyAlignment="1">
      <alignment horizontal="center" vertical="center" wrapText="1"/>
    </xf>
    <xf numFmtId="0" fontId="36" fillId="27" borderId="51" xfId="0" applyFont="1" applyFill="1" applyBorder="1" applyAlignment="1">
      <alignment horizontal="center" vertical="center"/>
    </xf>
    <xf numFmtId="0" fontId="7" fillId="27" borderId="51" xfId="0" applyFont="1" applyFill="1" applyBorder="1" applyAlignment="1">
      <alignment horizontal="center" vertical="center"/>
    </xf>
    <xf numFmtId="1" fontId="41" fillId="27" borderId="51" xfId="0" applyNumberFormat="1" applyFont="1" applyFill="1" applyBorder="1" applyAlignment="1">
      <alignment horizontal="center" vertical="center"/>
    </xf>
    <xf numFmtId="0" fontId="12" fillId="27" borderId="51" xfId="0" applyFont="1" applyFill="1" applyBorder="1" applyAlignment="1">
      <alignment horizontal="left" vertical="center"/>
    </xf>
    <xf numFmtId="0" fontId="11" fillId="27" borderId="51" xfId="0" applyFont="1" applyFill="1" applyBorder="1" applyAlignment="1">
      <alignment horizontal="center" vertical="center"/>
    </xf>
    <xf numFmtId="0" fontId="35" fillId="27" borderId="51" xfId="0" applyFont="1" applyFill="1" applyBorder="1" applyAlignment="1">
      <alignment horizontal="center" vertical="center"/>
    </xf>
    <xf numFmtId="166" fontId="41" fillId="27" borderId="51" xfId="0" applyNumberFormat="1" applyFont="1" applyFill="1" applyBorder="1" applyAlignment="1">
      <alignment horizontal="center" vertical="center"/>
    </xf>
    <xf numFmtId="0" fontId="41" fillId="27" borderId="49" xfId="0" applyFont="1" applyFill="1" applyBorder="1" applyAlignment="1">
      <alignment horizontal="center" vertical="center"/>
    </xf>
    <xf numFmtId="0" fontId="110" fillId="3" borderId="48" xfId="0" applyFont="1" applyFill="1" applyBorder="1" applyAlignment="1">
      <alignment horizontal="center" vertical="center" wrapText="1"/>
    </xf>
    <xf numFmtId="0" fontId="112" fillId="3" borderId="48" xfId="0" applyFont="1" applyFill="1" applyBorder="1" applyAlignment="1">
      <alignment horizontal="center" vertical="center" wrapText="1"/>
    </xf>
    <xf numFmtId="1" fontId="36" fillId="27" borderId="51" xfId="0" applyNumberFormat="1" applyFont="1" applyFill="1" applyBorder="1" applyAlignment="1">
      <alignment horizontal="center" vertical="center"/>
    </xf>
    <xf numFmtId="0" fontId="12" fillId="27" borderId="51" xfId="0" applyFont="1" applyFill="1" applyBorder="1" applyAlignment="1">
      <alignment horizontal="center" vertical="center"/>
    </xf>
    <xf numFmtId="0" fontId="33" fillId="27" borderId="50" xfId="0" applyFont="1" applyFill="1" applyBorder="1" applyAlignment="1">
      <alignment horizontal="left" vertical="center"/>
    </xf>
    <xf numFmtId="0" fontId="111" fillId="3" borderId="15" xfId="0" applyFont="1" applyFill="1" applyBorder="1" applyAlignment="1">
      <alignment horizontal="center" vertical="center" wrapText="1"/>
    </xf>
    <xf numFmtId="4" fontId="115" fillId="2" borderId="52" xfId="55" applyNumberFormat="1" applyFont="1" applyFill="1" applyBorder="1" applyAlignment="1">
      <alignment horizontal="center" vertical="center" wrapText="1"/>
    </xf>
    <xf numFmtId="44" fontId="113" fillId="3" borderId="40" xfId="55" applyFont="1" applyFill="1" applyBorder="1" applyAlignment="1">
      <alignment horizontal="center" vertical="center" wrapText="1"/>
    </xf>
    <xf numFmtId="166" fontId="113" fillId="3" borderId="40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4" fontId="115" fillId="2" borderId="40" xfId="55" applyNumberFormat="1" applyFont="1" applyFill="1" applyBorder="1" applyAlignment="1">
      <alignment horizontal="center" vertical="center" wrapText="1"/>
    </xf>
    <xf numFmtId="4" fontId="7" fillId="2" borderId="41" xfId="55" applyNumberFormat="1" applyFont="1" applyFill="1" applyBorder="1" applyAlignment="1">
      <alignment horizontal="center" vertical="center" wrapText="1"/>
    </xf>
    <xf numFmtId="1" fontId="13" fillId="3" borderId="40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0" fillId="3" borderId="0" xfId="0" applyFill="1"/>
    <xf numFmtId="0" fontId="13" fillId="3" borderId="48" xfId="0" applyFont="1" applyFill="1" applyBorder="1" applyAlignment="1">
      <alignment horizontal="center" vertical="center" wrapText="1"/>
    </xf>
    <xf numFmtId="1" fontId="14" fillId="2" borderId="52" xfId="55" applyNumberFormat="1" applyFont="1" applyFill="1" applyBorder="1" applyAlignment="1">
      <alignment horizontal="center" vertical="center" wrapText="1"/>
    </xf>
    <xf numFmtId="10" fontId="12" fillId="2" borderId="40" xfId="0" applyNumberFormat="1" applyFont="1" applyFill="1" applyBorder="1" applyAlignment="1">
      <alignment horizontal="center" vertical="center" wrapText="1"/>
    </xf>
    <xf numFmtId="166" fontId="12" fillId="2" borderId="48" xfId="0" applyNumberFormat="1" applyFont="1" applyFill="1" applyBorder="1" applyAlignment="1">
      <alignment horizontal="center" vertical="center" wrapText="1"/>
    </xf>
    <xf numFmtId="0" fontId="14" fillId="2" borderId="48" xfId="0" applyFont="1" applyFill="1" applyBorder="1" applyAlignment="1">
      <alignment horizontal="center" vertical="center" wrapText="1"/>
    </xf>
    <xf numFmtId="0" fontId="14" fillId="3" borderId="48" xfId="0" applyFont="1" applyFill="1" applyBorder="1" applyAlignment="1">
      <alignment horizontal="center" vertical="center" wrapText="1"/>
    </xf>
    <xf numFmtId="4" fontId="7" fillId="2" borderId="52" xfId="55" applyNumberFormat="1" applyFont="1" applyFill="1" applyBorder="1" applyAlignment="1">
      <alignment horizontal="center" vertical="center" wrapText="1"/>
    </xf>
    <xf numFmtId="44" fontId="12" fillId="3" borderId="40" xfId="55" applyFont="1" applyFill="1" applyBorder="1" applyAlignment="1">
      <alignment horizontal="left" vertical="center" wrapText="1"/>
    </xf>
    <xf numFmtId="166" fontId="12" fillId="3" borderId="40" xfId="0" applyNumberFormat="1" applyFont="1" applyFill="1" applyBorder="1" applyAlignment="1">
      <alignment horizontal="center" vertical="center" wrapText="1"/>
    </xf>
    <xf numFmtId="10" fontId="12" fillId="3" borderId="40" xfId="0" applyNumberFormat="1" applyFont="1" applyFill="1" applyBorder="1" applyAlignment="1">
      <alignment horizontal="center" vertical="center" wrapText="1"/>
    </xf>
    <xf numFmtId="1" fontId="112" fillId="3" borderId="40" xfId="55" applyNumberFormat="1" applyFont="1" applyFill="1" applyBorder="1" applyAlignment="1">
      <alignment horizontal="left" vertical="center" wrapText="1"/>
    </xf>
    <xf numFmtId="1" fontId="36" fillId="3" borderId="0" xfId="0" applyNumberFormat="1" applyFont="1" applyFill="1" applyAlignment="1">
      <alignment horizontal="center" vertical="center"/>
    </xf>
    <xf numFmtId="1" fontId="14" fillId="3" borderId="40" xfId="55" applyNumberFormat="1" applyFont="1" applyFill="1" applyBorder="1" applyAlignment="1">
      <alignment horizontal="left" vertical="center" wrapText="1"/>
    </xf>
    <xf numFmtId="44" fontId="12" fillId="3" borderId="40" xfId="55" applyFont="1" applyFill="1" applyBorder="1" applyAlignment="1">
      <alignment horizontal="center" vertical="center" wrapText="1"/>
    </xf>
    <xf numFmtId="1" fontId="105" fillId="3" borderId="40" xfId="55" applyNumberFormat="1" applyFont="1" applyFill="1" applyBorder="1" applyAlignment="1">
      <alignment horizontal="left" vertical="center" wrapText="1"/>
    </xf>
    <xf numFmtId="0" fontId="14" fillId="3" borderId="2" xfId="0" applyFont="1" applyFill="1" applyBorder="1" applyAlignment="1">
      <alignment horizontal="center" vertical="center" wrapText="1"/>
    </xf>
    <xf numFmtId="4" fontId="7" fillId="2" borderId="52" xfId="0" applyNumberFormat="1" applyFont="1" applyFill="1" applyBorder="1" applyAlignment="1">
      <alignment horizontal="center" vertical="center" wrapText="1"/>
    </xf>
    <xf numFmtId="0" fontId="13" fillId="0" borderId="52" xfId="0" applyFont="1" applyBorder="1" applyAlignment="1">
      <alignment vertical="center" wrapText="1" shrinkToFit="1"/>
    </xf>
    <xf numFmtId="0" fontId="38" fillId="0" borderId="48" xfId="0" applyFont="1" applyBorder="1" applyAlignment="1">
      <alignment horizontal="center" vertical="center" wrapText="1"/>
    </xf>
    <xf numFmtId="0" fontId="38" fillId="3" borderId="48" xfId="0" applyFont="1" applyFill="1" applyBorder="1" applyAlignment="1">
      <alignment horizontal="center" vertical="center" wrapText="1"/>
    </xf>
    <xf numFmtId="4" fontId="7" fillId="0" borderId="52" xfId="0" applyNumberFormat="1" applyFont="1" applyBorder="1" applyAlignment="1">
      <alignment horizontal="center" vertical="center" wrapText="1"/>
    </xf>
    <xf numFmtId="166" fontId="14" fillId="3" borderId="40" xfId="0" applyNumberFormat="1" applyFont="1" applyFill="1" applyBorder="1" applyAlignment="1">
      <alignment horizontal="center" vertical="center" wrapText="1"/>
    </xf>
    <xf numFmtId="0" fontId="43" fillId="90" borderId="40" xfId="0" applyFont="1" applyFill="1" applyBorder="1" applyAlignment="1">
      <alignment vertical="center" wrapText="1"/>
    </xf>
    <xf numFmtId="166" fontId="6" fillId="90" borderId="40" xfId="0" applyNumberFormat="1" applyFont="1" applyFill="1" applyBorder="1" applyAlignment="1">
      <alignment horizontal="center" vertical="center" wrapText="1"/>
    </xf>
    <xf numFmtId="0" fontId="0" fillId="90" borderId="40" xfId="0" applyFill="1" applyBorder="1" applyAlignment="1">
      <alignment vertical="center" wrapText="1"/>
    </xf>
    <xf numFmtId="0" fontId="14" fillId="89" borderId="3" xfId="0" applyFont="1" applyFill="1" applyBorder="1" applyAlignment="1">
      <alignment horizontal="center" vertical="center" wrapText="1"/>
    </xf>
    <xf numFmtId="0" fontId="116" fillId="0" borderId="40" xfId="0" applyFont="1" applyBorder="1" applyAlignment="1">
      <alignment vertical="center" wrapText="1" shrinkToFit="1"/>
    </xf>
    <xf numFmtId="0" fontId="116" fillId="3" borderId="40" xfId="0" applyFont="1" applyFill="1" applyBorder="1" applyAlignment="1">
      <alignment horizontal="center" vertical="center" wrapText="1"/>
    </xf>
    <xf numFmtId="0" fontId="116" fillId="3" borderId="48" xfId="0" applyFont="1" applyFill="1" applyBorder="1" applyAlignment="1">
      <alignment horizontal="center" vertical="center" wrapText="1"/>
    </xf>
    <xf numFmtId="0" fontId="117" fillId="3" borderId="15" xfId="0" applyFont="1" applyFill="1" applyBorder="1" applyAlignment="1">
      <alignment horizontal="center" vertical="center" wrapText="1"/>
    </xf>
    <xf numFmtId="1" fontId="118" fillId="2" borderId="40" xfId="55" applyNumberFormat="1" applyFont="1" applyFill="1" applyBorder="1" applyAlignment="1">
      <alignment horizontal="center" vertical="center" wrapText="1"/>
    </xf>
    <xf numFmtId="4" fontId="119" fillId="2" borderId="40" xfId="55" applyNumberFormat="1" applyFont="1" applyFill="1" applyBorder="1" applyAlignment="1">
      <alignment horizontal="center" vertical="center" wrapText="1"/>
    </xf>
    <xf numFmtId="1" fontId="118" fillId="2" borderId="52" xfId="55" applyNumberFormat="1" applyFont="1" applyFill="1" applyBorder="1" applyAlignment="1">
      <alignment horizontal="center" vertical="center" wrapText="1"/>
    </xf>
    <xf numFmtId="1" fontId="118" fillId="2" borderId="40" xfId="55" applyNumberFormat="1" applyFont="1" applyFill="1" applyBorder="1" applyAlignment="1">
      <alignment horizontal="left" vertical="center" wrapText="1"/>
    </xf>
    <xf numFmtId="44" fontId="120" fillId="2" borderId="40" xfId="55" applyFont="1" applyFill="1" applyBorder="1" applyAlignment="1">
      <alignment horizontal="left" vertical="center" wrapText="1"/>
    </xf>
    <xf numFmtId="166" fontId="120" fillId="2" borderId="40" xfId="0" applyNumberFormat="1" applyFont="1" applyFill="1" applyBorder="1" applyAlignment="1">
      <alignment horizontal="center" vertical="center" wrapText="1"/>
    </xf>
    <xf numFmtId="10" fontId="120" fillId="2" borderId="40" xfId="0" applyNumberFormat="1" applyFont="1" applyFill="1" applyBorder="1" applyAlignment="1">
      <alignment horizontal="center" vertical="center" wrapText="1"/>
    </xf>
    <xf numFmtId="0" fontId="118" fillId="3" borderId="48" xfId="0" applyFont="1" applyFill="1" applyBorder="1" applyAlignment="1">
      <alignment horizontal="center" vertical="center" wrapText="1"/>
    </xf>
    <xf numFmtId="173" fontId="13" fillId="3" borderId="40" xfId="0" applyNumberFormat="1" applyFont="1" applyFill="1" applyBorder="1" applyAlignment="1">
      <alignment horizontal="center" vertical="center" wrapText="1"/>
    </xf>
    <xf numFmtId="173" fontId="110" fillId="3" borderId="40" xfId="0" applyNumberFormat="1" applyFont="1" applyFill="1" applyBorder="1" applyAlignment="1">
      <alignment horizontal="center" vertical="center" wrapText="1"/>
    </xf>
    <xf numFmtId="0" fontId="35" fillId="2" borderId="40" xfId="0" applyFont="1" applyFill="1" applyBorder="1" applyAlignment="1">
      <alignment horizontal="center" vertical="center" wrapText="1"/>
    </xf>
    <xf numFmtId="0" fontId="36" fillId="2" borderId="40" xfId="0" applyFont="1" applyFill="1" applyBorder="1" applyAlignment="1">
      <alignment horizontal="center" vertical="center" wrapText="1"/>
    </xf>
    <xf numFmtId="10" fontId="120" fillId="3" borderId="40" xfId="0" applyNumberFormat="1" applyFont="1" applyFill="1" applyBorder="1" applyAlignment="1">
      <alignment horizontal="center" vertical="center" wrapText="1"/>
    </xf>
    <xf numFmtId="0" fontId="35" fillId="2" borderId="40" xfId="0" applyFont="1" applyFill="1" applyBorder="1" applyAlignment="1">
      <alignment vertical="center" wrapText="1"/>
    </xf>
    <xf numFmtId="44" fontId="121" fillId="3" borderId="40" xfId="55" applyFont="1" applyFill="1" applyBorder="1" applyAlignment="1">
      <alignment horizontal="center" vertical="center" wrapText="1"/>
    </xf>
    <xf numFmtId="0" fontId="117" fillId="3" borderId="40" xfId="0" applyFont="1" applyFill="1" applyBorder="1" applyAlignment="1">
      <alignment horizontal="center" vertical="center" wrapText="1"/>
    </xf>
    <xf numFmtId="44" fontId="36" fillId="2" borderId="40" xfId="55" applyFont="1" applyFill="1" applyBorder="1" applyAlignment="1">
      <alignment horizontal="center" vertical="center"/>
    </xf>
    <xf numFmtId="1" fontId="36" fillId="2" borderId="40" xfId="55" applyNumberFormat="1" applyFont="1" applyFill="1" applyBorder="1" applyAlignment="1">
      <alignment horizontal="center" vertical="center"/>
    </xf>
    <xf numFmtId="2" fontId="116" fillId="3" borderId="40" xfId="0" applyNumberFormat="1" applyFont="1" applyFill="1" applyBorder="1" applyAlignment="1">
      <alignment horizontal="center" vertical="center" wrapText="1"/>
    </xf>
    <xf numFmtId="0" fontId="41" fillId="27" borderId="40" xfId="0" applyFont="1" applyFill="1" applyBorder="1" applyAlignment="1">
      <alignment horizontal="center" vertical="center" wrapText="1"/>
    </xf>
    <xf numFmtId="0" fontId="36" fillId="27" borderId="40" xfId="0" applyFont="1" applyFill="1" applyBorder="1" applyAlignment="1">
      <alignment horizontal="center" vertical="center"/>
    </xf>
    <xf numFmtId="0" fontId="7" fillId="27" borderId="50" xfId="0" applyFont="1" applyFill="1" applyBorder="1" applyAlignment="1">
      <alignment horizontal="center" vertical="center"/>
    </xf>
    <xf numFmtId="0" fontId="13" fillId="3" borderId="40" xfId="0" applyFont="1" applyFill="1" applyBorder="1" applyAlignment="1">
      <alignment vertical="center" wrapText="1" shrinkToFit="1"/>
    </xf>
    <xf numFmtId="1" fontId="14" fillId="3" borderId="40" xfId="55" applyNumberFormat="1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" fontId="14" fillId="3" borderId="52" xfId="55" applyNumberFormat="1" applyFont="1" applyFill="1" applyBorder="1" applyAlignment="1">
      <alignment horizontal="center" vertical="center" wrapText="1"/>
    </xf>
    <xf numFmtId="166" fontId="12" fillId="3" borderId="48" xfId="0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1" fontId="14" fillId="3" borderId="2" xfId="55" applyNumberFormat="1" applyFont="1" applyFill="1" applyBorder="1" applyAlignment="1">
      <alignment horizontal="center"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61" fillId="32" borderId="42" xfId="0" applyFont="1" applyFill="1" applyBorder="1" applyAlignment="1">
      <alignment horizontal="left" vertical="top" wrapText="1"/>
    </xf>
    <xf numFmtId="0" fontId="61" fillId="32" borderId="43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44" fillId="29" borderId="40" xfId="0" applyFont="1" applyFill="1" applyBorder="1" applyAlignment="1">
      <alignment horizontal="center" vertical="center" wrapText="1"/>
    </xf>
    <xf numFmtId="0" fontId="45" fillId="30" borderId="40" xfId="0" applyFont="1" applyFill="1" applyBorder="1" applyAlignment="1">
      <alignment horizontal="center" vertical="center" wrapText="1"/>
    </xf>
    <xf numFmtId="0" fontId="43" fillId="3" borderId="40" xfId="0" applyFont="1" applyFill="1" applyBorder="1" applyAlignment="1">
      <alignment vertical="center" wrapText="1"/>
    </xf>
    <xf numFmtId="166" fontId="6" fillId="3" borderId="40" xfId="0" applyNumberFormat="1" applyFont="1" applyFill="1" applyBorder="1" applyAlignment="1">
      <alignment horizontal="center" vertical="center" wrapText="1"/>
    </xf>
    <xf numFmtId="1" fontId="6" fillId="3" borderId="40" xfId="0" applyNumberFormat="1" applyFont="1" applyFill="1" applyBorder="1" applyAlignment="1">
      <alignment horizontal="center" vertical="center" wrapText="1"/>
    </xf>
    <xf numFmtId="0" fontId="0" fillId="3" borderId="40" xfId="0" applyFill="1" applyBorder="1" applyAlignment="1">
      <alignment vertical="center" wrapText="1"/>
    </xf>
    <xf numFmtId="1" fontId="6" fillId="90" borderId="40" xfId="0" applyNumberFormat="1" applyFont="1" applyFill="1" applyBorder="1" applyAlignment="1">
      <alignment horizontal="center" vertical="center" wrapText="1"/>
    </xf>
    <xf numFmtId="0" fontId="10" fillId="27" borderId="40" xfId="0" applyFont="1" applyFill="1" applyBorder="1" applyAlignment="1">
      <alignment horizontal="center" vertical="center"/>
    </xf>
    <xf numFmtId="166" fontId="10" fillId="27" borderId="40" xfId="0" applyNumberFormat="1" applyFont="1" applyFill="1" applyBorder="1" applyAlignment="1">
      <alignment horizontal="center" vertical="center"/>
    </xf>
  </cellXfs>
  <cellStyles count="24719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1776" xr:uid="{7CAB9064-43EE-42FA-B3A2-B2FF10B6B205}"/>
    <cellStyle name="Calculation 2 2 10 2" xfId="4656" xr:uid="{22DFAFDF-25E1-41FF-B9B5-7F99BE8D537C}"/>
    <cellStyle name="Calculation 2 2 11" xfId="3137" xr:uid="{5A9167C0-0100-4A38-B5A8-0345895BC7D1}"/>
    <cellStyle name="Calculation 2 2 11 2" xfId="6036" xr:uid="{4C0E4529-F002-4774-98B7-C8B0A90E4F44}"/>
    <cellStyle name="Calculation 2 2 12" xfId="4353" xr:uid="{1F96EDBC-253F-44A3-A701-1438BD8CB973}"/>
    <cellStyle name="Calculation 2 2 13" xfId="1480" xr:uid="{F96F4369-4DE3-4EF9-BAAC-37383D169799}"/>
    <cellStyle name="Calculation 2 2 2" xfId="692" xr:uid="{00000000-0005-0000-0000-00005B000000}"/>
    <cellStyle name="Calculation 2 2 2 10" xfId="1667" xr:uid="{A6914F4E-1DB9-4430-9289-4A1FA9629D22}"/>
    <cellStyle name="Calculation 2 2 2 2" xfId="2652" xr:uid="{D67AF699-891E-4CEA-8332-70D56992347D}"/>
    <cellStyle name="Calculation 2 2 2 2 2" xfId="3650" xr:uid="{1515C1D3-8CA1-4015-9EDE-32E4E53E1791}"/>
    <cellStyle name="Calculation 2 2 2 2 2 2" xfId="6549" xr:uid="{59A3D5E9-CC85-4F16-9601-6645EDAEE04F}"/>
    <cellStyle name="Calculation 2 2 2 2 3" xfId="3603" xr:uid="{8BB051E3-97FB-4220-B395-75027A163364}"/>
    <cellStyle name="Calculation 2 2 2 2 3 2" xfId="6502" xr:uid="{179E5232-F782-49B4-85DD-0BE67342C878}"/>
    <cellStyle name="Calculation 2 2 2 2 4" xfId="3544" xr:uid="{01FAA2E4-001F-479F-9F5D-06BE8AC489AB}"/>
    <cellStyle name="Calculation 2 2 2 2 4 2" xfId="6443" xr:uid="{D3541E56-AAFE-40C0-A8B7-5B3AEB4304F7}"/>
    <cellStyle name="Calculation 2 2 2 2 5" xfId="3978" xr:uid="{B44EE86E-FC80-40C4-A1D3-C78C1393F138}"/>
    <cellStyle name="Calculation 2 2 2 2 5 2" xfId="6877" xr:uid="{E2BFCBF3-B3F1-4BAE-8E45-74B671C30DF9}"/>
    <cellStyle name="Calculation 2 2 2 2 6" xfId="2076" xr:uid="{1E27F88A-A712-44F1-A87B-E381B3158EF3}"/>
    <cellStyle name="Calculation 2 2 2 2 6 2" xfId="4958" xr:uid="{A4F534FB-04A5-4140-9A33-D7BEDB6A5653}"/>
    <cellStyle name="Calculation 2 2 2 2 7" xfId="1812" xr:uid="{4CCC679C-089A-46C0-AFC4-E3BCC76009B7}"/>
    <cellStyle name="Calculation 2 2 2 2 7 2" xfId="4693" xr:uid="{CE426C26-D075-43C6-9C69-51BB516A0E92}"/>
    <cellStyle name="Calculation 2 2 2 2 8" xfId="5548" xr:uid="{BA2065DB-5D6B-4280-AB11-00538C62B5DC}"/>
    <cellStyle name="Calculation 2 2 2 3" xfId="3093" xr:uid="{F3DF666C-5769-4405-9BE2-202F8EE87103}"/>
    <cellStyle name="Calculation 2 2 2 3 2" xfId="3693" xr:uid="{5F810B38-A78C-4311-A815-2DF7C6B58E87}"/>
    <cellStyle name="Calculation 2 2 2 3 2 2" xfId="6592" xr:uid="{7A184A65-C7ED-4B33-BFD9-8BAC86EB2E26}"/>
    <cellStyle name="Calculation 2 2 2 3 3" xfId="3803" xr:uid="{F0F6DA0C-8EF0-41C5-A8C6-8D308CBB4132}"/>
    <cellStyle name="Calculation 2 2 2 3 3 2" xfId="6702" xr:uid="{E7B0047F-205D-4971-80A1-075559053082}"/>
    <cellStyle name="Calculation 2 2 2 3 4" xfId="3907" xr:uid="{DDB2EAAF-EF86-4C17-9756-C6B29A2D5B60}"/>
    <cellStyle name="Calculation 2 2 2 3 4 2" xfId="6806" xr:uid="{29D200C2-B4BD-4634-AFE5-0BBD18AFAA8B}"/>
    <cellStyle name="Calculation 2 2 2 3 5" xfId="4030" xr:uid="{0C7ACB00-37E0-4DDB-AAE9-BE1D7A16E215}"/>
    <cellStyle name="Calculation 2 2 2 3 5 2" xfId="6929" xr:uid="{B524AF82-316D-40E7-B220-54D692A302F6}"/>
    <cellStyle name="Calculation 2 2 2 3 6" xfId="3982" xr:uid="{12B6B011-FD2E-4AA6-875C-3F0BE58EAB8B}"/>
    <cellStyle name="Calculation 2 2 2 3 6 2" xfId="6881" xr:uid="{7A6733F4-AFF8-406E-84D3-14C9AC851C28}"/>
    <cellStyle name="Calculation 2 2 2 3 7" xfId="4179" xr:uid="{861E0313-0BA8-4527-BBD1-423FEA8E7E24}"/>
    <cellStyle name="Calculation 2 2 2 3 7 2" xfId="7078" xr:uid="{E25A4D2A-584D-4B71-9A8D-EEB3279BB203}"/>
    <cellStyle name="Calculation 2 2 2 3 8" xfId="5988" xr:uid="{48A6A4EE-7B0E-422F-9504-C7CB4CA0C89B}"/>
    <cellStyle name="Calculation 2 2 2 4" xfId="2294" xr:uid="{2C98A9C9-BF40-4819-9FFE-76883F81A3AD}"/>
    <cellStyle name="Calculation 2 2 2 4 2" xfId="2035" xr:uid="{5B7BD4A5-91C3-4F51-8ACD-23E6BA74FFFD}"/>
    <cellStyle name="Calculation 2 2 2 4 2 2" xfId="4917" xr:uid="{FA3B27EA-F9BC-4926-BB4A-580C589E5B24}"/>
    <cellStyle name="Calculation 2 2 2 4 3" xfId="3351" xr:uid="{E6C67A83-33BD-4C0D-8FCC-E695212D05B4}"/>
    <cellStyle name="Calculation 2 2 2 4 3 2" xfId="6250" xr:uid="{CFD5DF25-4E31-40DF-ACE6-76182E6EDD88}"/>
    <cellStyle name="Calculation 2 2 2 4 4" xfId="3182" xr:uid="{E4E6146E-514B-4E23-8659-DF725AF5F3A3}"/>
    <cellStyle name="Calculation 2 2 2 4 4 2" xfId="6081" xr:uid="{1A986E7B-ABED-4722-A456-937F5C094624}"/>
    <cellStyle name="Calculation 2 2 2 4 5" xfId="3857" xr:uid="{C5667210-60F0-4BEC-AFB0-EBC754B7F14D}"/>
    <cellStyle name="Calculation 2 2 2 4 5 2" xfId="6756" xr:uid="{9883B25F-6418-4BAC-89FF-3D9ED9128A5A}"/>
    <cellStyle name="Calculation 2 2 2 4 6" xfId="3974" xr:uid="{7BFF1DA8-CDFF-49F7-967A-8D51B21CCC3C}"/>
    <cellStyle name="Calculation 2 2 2 4 6 2" xfId="6873" xr:uid="{29700506-1232-46EE-8025-1DD46C880A0E}"/>
    <cellStyle name="Calculation 2 2 2 4 7" xfId="3960" xr:uid="{8B301705-2D50-42EA-A3A3-29A5A14F0742}"/>
    <cellStyle name="Calculation 2 2 2 4 7 2" xfId="6859" xr:uid="{01F9B0B9-F5A1-4CFE-8F81-004416E0A165}"/>
    <cellStyle name="Calculation 2 2 2 4 8" xfId="5176" xr:uid="{F55243D8-F0B9-4363-9678-DB3C2E6AC085}"/>
    <cellStyle name="Calculation 2 2 2 5" xfId="2233" xr:uid="{62595D5D-9077-4499-B4EC-A52AF5D5DEC2}"/>
    <cellStyle name="Calculation 2 2 2 5 2" xfId="5115" xr:uid="{45A04A05-62A5-49C5-AA38-9802540746E6}"/>
    <cellStyle name="Calculation 2 2 2 6" xfId="3279" xr:uid="{41B99174-91E1-4294-A07B-19798DE428A9}"/>
    <cellStyle name="Calculation 2 2 2 6 2" xfId="6178" xr:uid="{F80E86C8-3ACA-4B77-A29A-C83E849FCE3A}"/>
    <cellStyle name="Calculation 2 2 2 7" xfId="3237" xr:uid="{FEEFAC86-B105-495F-80A5-71A8AFBF8894}"/>
    <cellStyle name="Calculation 2 2 2 7 2" xfId="6136" xr:uid="{BF0F426E-AD0F-4139-BB5B-408A83EA4AB5}"/>
    <cellStyle name="Calculation 2 2 2 8" xfId="3948" xr:uid="{760AE835-CD67-47AD-B90B-ACEB4C146F00}"/>
    <cellStyle name="Calculation 2 2 2 8 2" xfId="6847" xr:uid="{B1503AC1-EADA-4169-8164-A90335AAA2F1}"/>
    <cellStyle name="Calculation 2 2 2 9" xfId="4545" xr:uid="{EE5BD3E0-21EB-472C-9C6A-050E4E0A8FF5}"/>
    <cellStyle name="Calculation 2 2 3" xfId="1295" xr:uid="{00000000-0005-0000-0000-00005C000000}"/>
    <cellStyle name="Calculation 2 2 3 2" xfId="3294" xr:uid="{B3821DA2-7561-4BD3-A381-5DBF1F043A55}"/>
    <cellStyle name="Calculation 2 2 3 2 2" xfId="6193" xr:uid="{E840F59C-953B-4368-8C0D-ECB2FD4DAE81}"/>
    <cellStyle name="Calculation 2 2 3 3" xfId="3432" xr:uid="{D930DEAA-EAF0-436B-AD45-C456C6A8F619}"/>
    <cellStyle name="Calculation 2 2 3 3 2" xfId="6331" xr:uid="{5F4BCA07-55DF-42E8-9B9C-496EB4A8B8E2}"/>
    <cellStyle name="Calculation 2 2 3 4" xfId="3527" xr:uid="{990C42DE-B278-432B-A7C0-1C76150D72AA}"/>
    <cellStyle name="Calculation 2 2 3 4 2" xfId="6426" xr:uid="{30033520-4DDC-4449-B6A7-7886E124F3E9}"/>
    <cellStyle name="Calculation 2 2 3 5" xfId="3300" xr:uid="{271219B1-D7F8-4B9B-9796-F9CEE30FCC73}"/>
    <cellStyle name="Calculation 2 2 3 5 2" xfId="6199" xr:uid="{15AE5AC6-3597-4C15-8BF2-6508C14504DF}"/>
    <cellStyle name="Calculation 2 2 3 6" xfId="3156" xr:uid="{A3A2F0E0-90C1-42AE-9243-043A535DDDC5}"/>
    <cellStyle name="Calculation 2 2 3 6 2" xfId="6055" xr:uid="{BD2924DC-7410-499B-B369-41413915EC43}"/>
    <cellStyle name="Calculation 2 2 3 7" xfId="2047" xr:uid="{48C3986B-1D64-43AF-A56D-32BDD41629E4}"/>
    <cellStyle name="Calculation 2 2 3 7 2" xfId="4929" xr:uid="{6812BC45-8C88-4F09-AAA4-A789A101BAA9}"/>
    <cellStyle name="Calculation 2 2 3 8" xfId="5335" xr:uid="{477A7CD9-8639-4259-9DDC-541A39F90980}"/>
    <cellStyle name="Calculation 2 2 3 9" xfId="2444" xr:uid="{DBAF20AC-252A-4793-9218-1419A1C58AFF}"/>
    <cellStyle name="Calculation 2 2 4" xfId="1320" xr:uid="{00000000-0005-0000-0000-00005D000000}"/>
    <cellStyle name="Calculation 2 2 4 2" xfId="3433" xr:uid="{443E1376-0305-44B7-A490-3D28B7B3DC2C}"/>
    <cellStyle name="Calculation 2 2 4 2 2" xfId="6332" xr:uid="{5F13909D-FEEB-4129-A067-6C4D38F0D611}"/>
    <cellStyle name="Calculation 2 2 4 3" xfId="3635" xr:uid="{A1BC6B0A-E2E6-4DED-8333-F7BE0D9F8C58}"/>
    <cellStyle name="Calculation 2 2 4 3 2" xfId="6534" xr:uid="{A3EA357A-EF89-4796-8365-FA252FAB8A0B}"/>
    <cellStyle name="Calculation 2 2 4 4" xfId="3487" xr:uid="{C151B990-10D7-44B2-9CAE-6CADB87DC828}"/>
    <cellStyle name="Calculation 2 2 4 4 2" xfId="6386" xr:uid="{421A8078-98E1-46D1-ACEC-4C08BDF144DB}"/>
    <cellStyle name="Calculation 2 2 4 5" xfId="3537" xr:uid="{C782C60C-CA83-45C0-AFB6-0A7B7CBED631}"/>
    <cellStyle name="Calculation 2 2 4 5 2" xfId="6436" xr:uid="{990447B3-0D2A-4811-8041-BAC0C16447B5}"/>
    <cellStyle name="Calculation 2 2 4 6" xfId="4079" xr:uid="{A740AD65-4FF3-4AD4-824F-6F6341201DDB}"/>
    <cellStyle name="Calculation 2 2 4 6 2" xfId="6978" xr:uid="{5EF22AA1-F931-4D69-8579-273CA7F2E3D3}"/>
    <cellStyle name="Calculation 2 2 4 7" xfId="4069" xr:uid="{CF2D787F-AF81-4D14-A8B0-E73E308F5069}"/>
    <cellStyle name="Calculation 2 2 4 7 2" xfId="6968" xr:uid="{94BDB4AC-B7D1-4978-8213-8AE048694E60}"/>
    <cellStyle name="Calculation 2 2 4 8" xfId="5179" xr:uid="{9C97A701-1B17-4A2C-A5BF-96A324A0F189}"/>
    <cellStyle name="Calculation 2 2 4 9" xfId="2297" xr:uid="{A65A54AD-685F-48A7-A354-55D955FFF8AF}"/>
    <cellStyle name="Calculation 2 2 5" xfId="1205" xr:uid="{00000000-0005-0000-0000-00005E000000}"/>
    <cellStyle name="Calculation 2 2 5 2" xfId="3713" xr:uid="{C7DE354A-248A-404B-850E-770060EB09E7}"/>
    <cellStyle name="Calculation 2 2 5 2 2" xfId="6612" xr:uid="{F3787053-61E7-4035-A775-D22DCD11710F}"/>
    <cellStyle name="Calculation 2 2 5 3" xfId="3823" xr:uid="{E5E1F2A4-4167-4569-9E9E-DE62CC13F53E}"/>
    <cellStyle name="Calculation 2 2 5 3 2" xfId="6722" xr:uid="{A80A752D-630A-463F-8A04-8BCA6EECA766}"/>
    <cellStyle name="Calculation 2 2 5 4" xfId="3927" xr:uid="{7B72E400-904D-44E8-812F-D2E51B081A77}"/>
    <cellStyle name="Calculation 2 2 5 4 2" xfId="6826" xr:uid="{E7EDB58B-5331-412E-B443-6D1792FFC10A}"/>
    <cellStyle name="Calculation 2 2 5 5" xfId="4050" xr:uid="{CC6F6B33-8BE4-4050-B51E-56721984196B}"/>
    <cellStyle name="Calculation 2 2 5 5 2" xfId="6949" xr:uid="{B8EA5674-565D-4635-BB17-D29AEF6D39FF}"/>
    <cellStyle name="Calculation 2 2 5 6" xfId="4122" xr:uid="{29F24439-D77A-4833-9373-6E7B03E23F04}"/>
    <cellStyle name="Calculation 2 2 5 6 2" xfId="7021" xr:uid="{40362A29-7B4A-41B5-980E-4764DBB0E31B}"/>
    <cellStyle name="Calculation 2 2 5 7" xfId="4199" xr:uid="{FB4D5B66-F4F9-430E-8919-6AD19B6FF2E6}"/>
    <cellStyle name="Calculation 2 2 5 7 2" xfId="7098" xr:uid="{35675B6A-8E02-4FBC-9B21-784CD50B16ED}"/>
    <cellStyle name="Calculation 2 2 5 8" xfId="6008" xr:uid="{4DDEAA5C-79DA-49D1-9545-4C07AF167F0B}"/>
    <cellStyle name="Calculation 2 2 5 9" xfId="3110" xr:uid="{CE42B679-02BE-47CF-B41B-5B915795E5A9}"/>
    <cellStyle name="Calculation 2 2 6" xfId="1293" xr:uid="{00000000-0005-0000-0000-00005F000000}"/>
    <cellStyle name="Calculation 2 2 6 2" xfId="3712" xr:uid="{F79491C0-0982-40BB-BCB2-C8E26994FAF7}"/>
    <cellStyle name="Calculation 2 2 6 2 2" xfId="6611" xr:uid="{AFD5DD1A-F4D6-463E-B5E3-22DBA260ECFF}"/>
    <cellStyle name="Calculation 2 2 6 3" xfId="3822" xr:uid="{6CD8F745-25E2-4B0D-A159-01C5E38987C1}"/>
    <cellStyle name="Calculation 2 2 6 3 2" xfId="6721" xr:uid="{047CF842-F77B-4B2C-8295-CE149AA30065}"/>
    <cellStyle name="Calculation 2 2 6 4" xfId="3926" xr:uid="{7A4C1A40-2B50-4984-BE38-EEB9913CC08F}"/>
    <cellStyle name="Calculation 2 2 6 4 2" xfId="6825" xr:uid="{196F0B50-9CC6-4844-9DA3-EA2F14993544}"/>
    <cellStyle name="Calculation 2 2 6 5" xfId="4049" xr:uid="{500A4968-2D1B-4DFD-880F-722F1B57D58A}"/>
    <cellStyle name="Calculation 2 2 6 5 2" xfId="6948" xr:uid="{8539F507-7C8E-48CE-86A7-8362D403E0F2}"/>
    <cellStyle name="Calculation 2 2 6 6" xfId="4121" xr:uid="{E547FBAC-3E3F-4341-B5B8-9154AC5C7497}"/>
    <cellStyle name="Calculation 2 2 6 6 2" xfId="7020" xr:uid="{061FAAC2-7AA7-47DC-8134-7B098F4E7655}"/>
    <cellStyle name="Calculation 2 2 6 7" xfId="4198" xr:uid="{437563D1-CE63-4D06-AD3D-6230F0FC2DBB}"/>
    <cellStyle name="Calculation 2 2 6 7 2" xfId="7097" xr:uid="{34DFA072-5966-4394-A4D4-5F07B42EECB3}"/>
    <cellStyle name="Calculation 2 2 6 8" xfId="6007" xr:uid="{117A922E-FF69-4926-8D45-126ABEF6A769}"/>
    <cellStyle name="Calculation 2 2 6 9" xfId="3109" xr:uid="{67CDC239-DDA3-4E26-A880-B08AC3D392B6}"/>
    <cellStyle name="Calculation 2 2 7" xfId="1942" xr:uid="{0EEA922A-36FD-4787-BC7E-87E4A25ED168}"/>
    <cellStyle name="Calculation 2 2 7 2" xfId="4824" xr:uid="{0E3B516D-DBD2-4FD0-B9CA-71F73C2F609C}"/>
    <cellStyle name="Calculation 2 2 8" xfId="2020" xr:uid="{F86D66F2-159D-464D-AE47-91090C341219}"/>
    <cellStyle name="Calculation 2 2 8 2" xfId="4902" xr:uid="{6E33D16E-745F-498B-AF08-20EA9E0EC495}"/>
    <cellStyle name="Calculation 2 2 9" xfId="3178" xr:uid="{C44A2C98-7896-4AC0-BCF3-4A1611E675BA}"/>
    <cellStyle name="Calculation 2 2 9 2" xfId="6077" xr:uid="{4849CC82-20E9-40DD-8145-A2A98CA49275}"/>
    <cellStyle name="Calculation 2 3" xfId="403" xr:uid="{00000000-0005-0000-0000-000060000000}"/>
    <cellStyle name="Calculation 2 4" xfId="2354" xr:uid="{C501AE7C-A42C-4C0D-8B16-1BDA025702BB}"/>
    <cellStyle name="Calculation 2 4 2" xfId="3545" xr:uid="{0F939A07-0073-4D9E-BB3A-B5AFCD26414F}"/>
    <cellStyle name="Calculation 2 4 2 2" xfId="6444" xr:uid="{21ABC048-DEE0-48B7-BCE1-9E09F5BBF339}"/>
    <cellStyle name="Calculation 2 4 3" xfId="3398" xr:uid="{F3DBFC3B-BA0B-4004-BA74-9331B115AC41}"/>
    <cellStyle name="Calculation 2 4 3 2" xfId="6297" xr:uid="{02DE46E2-941B-4107-861F-D4C07C9773ED}"/>
    <cellStyle name="Calculation 2 4 4" xfId="3597" xr:uid="{8C4910FF-FDEE-4883-A276-2686B4F59A9D}"/>
    <cellStyle name="Calculation 2 4 4 2" xfId="6496" xr:uid="{681088FB-21B1-4AB8-BE7B-CD8E034A9ED2}"/>
    <cellStyle name="Calculation 2 4 5" xfId="3506" xr:uid="{62F82B9B-356D-4C7B-8761-7F4C9F048F4A}"/>
    <cellStyle name="Calculation 2 4 5 2" xfId="6405" xr:uid="{019271FA-DAD0-44ED-B18E-4649E17986C7}"/>
    <cellStyle name="Calculation 2 4 6" xfId="3287" xr:uid="{FC7F69C1-E41F-4D6C-82B7-68A34830FE4C}"/>
    <cellStyle name="Calculation 2 4 6 2" xfId="6186" xr:uid="{1EB55440-F600-441C-9F39-C91AD8E92638}"/>
    <cellStyle name="Calculation 2 4 7" xfId="3735" xr:uid="{E6C05A1A-023F-4DA8-8FF0-D378D9B5B0FA}"/>
    <cellStyle name="Calculation 2 4 7 2" xfId="6634" xr:uid="{BE50C26D-84D0-43B5-A416-71BC6743619D}"/>
    <cellStyle name="Calculation 2 4 8" xfId="5242" xr:uid="{F5AEA96E-199E-49EA-9DAD-4E067C9A25CD}"/>
    <cellStyle name="Calculation 2 5" xfId="1848" xr:uid="{F5B09D39-9174-4DA5-9299-9E9F337454A2}"/>
    <cellStyle name="Calculation 2 5 2" xfId="4729" xr:uid="{79DC326F-A1BB-4485-8AFB-845D21FB590A}"/>
    <cellStyle name="Calculation 2 6" xfId="4260" xr:uid="{3B20484C-8FAD-4C58-96B5-EFCE8AEB5B1E}"/>
    <cellStyle name="Calculation 3" xfId="266" xr:uid="{00000000-0005-0000-0000-000061000000}"/>
    <cellStyle name="Calculation 3 10" xfId="1732" xr:uid="{D15D252F-3EC8-4DB1-B2EF-A462299CFBD1}"/>
    <cellStyle name="Calculation 3 10 2" xfId="4611" xr:uid="{9900D381-DB33-47B8-9DB1-6F93DE6241C2}"/>
    <cellStyle name="Calculation 3 11" xfId="2024" xr:uid="{5FC289B0-8EFF-4C86-9C15-2ADEE351B6AB}"/>
    <cellStyle name="Calculation 3 11 2" xfId="4906" xr:uid="{33BF93CD-7F54-4944-956A-9ECE361C9223}"/>
    <cellStyle name="Calculation 3 12" xfId="4324" xr:uid="{2EC8043A-3CC5-42A4-9BAC-8636C7131D8A}"/>
    <cellStyle name="Calculation 3 13" xfId="1451" xr:uid="{15A74D5F-01B3-4013-BC43-78C1A5707E1B}"/>
    <cellStyle name="Calculation 3 2" xfId="663" xr:uid="{00000000-0005-0000-0000-000062000000}"/>
    <cellStyle name="Calculation 3 2 10" xfId="1639" xr:uid="{34694594-CD3C-46EA-BB15-BCBF1053C4F9}"/>
    <cellStyle name="Calculation 3 2 2" xfId="2623" xr:uid="{12EF83FD-DB3C-49E5-826B-19D2B8371569}"/>
    <cellStyle name="Calculation 3 2 2 2" xfId="3649" xr:uid="{6E2AF231-35F1-4C9A-A5CF-770DE08BB2E3}"/>
    <cellStyle name="Calculation 3 2 2 2 2" xfId="6548" xr:uid="{5C390655-6055-40D9-8683-3C7FFF889695}"/>
    <cellStyle name="Calculation 3 2 2 3" xfId="3404" xr:uid="{3BA1EC1E-6387-410E-A095-83F42F566DA0}"/>
    <cellStyle name="Calculation 3 2 2 3 2" xfId="6303" xr:uid="{13988511-3E7C-4005-89F9-3FF05FBBC7E7}"/>
    <cellStyle name="Calculation 3 2 2 4" xfId="3634" xr:uid="{8984D6A9-C0F6-4A5A-8F8A-D518F1D69D2F}"/>
    <cellStyle name="Calculation 3 2 2 4 2" xfId="6533" xr:uid="{D7BDE8A9-0FC8-4ADB-8CF1-0D0EFD0DFC1D}"/>
    <cellStyle name="Calculation 3 2 2 5" xfId="3977" xr:uid="{1F60CDC9-95EF-42DA-97E1-B8194AB5C171}"/>
    <cellStyle name="Calculation 3 2 2 5 2" xfId="6876" xr:uid="{3D9EE25F-D11B-4300-8399-C261539CDABD}"/>
    <cellStyle name="Calculation 3 2 2 6" xfId="4074" xr:uid="{1B59F68E-7C2A-4F4C-A90F-2862060ECD60}"/>
    <cellStyle name="Calculation 3 2 2 6 2" xfId="6973" xr:uid="{4E77D38A-908D-46F3-BA25-10E49EC2D203}"/>
    <cellStyle name="Calculation 3 2 2 7" xfId="1819" xr:uid="{D5E212D9-3191-490E-A826-B77AA1F2A183}"/>
    <cellStyle name="Calculation 3 2 2 7 2" xfId="4700" xr:uid="{07824EE1-2163-432B-BC74-4681834A1212}"/>
    <cellStyle name="Calculation 3 2 2 8" xfId="5519" xr:uid="{F276C5F3-19E6-4311-8925-6A33CC0AB9EF}"/>
    <cellStyle name="Calculation 3 2 3" xfId="3087" xr:uid="{A2EF8E0A-FDCE-49F5-9AD1-DEA4F0BA08F0}"/>
    <cellStyle name="Calculation 3 2 3 2" xfId="3687" xr:uid="{556AAAAC-2B49-46F4-B183-7455FD39793F}"/>
    <cellStyle name="Calculation 3 2 3 2 2" xfId="6586" xr:uid="{2BCDA6C5-3653-4325-80CB-3B31C7915974}"/>
    <cellStyle name="Calculation 3 2 3 3" xfId="3797" xr:uid="{0BAE5229-5807-4CA9-AAD6-9B2B2C4B1203}"/>
    <cellStyle name="Calculation 3 2 3 3 2" xfId="6696" xr:uid="{C13B03A3-72CE-4B8C-A68A-615080417452}"/>
    <cellStyle name="Calculation 3 2 3 4" xfId="3901" xr:uid="{349C2872-C185-4729-A692-33B4766DC847}"/>
    <cellStyle name="Calculation 3 2 3 4 2" xfId="6800" xr:uid="{43C4B9D2-6E0F-4817-82E2-76D8F96BB85E}"/>
    <cellStyle name="Calculation 3 2 3 5" xfId="4024" xr:uid="{51B2AADC-5519-456E-8920-894F0900C199}"/>
    <cellStyle name="Calculation 3 2 3 5 2" xfId="6923" xr:uid="{AC3A44EA-3F92-4BC2-A049-FD0DB81C996E}"/>
    <cellStyle name="Calculation 3 2 3 6" xfId="3971" xr:uid="{9CB30020-5707-477F-AE83-0E3C8D0D1EDC}"/>
    <cellStyle name="Calculation 3 2 3 6 2" xfId="6870" xr:uid="{76A38990-EF35-46B7-93FD-0867348A73DD}"/>
    <cellStyle name="Calculation 3 2 3 7" xfId="4173" xr:uid="{10B06DF0-9DF4-4307-884B-6855456B96A3}"/>
    <cellStyle name="Calculation 3 2 3 7 2" xfId="7072" xr:uid="{631BA70C-1C90-4737-BC6C-74820A9998BD}"/>
    <cellStyle name="Calculation 3 2 3 8" xfId="5982" xr:uid="{91D65DBB-6BE1-4C9A-9984-21DDF3EB4A43}"/>
    <cellStyle name="Calculation 3 2 4" xfId="3098" xr:uid="{DE4976EA-F5DC-40E3-9FFF-6FB630E1B694}"/>
    <cellStyle name="Calculation 3 2 4 2" xfId="3698" xr:uid="{EFB38ED4-A2C2-498B-9DDB-1C2CDE717FFF}"/>
    <cellStyle name="Calculation 3 2 4 2 2" xfId="6597" xr:uid="{E628FA55-2785-4007-BB2A-30EA5ACD0C19}"/>
    <cellStyle name="Calculation 3 2 4 3" xfId="3808" xr:uid="{C0EF5B65-3119-4B68-B5E3-1DA824B5E8B3}"/>
    <cellStyle name="Calculation 3 2 4 3 2" xfId="6707" xr:uid="{C56CA15D-7DE5-4A7E-A067-56CBA6DDCB08}"/>
    <cellStyle name="Calculation 3 2 4 4" xfId="3912" xr:uid="{93E6ED1E-8E34-4222-94CC-855C91774F73}"/>
    <cellStyle name="Calculation 3 2 4 4 2" xfId="6811" xr:uid="{67E74E4B-F75A-4881-9BE1-90D82C5DF182}"/>
    <cellStyle name="Calculation 3 2 4 5" xfId="4035" xr:uid="{E5B11096-4E90-4AAF-8B6B-A720756F55C2}"/>
    <cellStyle name="Calculation 3 2 4 5 2" xfId="6934" xr:uid="{4A8448EF-0B12-4F4B-A745-55F5C3DC46BE}"/>
    <cellStyle name="Calculation 3 2 4 6" xfId="4107" xr:uid="{F31736A5-7977-4019-B739-75AED5E70603}"/>
    <cellStyle name="Calculation 3 2 4 6 2" xfId="7006" xr:uid="{B1CDD5D7-57ED-4A3D-B907-10FFB5E9D9DC}"/>
    <cellStyle name="Calculation 3 2 4 7" xfId="4184" xr:uid="{C83CA705-03AB-4E1B-B8C8-DFD8E5F3E603}"/>
    <cellStyle name="Calculation 3 2 4 7 2" xfId="7083" xr:uid="{C9C7B1AC-AED7-49DD-96B1-F228EE9C4DB4}"/>
    <cellStyle name="Calculation 3 2 4 8" xfId="5993" xr:uid="{E27A28B7-5F67-4F66-83A4-942372A0F9BA}"/>
    <cellStyle name="Calculation 3 2 5" xfId="2204" xr:uid="{64EBB891-472F-4AEF-9312-585FD89B8B81}"/>
    <cellStyle name="Calculation 3 2 5 2" xfId="5086" xr:uid="{8F192111-5EEC-4D03-BCEA-79C28BAAF46A}"/>
    <cellStyle name="Calculation 3 2 6" xfId="3261" xr:uid="{2849DD35-17A9-4AE5-848C-D8825A08327E}"/>
    <cellStyle name="Calculation 3 2 6 2" xfId="6160" xr:uid="{D0C9110D-04D8-4B8E-9D35-4AA87D8EA8F8}"/>
    <cellStyle name="Calculation 3 2 7" xfId="3383" xr:uid="{B5943DA9-2AE1-450D-8673-2468D78B9D76}"/>
    <cellStyle name="Calculation 3 2 7 2" xfId="6282" xr:uid="{D8CD1A8B-9A87-4874-8A40-3ACED80A30EE}"/>
    <cellStyle name="Calculation 3 2 8" xfId="2013" xr:uid="{DA705698-72E4-42BE-9C7D-3B9F51531188}"/>
    <cellStyle name="Calculation 3 2 8 2" xfId="4895" xr:uid="{78DB0F68-CFC7-4C26-AA50-5FEB1A84B20C}"/>
    <cellStyle name="Calculation 3 2 9" xfId="4516" xr:uid="{CE7A76AD-C49E-418D-B31B-4DAC7B224716}"/>
    <cellStyle name="Calculation 3 3" xfId="1208" xr:uid="{00000000-0005-0000-0000-000063000000}"/>
    <cellStyle name="Calculation 3 3 2" xfId="1757" xr:uid="{957DF90E-B1E2-45E1-AB94-B45073A7CC5D}"/>
    <cellStyle name="Calculation 3 3 2 2" xfId="4637" xr:uid="{3D1A86E6-E308-4E83-8D39-3C653EAFA4EF}"/>
    <cellStyle name="Calculation 3 3 3" xfId="3407" xr:uid="{198A6330-B7C4-4A8A-80FA-E224113D0CF6}"/>
    <cellStyle name="Calculation 3 3 3 2" xfId="6306" xr:uid="{244EA2AB-73FF-4D71-A3DF-B6B93DC81E5F}"/>
    <cellStyle name="Calculation 3 3 4" xfId="3196" xr:uid="{084F45C6-DB5A-40A0-A287-D72D4FC5DC5B}"/>
    <cellStyle name="Calculation 3 3 4 2" xfId="6095" xr:uid="{504D30ED-8F01-4E88-9137-22F62A841551}"/>
    <cellStyle name="Calculation 3 3 5" xfId="3460" xr:uid="{8DC2A2B3-D14C-4CA0-BBC0-96F635342743}"/>
    <cellStyle name="Calculation 3 3 5 2" xfId="6359" xr:uid="{8468A865-3FEA-49E7-81C0-F7DE7B1B10C8}"/>
    <cellStyle name="Calculation 3 3 6" xfId="2056" xr:uid="{85772B87-7350-48B1-82E3-B409CD51F94F}"/>
    <cellStyle name="Calculation 3 3 6 2" xfId="4938" xr:uid="{B32BF514-7056-4220-ABB9-28A82199F200}"/>
    <cellStyle name="Calculation 3 3 7" xfId="4090" xr:uid="{208CA0B5-648D-46EE-BB1E-27E7CE63C53F}"/>
    <cellStyle name="Calculation 3 3 7 2" xfId="6989" xr:uid="{A18FF301-A173-4373-A31D-04CBF149C51C}"/>
    <cellStyle name="Calculation 3 3 8" xfId="5306" xr:uid="{9D59571C-377F-4F0B-AA07-6F454C1D76FF}"/>
    <cellStyle name="Calculation 3 3 9" xfId="2416" xr:uid="{63101842-248C-4982-87E7-C6B5F27FE515}"/>
    <cellStyle name="Calculation 3 4" xfId="1324" xr:uid="{00000000-0005-0000-0000-000064000000}"/>
    <cellStyle name="Calculation 3 4 2" xfId="1773" xr:uid="{0FF23FC2-A630-4245-8AEE-82521E970EDA}"/>
    <cellStyle name="Calculation 3 4 2 2" xfId="4653" xr:uid="{890B742F-D7E2-4DA9-9E2A-EAEB5C4E27C9}"/>
    <cellStyle name="Calculation 3 4 3" xfId="1753" xr:uid="{A067BF25-5FC3-4E55-B00A-CB1809653582}"/>
    <cellStyle name="Calculation 3 4 3 2" xfId="4633" xr:uid="{00DB4A34-1607-4A30-AF2F-D641271A5470}"/>
    <cellStyle name="Calculation 3 4 4" xfId="3672" xr:uid="{91AA83FB-31EC-498D-82D8-630C4513896B}"/>
    <cellStyle name="Calculation 3 4 4 2" xfId="6571" xr:uid="{7699B6E5-66DB-43FA-8382-4C09DB5EB7EB}"/>
    <cellStyle name="Calculation 3 4 5" xfId="3451" xr:uid="{A749E0A4-C0B7-440B-882C-66D469149A6F}"/>
    <cellStyle name="Calculation 3 4 5 2" xfId="6350" xr:uid="{C7DAA910-BFDA-469A-B54A-0815E5186C33}"/>
    <cellStyle name="Calculation 3 4 6" xfId="3854" xr:uid="{7C8A2F0F-4304-4DBB-A06E-05D433A79A92}"/>
    <cellStyle name="Calculation 3 4 6 2" xfId="6753" xr:uid="{C33C5E43-7CAA-42E9-8F1C-8163E3848DD5}"/>
    <cellStyle name="Calculation 3 4 7" xfId="4080" xr:uid="{A94439B5-64E7-42ED-9C8D-1A16ECCD4778}"/>
    <cellStyle name="Calculation 3 4 7 2" xfId="6979" xr:uid="{579ABBFE-F963-4DDF-8B30-C98E80AF408D}"/>
    <cellStyle name="Calculation 3 4 8" xfId="5175" xr:uid="{62E02058-C3A7-4578-BBFF-C0D15744588D}"/>
    <cellStyle name="Calculation 3 4 9" xfId="2293" xr:uid="{2553B0E1-BDFF-4C71-83CE-394A96F5A943}"/>
    <cellStyle name="Calculation 3 5" xfId="1336" xr:uid="{00000000-0005-0000-0000-000065000000}"/>
    <cellStyle name="Calculation 3 5 2" xfId="3705" xr:uid="{9DE21835-1A4A-4AAE-9028-BF5E9FF37AB8}"/>
    <cellStyle name="Calculation 3 5 2 2" xfId="6604" xr:uid="{AD7997DD-6AA3-4B84-8911-69E5052161EF}"/>
    <cellStyle name="Calculation 3 5 3" xfId="3815" xr:uid="{7E5D7F23-D429-4CE7-B2C8-F0DD0FEDC509}"/>
    <cellStyle name="Calculation 3 5 3 2" xfId="6714" xr:uid="{F92E5592-FEDA-45B2-99E5-840D42E67840}"/>
    <cellStyle name="Calculation 3 5 4" xfId="3919" xr:uid="{20648F10-77AA-42C1-927A-973A77598617}"/>
    <cellStyle name="Calculation 3 5 4 2" xfId="6818" xr:uid="{224DF68E-E6D1-41CA-B198-BF2B8834D3B0}"/>
    <cellStyle name="Calculation 3 5 5" xfId="4042" xr:uid="{EDCAE040-F92A-4DA1-809E-3811F85F742C}"/>
    <cellStyle name="Calculation 3 5 5 2" xfId="6941" xr:uid="{5FE191F4-D8D5-42A7-B3CF-22E5A4A43EF7}"/>
    <cellStyle name="Calculation 3 5 6" xfId="4114" xr:uid="{1C24B7B8-9CE2-4643-974D-E278D721CADC}"/>
    <cellStyle name="Calculation 3 5 6 2" xfId="7013" xr:uid="{5CF3016A-317D-4DDD-A3B2-8FD27E03C8FF}"/>
    <cellStyle name="Calculation 3 5 7" xfId="4191" xr:uid="{3B177005-64F4-4A38-9082-A92E8D7D7A49}"/>
    <cellStyle name="Calculation 3 5 7 2" xfId="7090" xr:uid="{21C4D5DD-C1CB-4163-AE94-A0E5F31DEB96}"/>
    <cellStyle name="Calculation 3 5 8" xfId="6000" xr:uid="{7B0010EC-E65A-4FD6-A82D-8D125206C7CD}"/>
    <cellStyle name="Calculation 3 5 9" xfId="3103" xr:uid="{A18E2D72-A4C2-4A6E-AE9C-83A74AD7FE14}"/>
    <cellStyle name="Calculation 3 6" xfId="1322" xr:uid="{00000000-0005-0000-0000-000066000000}"/>
    <cellStyle name="Calculation 3 6 2" xfId="2096" xr:uid="{1CDC3A84-B123-4D4A-90FF-659C83843A58}"/>
    <cellStyle name="Calculation 3 6 2 2" xfId="4978" xr:uid="{B0C046FE-029F-47E8-A7BA-2E08BE0E12E5}"/>
    <cellStyle name="Calculation 3 6 3" xfId="3764" xr:uid="{9BC09ABC-CC0F-4E85-9A80-4990FC118FDA}"/>
    <cellStyle name="Calculation 3 6 3 2" xfId="6663" xr:uid="{9CD0FE48-4F94-4134-989A-D5C421FDDA13}"/>
    <cellStyle name="Calculation 3 6 4" xfId="3868" xr:uid="{6D11A360-40FE-42E6-B993-80267C92DA13}"/>
    <cellStyle name="Calculation 3 6 4 2" xfId="6767" xr:uid="{237D0666-A7C8-4480-BEA6-2A05555DE9A5}"/>
    <cellStyle name="Calculation 3 6 5" xfId="3399" xr:uid="{99965DD8-B7C9-4E0D-A17E-65AC37D7B439}"/>
    <cellStyle name="Calculation 3 6 5 2" xfId="6298" xr:uid="{ED4900EE-33FC-462D-B84F-C93652F486EA}"/>
    <cellStyle name="Calculation 3 6 6" xfId="3601" xr:uid="{21D25B6E-FA2A-42A0-887C-A308EE71A582}"/>
    <cellStyle name="Calculation 3 6 6 2" xfId="6500" xr:uid="{A3A7D21E-7341-410C-920F-8186373D02CD}"/>
    <cellStyle name="Calculation 3 6 7" xfId="4140" xr:uid="{C5D55E89-1E13-49F4-843E-2071228AB162}"/>
    <cellStyle name="Calculation 3 6 7 2" xfId="7039" xr:uid="{ACDF9EE8-8089-4809-9E12-E30A11551777}"/>
    <cellStyle name="Calculation 3 6 8" xfId="5949" xr:uid="{95D5C768-DDA6-4E40-9F0A-74FA76E7D7D1}"/>
    <cellStyle name="Calculation 3 6 9" xfId="3057" xr:uid="{B56DECB7-A06D-410B-8F3B-B13CF604F1D4}"/>
    <cellStyle name="Calculation 3 7" xfId="1913" xr:uid="{137DD478-7E63-44C2-B535-E0F597C18134}"/>
    <cellStyle name="Calculation 3 7 2" xfId="4795" xr:uid="{C7D3AFC8-2480-48E2-BAFA-5C86B1C565B0}"/>
    <cellStyle name="Calculation 3 8" xfId="1845" xr:uid="{6D66022A-B277-4331-85E9-47084E448D12}"/>
    <cellStyle name="Calculation 3 8 2" xfId="4726" xr:uid="{A1E1C54B-7AEA-47BC-81FC-B40CE9A62A4E}"/>
    <cellStyle name="Calculation 3 9" xfId="3290" xr:uid="{400DEECB-F0BF-43BC-A534-984A1E83391F}"/>
    <cellStyle name="Calculation 3 9 2" xfId="6189" xr:uid="{1506B5E9-1B23-4C07-8A68-2AD7E0C97D6C}"/>
    <cellStyle name="Calculation 4" xfId="402" xr:uid="{00000000-0005-0000-0000-000067000000}"/>
    <cellStyle name="Calculation 5" xfId="2298" xr:uid="{217B143F-ADC1-4C64-A52A-ED2C1B4D16FA}"/>
    <cellStyle name="Calculation 5 2" xfId="3610" xr:uid="{CB665A5C-784F-463E-9B1F-3E590CA226D9}"/>
    <cellStyle name="Calculation 5 2 2" xfId="6509" xr:uid="{40C63E24-319D-459E-8B8E-CF9519CB501B}"/>
    <cellStyle name="Calculation 5 3" xfId="3410" xr:uid="{0CA9AB57-4BC3-4DD2-8404-AB964D8FA092}"/>
    <cellStyle name="Calculation 5 3 2" xfId="6309" xr:uid="{761A2C48-D2C7-4759-BACC-C42CA54C527E}"/>
    <cellStyle name="Calculation 5 4" xfId="3580" xr:uid="{FCA32575-21CB-4BA7-AEA4-7DCCABDFDAEF}"/>
    <cellStyle name="Calculation 5 4 2" xfId="6479" xr:uid="{AAD1B17C-7FE9-4835-9CCD-18994E8B103B}"/>
    <cellStyle name="Calculation 5 5" xfId="3942" xr:uid="{32A7A17D-6112-4A88-BF59-7B85C1E4922A}"/>
    <cellStyle name="Calculation 5 5 2" xfId="6841" xr:uid="{0E5E6AB6-E7B8-44A5-8F91-C94BC902E994}"/>
    <cellStyle name="Calculation 5 6" xfId="3216" xr:uid="{3DCD9534-1951-4C04-AB0E-CA016B81751E}"/>
    <cellStyle name="Calculation 5 6 2" xfId="6115" xr:uid="{9512DA3B-AB80-41E5-92DA-C9A979AB9A0F}"/>
    <cellStyle name="Calculation 5 7" xfId="3549" xr:uid="{F2DF0817-1458-42EC-89ED-069551A71DAC}"/>
    <cellStyle name="Calculation 5 7 2" xfId="6448" xr:uid="{F8F5B1DD-7C4F-4EBD-A09D-002618E2A69B}"/>
    <cellStyle name="Calculation 5 8" xfId="5180" xr:uid="{50A2A898-F797-476D-BA89-B19A492A0024}"/>
    <cellStyle name="Calculation 6" xfId="1744" xr:uid="{606DA712-170C-4663-93BE-FDD967288E2F}"/>
    <cellStyle name="Calculation 6 2" xfId="4623" xr:uid="{0D3DC592-107E-4016-B938-8D7FECC4EB99}"/>
    <cellStyle name="Calculation 7" xfId="4214" xr:uid="{55224A3A-FDA9-44C6-A1A4-10FE10A9EDF5}"/>
    <cellStyle name="Check Cell" xfId="34" xr:uid="{00000000-0005-0000-0000-000068000000}"/>
    <cellStyle name="Check Cell 2" xfId="404" xr:uid="{00000000-0005-0000-0000-000069000000}"/>
    <cellStyle name="Dobro 2" xfId="102" xr:uid="{00000000-0005-0000-0000-00006A000000}"/>
    <cellStyle name="Dobro 2 2" xfId="405" xr:uid="{00000000-0005-0000-0000-00006B000000}"/>
    <cellStyle name="Excel Built-in Good" xfId="196" xr:uid="{00000000-0005-0000-0000-00006C000000}"/>
    <cellStyle name="Excel Built-in Normal" xfId="1" xr:uid="{00000000-0005-0000-0000-00006D000000}"/>
    <cellStyle name="Excel Built-in Normal 2" xfId="59" xr:uid="{00000000-0005-0000-0000-00006E000000}"/>
    <cellStyle name="Excel Built-in Normal 2 2" xfId="167" xr:uid="{00000000-0005-0000-0000-00006F000000}"/>
    <cellStyle name="Excel Built-in Normal 2 3" xfId="81" xr:uid="{00000000-0005-0000-0000-000070000000}"/>
    <cellStyle name="Excel Built-in Normal 3" xfId="175" xr:uid="{00000000-0005-0000-0000-000071000000}"/>
    <cellStyle name="Excel_BuiltIn_Dobro" xfId="140" xr:uid="{00000000-0005-0000-0000-000072000000}"/>
    <cellStyle name="Explanatory Text" xfId="35" xr:uid="{00000000-0005-0000-0000-000073000000}"/>
    <cellStyle name="Explanatory Text 2" xfId="406" xr:uid="{00000000-0005-0000-0000-000074000000}"/>
    <cellStyle name="Good" xfId="36" xr:uid="{00000000-0005-0000-0000-000075000000}"/>
    <cellStyle name="Good 2" xfId="407" xr:uid="{00000000-0005-0000-0000-000076000000}"/>
    <cellStyle name="Heading 1" xfId="37" xr:uid="{00000000-0005-0000-0000-000077000000}"/>
    <cellStyle name="Heading 1 3" xfId="408" xr:uid="{00000000-0005-0000-0000-000078000000}"/>
    <cellStyle name="Heading 2" xfId="38" xr:uid="{00000000-0005-0000-0000-000079000000}"/>
    <cellStyle name="Heading 2 4" xfId="409" xr:uid="{00000000-0005-0000-0000-00007A000000}"/>
    <cellStyle name="Heading 3" xfId="39" xr:uid="{00000000-0005-0000-0000-00007B000000}"/>
    <cellStyle name="Heading 3 2" xfId="410" xr:uid="{00000000-0005-0000-0000-00007C000000}"/>
    <cellStyle name="Heading 4" xfId="40" xr:uid="{00000000-0005-0000-0000-00007D000000}"/>
    <cellStyle name="Heading 4 2" xfId="411" xr:uid="{00000000-0005-0000-0000-00007E000000}"/>
    <cellStyle name="Hiperpovezava 2" xfId="68" xr:uid="{00000000-0005-0000-0000-00007F000000}"/>
    <cellStyle name="Input" xfId="41" xr:uid="{00000000-0005-0000-0000-000080000000}"/>
    <cellStyle name="Input 2" xfId="99" xr:uid="{00000000-0005-0000-0000-000081000000}"/>
    <cellStyle name="Input 2 2" xfId="296" xr:uid="{00000000-0005-0000-0000-000082000000}"/>
    <cellStyle name="Input 2 2 10" xfId="3480" xr:uid="{0FE13821-D710-4A84-B089-C8E7428BF69D}"/>
    <cellStyle name="Input 2 2 10 2" xfId="6379" xr:uid="{EDE636EB-D765-4622-9845-485AF306A306}"/>
    <cellStyle name="Input 2 2 11" xfId="3946" xr:uid="{587D267B-3B45-4522-8A35-233484E760D5}"/>
    <cellStyle name="Input 2 2 11 2" xfId="6845" xr:uid="{136FB0DD-25E0-4D39-A8FF-E4363745B09A}"/>
    <cellStyle name="Input 2 2 12" xfId="4354" xr:uid="{10FC5969-ADA0-4E3E-891A-116ED8778B60}"/>
    <cellStyle name="Input 2 2 13" xfId="1481" xr:uid="{20EF0BB4-293D-41B3-B1AA-CBC8CB19FC94}"/>
    <cellStyle name="Input 2 2 2" xfId="693" xr:uid="{00000000-0005-0000-0000-000083000000}"/>
    <cellStyle name="Input 2 2 2 10" xfId="1668" xr:uid="{990937EC-5C2B-4D8E-83C2-B8C6BCBF40B0}"/>
    <cellStyle name="Input 2 2 2 2" xfId="2653" xr:uid="{D3C1384A-C069-469F-B0A1-49B03977DD57}"/>
    <cellStyle name="Input 2 2 2 2 2" xfId="3401" xr:uid="{959BFE54-B258-4636-AF72-22B5991F2A9E}"/>
    <cellStyle name="Input 2 2 2 2 2 2" xfId="6300" xr:uid="{E36979EB-0A19-4DA4-A4CB-CBAC90F94DBF}"/>
    <cellStyle name="Input 2 2 2 2 3" xfId="3457" xr:uid="{74C1EC81-0234-4265-8B13-0F6C7A9EF612}"/>
    <cellStyle name="Input 2 2 2 2 3 2" xfId="6356" xr:uid="{80E19335-4206-4BA3-9072-DD223BCEBD02}"/>
    <cellStyle name="Input 2 2 2 2 4" xfId="3449" xr:uid="{857214A1-2F33-4A38-AE7A-304B054BF8C5}"/>
    <cellStyle name="Input 2 2 2 2 4 2" xfId="6348" xr:uid="{3CB4E5CF-A496-4D81-A83F-CC8EDDA152E5}"/>
    <cellStyle name="Input 2 2 2 2 5" xfId="3670" xr:uid="{F275A2FB-2ADD-46BE-87AC-F28419222591}"/>
    <cellStyle name="Input 2 2 2 2 5 2" xfId="6569" xr:uid="{C8DADA59-39C4-42C7-A8B1-8818EFC73EC5}"/>
    <cellStyle name="Input 2 2 2 2 6" xfId="4075" xr:uid="{34620319-FF6F-47F6-9E2E-96485D7B3E02}"/>
    <cellStyle name="Input 2 2 2 2 6 2" xfId="6974" xr:uid="{04DFE52A-4AAB-4801-898B-7AE2D7B10DC0}"/>
    <cellStyle name="Input 2 2 2 2 7" xfId="2046" xr:uid="{64081478-38A5-44CA-AE9F-F80E76551946}"/>
    <cellStyle name="Input 2 2 2 2 7 2" xfId="4928" xr:uid="{6E211A41-A85B-47F0-B96B-61AADD6FA013}"/>
    <cellStyle name="Input 2 2 2 2 8" xfId="5549" xr:uid="{48FC2D69-31C2-42D4-9903-998D5FAD368A}"/>
    <cellStyle name="Input 2 2 2 3" xfId="3094" xr:uid="{E2407D6B-DEC5-4BD2-BF41-9C0779788F64}"/>
    <cellStyle name="Input 2 2 2 3 2" xfId="3694" xr:uid="{7A6750E7-107B-4311-9ACC-4D6F7842D6CC}"/>
    <cellStyle name="Input 2 2 2 3 2 2" xfId="6593" xr:uid="{9BB6864A-EA50-414D-90F4-2036BF26EAE1}"/>
    <cellStyle name="Input 2 2 2 3 3" xfId="3804" xr:uid="{1710B0A8-E540-4AFF-8D71-60871A150CA2}"/>
    <cellStyle name="Input 2 2 2 3 3 2" xfId="6703" xr:uid="{26022989-0ADB-4806-A732-67E89250DF68}"/>
    <cellStyle name="Input 2 2 2 3 4" xfId="3908" xr:uid="{9FAA6098-5F8C-42BA-A9C7-54E0E0E734A3}"/>
    <cellStyle name="Input 2 2 2 3 4 2" xfId="6807" xr:uid="{6F989CBC-5BD9-44AE-88BC-42DF3203F247}"/>
    <cellStyle name="Input 2 2 2 3 5" xfId="4031" xr:uid="{55C7637D-65FC-42AB-857C-6D9D031F55A1}"/>
    <cellStyle name="Input 2 2 2 3 5 2" xfId="6930" xr:uid="{26726300-62DC-4BA9-B1DA-32519396DB71}"/>
    <cellStyle name="Input 2 2 2 3 6" xfId="4103" xr:uid="{C3004AD7-1CA0-4BE3-983C-9653E496FC34}"/>
    <cellStyle name="Input 2 2 2 3 6 2" xfId="7002" xr:uid="{71C7A430-2581-49FE-B6C9-698FCD42EABB}"/>
    <cellStyle name="Input 2 2 2 3 7" xfId="4180" xr:uid="{C9F6EFF1-862F-4E54-B24E-A14FC6F353B8}"/>
    <cellStyle name="Input 2 2 2 3 7 2" xfId="7079" xr:uid="{C05D3660-CEA2-4944-80BE-06145BE33C98}"/>
    <cellStyle name="Input 2 2 2 3 8" xfId="5989" xr:uid="{0EBEB7AB-F0EB-4D21-B224-5B1241BF1F35}"/>
    <cellStyle name="Input 2 2 2 4" xfId="2318" xr:uid="{CABA6653-0E5B-42E0-B9DD-2ABB28F898EC}"/>
    <cellStyle name="Input 2 2 2 4 2" xfId="3517" xr:uid="{DB85AEA7-5349-406D-BE82-B39E4645D911}"/>
    <cellStyle name="Input 2 2 2 4 2 2" xfId="6416" xr:uid="{0134CFF9-0015-4DB8-A6FC-9B7F88AE176A}"/>
    <cellStyle name="Input 2 2 2 4 3" xfId="3350" xr:uid="{67318B85-29DA-4979-B601-A0BA3988BA91}"/>
    <cellStyle name="Input 2 2 2 4 3 2" xfId="6249" xr:uid="{327872FA-D6D3-475D-9784-F41D30227D04}"/>
    <cellStyle name="Input 2 2 2 4 4" xfId="3442" xr:uid="{EDBA5DAB-6968-4093-9C76-DA272A2BB9A4}"/>
    <cellStyle name="Input 2 2 2 4 4 2" xfId="6341" xr:uid="{92A0C8B9-1E15-41DC-934E-D19A0733BC6F}"/>
    <cellStyle name="Input 2 2 2 4 5" xfId="2033" xr:uid="{D28C5979-27FF-4925-9340-B6BFAB408F03}"/>
    <cellStyle name="Input 2 2 2 4 5 2" xfId="4915" xr:uid="{7EC04879-A023-4429-998D-1924DB4185BD}"/>
    <cellStyle name="Input 2 2 2 4 6" xfId="2015" xr:uid="{D9F891AA-31C7-4B21-9823-7F969688FC45}"/>
    <cellStyle name="Input 2 2 2 4 6 2" xfId="4897" xr:uid="{CA6949FE-8FBA-428C-967B-9F614BAA28D8}"/>
    <cellStyle name="Input 2 2 2 4 7" xfId="4101" xr:uid="{5B3CB99E-B1F9-47C6-B22F-08D13748EBF4}"/>
    <cellStyle name="Input 2 2 2 4 7 2" xfId="7000" xr:uid="{8D74DDD0-358D-48BD-9138-9C99C62BE467}"/>
    <cellStyle name="Input 2 2 2 4 8" xfId="5205" xr:uid="{B0D4D801-D340-4B35-914F-D87E639F7FEB}"/>
    <cellStyle name="Input 2 2 2 5" xfId="2234" xr:uid="{439D98E1-C3C0-4D69-8803-5EF6BA964F21}"/>
    <cellStyle name="Input 2 2 2 5 2" xfId="5116" xr:uid="{7CA67CEA-E5D3-44C4-8436-36B598CC6594}"/>
    <cellStyle name="Input 2 2 2 6" xfId="3280" xr:uid="{57FAB153-4438-4EE9-8645-36F8CA39B870}"/>
    <cellStyle name="Input 2 2 2 6 2" xfId="6179" xr:uid="{1FBEB9CD-95D6-4A34-82F1-7C9299C48B48}"/>
    <cellStyle name="Input 2 2 2 7" xfId="1794" xr:uid="{1937B286-2157-4DD1-B7ED-4B00BF48A289}"/>
    <cellStyle name="Input 2 2 2 7 2" xfId="4675" xr:uid="{30520B77-8121-4F32-A11D-E68020CEECD1}"/>
    <cellStyle name="Input 2 2 2 8" xfId="2022" xr:uid="{BC0EA433-1834-46B8-A4FB-D6464C0FA95E}"/>
    <cellStyle name="Input 2 2 2 8 2" xfId="4904" xr:uid="{234FF02B-9DE2-4877-90D1-CE0CFAC98FFF}"/>
    <cellStyle name="Input 2 2 2 9" xfId="4546" xr:uid="{D027F296-A320-4B45-9091-C9F085098ECD}"/>
    <cellStyle name="Input 2 2 3" xfId="1207" xr:uid="{00000000-0005-0000-0000-000084000000}"/>
    <cellStyle name="Input 2 2 3 2" xfId="1734" xr:uid="{38A2075D-D07F-47D5-BE9F-1496CCDAC106}"/>
    <cellStyle name="Input 2 2 3 2 2" xfId="4613" xr:uid="{D5ADB7F2-815A-452D-8FBC-39B7C8F60695}"/>
    <cellStyle name="Input 2 2 3 3" xfId="3454" xr:uid="{51F001BE-1242-4123-AA20-A81E4C110B07}"/>
    <cellStyle name="Input 2 2 3 3 2" xfId="6353" xr:uid="{AF8349C9-D604-4C53-A66E-B7180D05D42D}"/>
    <cellStyle name="Input 2 2 3 4" xfId="3231" xr:uid="{A4B9EFB0-FFA8-49FC-898F-F8128A522311}"/>
    <cellStyle name="Input 2 2 3 4 2" xfId="6130" xr:uid="{9136B906-18CF-4D29-9F5A-7BC86AC95009}"/>
    <cellStyle name="Input 2 2 3 5" xfId="3199" xr:uid="{CBFBA570-FA5D-40AE-BB3F-D4F6A4090876}"/>
    <cellStyle name="Input 2 2 3 5 2" xfId="6098" xr:uid="{F399A056-DD30-48BC-9219-B878541226DC}"/>
    <cellStyle name="Input 2 2 3 6" xfId="3642" xr:uid="{19A75308-02F5-47A5-B7C4-B469D9AB1B4E}"/>
    <cellStyle name="Input 2 2 3 6 2" xfId="6541" xr:uid="{57510C45-1F9D-4AA8-B90C-0D43474333C6}"/>
    <cellStyle name="Input 2 2 3 7" xfId="3654" xr:uid="{6CC057DA-E7B6-4112-BB11-622A8D68015A}"/>
    <cellStyle name="Input 2 2 3 7 2" xfId="6553" xr:uid="{AD1A01CE-1591-428A-B4A2-22B7439600FD}"/>
    <cellStyle name="Input 2 2 3 8" xfId="5336" xr:uid="{D9AE1444-A594-48EF-8D38-ABDD357F3124}"/>
    <cellStyle name="Input 2 2 3 9" xfId="2445" xr:uid="{A202F9D1-1A0A-439A-9F76-7A97B6351E78}"/>
    <cellStyle name="Input 2 2 4" xfId="1350" xr:uid="{00000000-0005-0000-0000-000085000000}"/>
    <cellStyle name="Input 2 2 4 2" xfId="3215" xr:uid="{7C55B49E-280E-46F7-8573-5E0D098490E6}"/>
    <cellStyle name="Input 2 2 4 2 2" xfId="6114" xr:uid="{AECBA17E-CF85-4405-A175-7461D2B54715}"/>
    <cellStyle name="Input 2 2 4 3" xfId="3646" xr:uid="{A310668F-8086-46B7-A1C9-2E6199CCA256}"/>
    <cellStyle name="Input 2 2 4 3 2" xfId="6545" xr:uid="{E6E79C9D-E878-402C-9733-33E45463DEB4}"/>
    <cellStyle name="Input 2 2 4 4" xfId="3330" xr:uid="{2DB6B814-FFEC-4734-AD3B-2C48783DB2F1}"/>
    <cellStyle name="Input 2 2 4 4 2" xfId="6229" xr:uid="{E65DF5A5-B51A-4E1B-B355-FD3F79C8CB2E}"/>
    <cellStyle name="Input 2 2 4 5" xfId="3596" xr:uid="{69BA97F4-03DF-47E3-807A-9EE22965039F}"/>
    <cellStyle name="Input 2 2 4 5 2" xfId="6495" xr:uid="{44CC7C4E-C86C-45E2-8159-D637E3CADEA1}"/>
    <cellStyle name="Input 2 2 4 6" xfId="3742" xr:uid="{7941E949-8FDC-453A-8B90-52AC287E6350}"/>
    <cellStyle name="Input 2 2 4 6 2" xfId="6641" xr:uid="{AD792296-EA7B-484B-AF44-5DA92284ACC2}"/>
    <cellStyle name="Input 2 2 4 7" xfId="2017" xr:uid="{807CAA2C-2552-46E0-B805-5CF7F20CAF4C}"/>
    <cellStyle name="Input 2 2 4 7 2" xfId="4899" xr:uid="{25652349-BC4F-4DC8-B4EC-09F88B993681}"/>
    <cellStyle name="Input 2 2 4 8" xfId="5399" xr:uid="{FB0510FB-29AE-4EBB-998C-52A04F35CCFC}"/>
    <cellStyle name="Input 2 2 4 9" xfId="2506" xr:uid="{620F4D8C-4CE0-47C1-BB64-5F6395FB6F3D}"/>
    <cellStyle name="Input 2 2 5" xfId="1100" xr:uid="{00000000-0005-0000-0000-000086000000}"/>
    <cellStyle name="Input 2 2 5 2" xfId="2064" xr:uid="{26222470-62E3-4DC2-91E3-B266B19C7131}"/>
    <cellStyle name="Input 2 2 5 2 2" xfId="4946" xr:uid="{5CA69687-3562-4594-AA18-16DF0A59B0B8}"/>
    <cellStyle name="Input 2 2 5 3" xfId="3782" xr:uid="{9CD8AF4D-9B50-446D-A2C2-D07E93A9E3DB}"/>
    <cellStyle name="Input 2 2 5 3 2" xfId="6681" xr:uid="{411CC8F4-F9AB-495C-8305-57415AC9C7EC}"/>
    <cellStyle name="Input 2 2 5 4" xfId="3886" xr:uid="{086B257F-9A8A-4EEF-9A3D-6B75CDD8DF5A}"/>
    <cellStyle name="Input 2 2 5 4 2" xfId="6785" xr:uid="{C0D91C3E-80AF-4D32-B023-B596EED10307}"/>
    <cellStyle name="Input 2 2 5 5" xfId="4009" xr:uid="{5F52116B-5FBB-4866-83FC-7FBDAC6D1B55}"/>
    <cellStyle name="Input 2 2 5 5 2" xfId="6908" xr:uid="{4353FCBC-2808-467C-A4B0-D4D420092C60}"/>
    <cellStyle name="Input 2 2 5 6" xfId="3618" xr:uid="{75258EAE-A561-4143-A08F-522F0D3B235C}"/>
    <cellStyle name="Input 2 2 5 6 2" xfId="6517" xr:uid="{B0D5E92D-C1D7-4A4A-B1E9-7763CA8F9096}"/>
    <cellStyle name="Input 2 2 5 7" xfId="4158" xr:uid="{C80FDF66-5913-457B-AD1D-F173DCA92B6C}"/>
    <cellStyle name="Input 2 2 5 7 2" xfId="7057" xr:uid="{ABFFE21D-A018-4ACB-84BA-43918EBB6DDB}"/>
    <cellStyle name="Input 2 2 5 8" xfId="5967" xr:uid="{E7130BE1-0FAE-455B-9987-B90DB2E25CF4}"/>
    <cellStyle name="Input 2 2 5 9" xfId="3073" xr:uid="{AAB0204C-EDD4-4218-9182-B2A4995B7D87}"/>
    <cellStyle name="Input 2 2 6" xfId="1337" xr:uid="{00000000-0005-0000-0000-000087000000}"/>
    <cellStyle name="Input 2 2 6 2" xfId="3588" xr:uid="{32A0DD45-229B-4D60-8CF4-0576A1DED953}"/>
    <cellStyle name="Input 2 2 6 2 2" xfId="6487" xr:uid="{BA1A8B08-257F-45FD-9629-F6F7480A4155}"/>
    <cellStyle name="Input 2 2 6 3" xfId="3155" xr:uid="{0E32F2DD-3064-46D5-A4F4-50697EE36C9E}"/>
    <cellStyle name="Input 2 2 6 3 2" xfId="6054" xr:uid="{A1FD6608-B90D-4A86-B8A4-11450BF8F90B}"/>
    <cellStyle name="Input 2 2 6 4" xfId="3191" xr:uid="{D4FD594F-7AA6-41BC-89B2-E32EE8D137C4}"/>
    <cellStyle name="Input 2 2 6 4 2" xfId="6090" xr:uid="{52417201-7455-47AE-8C82-1D33DE493D3D}"/>
    <cellStyle name="Input 2 2 6 5" xfId="3353" xr:uid="{4F3A86C4-CDB9-4277-8D97-CA1D8D3CE7DC}"/>
    <cellStyle name="Input 2 2 6 5 2" xfId="6252" xr:uid="{AA2231D8-A084-4A84-A3C2-39E81B2235CE}"/>
    <cellStyle name="Input 2 2 6 6" xfId="3164" xr:uid="{4CC4A32C-65F5-4E66-8C89-DD91C8FBDCA7}"/>
    <cellStyle name="Input 2 2 6 6 2" xfId="6063" xr:uid="{4D431C14-064A-4B23-A879-C6B7620A9EE2}"/>
    <cellStyle name="Input 2 2 6 7" xfId="3985" xr:uid="{1408B4E6-0069-4681-A0DF-53019F8BC952}"/>
    <cellStyle name="Input 2 2 6 7 2" xfId="6884" xr:uid="{D3FE1CF5-B781-4995-82D5-748D9EE34AB6}"/>
    <cellStyle name="Input 2 2 6 8" xfId="5196" xr:uid="{36AE46CA-42AD-440F-BDDC-C40F67C25618}"/>
    <cellStyle name="Input 2 2 6 9" xfId="2311" xr:uid="{9BDE275B-4413-47D8-81AC-4064F5D21E19}"/>
    <cellStyle name="Input 2 2 7" xfId="1943" xr:uid="{A013C5E5-BA7A-42D7-A662-106E854A138C}"/>
    <cellStyle name="Input 2 2 7 2" xfId="4825" xr:uid="{1681ECFF-065D-48E3-AEFE-EA096A484633}"/>
    <cellStyle name="Input 2 2 8" xfId="1736" xr:uid="{8EB8B1B7-9A2D-4EDA-BA37-5547E5369A6C}"/>
    <cellStyle name="Input 2 2 8 2" xfId="4615" xr:uid="{D34F94AF-9B57-4E43-A8DA-DE5251BA8321}"/>
    <cellStyle name="Input 2 2 9" xfId="3240" xr:uid="{C0923236-436A-4A9D-8190-7945722C3169}"/>
    <cellStyle name="Input 2 2 9 2" xfId="6139" xr:uid="{6958658C-B162-4712-BD3B-A4154D9C7F59}"/>
    <cellStyle name="Input 2 3" xfId="413" xr:uid="{00000000-0005-0000-0000-000088000000}"/>
    <cellStyle name="Input 2 4" xfId="2313" xr:uid="{A49BE119-1477-40D5-9E23-A22AD1716DBC}"/>
    <cellStyle name="Input 2 4 2" xfId="3648" xr:uid="{6BDF53FF-22AA-447E-A208-26ED72D1818E}"/>
    <cellStyle name="Input 2 4 2 2" xfId="6547" xr:uid="{6B9C2540-AFE0-4295-AC38-AECFB88DC904}"/>
    <cellStyle name="Input 2 4 3" xfId="3674" xr:uid="{7476D532-C783-495C-B48F-518C87C096E2}"/>
    <cellStyle name="Input 2 4 3 2" xfId="6573" xr:uid="{980B738D-CF75-4D90-BC84-67262B06ED79}"/>
    <cellStyle name="Input 2 4 4" xfId="3733" xr:uid="{A1020445-E579-4297-B848-865E08AE1545}"/>
    <cellStyle name="Input 2 4 4 2" xfId="6632" xr:uid="{407503CA-5781-40AD-AF98-D2481A3A19DB}"/>
    <cellStyle name="Input 2 4 5" xfId="3976" xr:uid="{051CDC3F-32E8-432D-A6E4-D9A8630345BF}"/>
    <cellStyle name="Input 2 4 5 2" xfId="6875" xr:uid="{FDCDC101-0220-44A3-961C-19BF95540548}"/>
    <cellStyle name="Input 2 4 6" xfId="4072" xr:uid="{DAA42219-FB9E-47A3-9180-BF8E3B333D2C}"/>
    <cellStyle name="Input 2 4 6 2" xfId="6971" xr:uid="{08BFB47E-BEB4-4301-A5D7-79B937699FB4}"/>
    <cellStyle name="Input 2 4 7" xfId="3587" xr:uid="{0EA8B330-8482-406E-A900-4484B1B82984}"/>
    <cellStyle name="Input 2 4 7 2" xfId="6486" xr:uid="{A343EFCF-4A5E-4580-9CA4-45260EC708E1}"/>
    <cellStyle name="Input 2 4 8" xfId="5198" xr:uid="{5B8095F4-A4D6-471A-B275-E03946813794}"/>
    <cellStyle name="Input 2 5" xfId="1778" xr:uid="{F23FEFCC-F6D6-4F0E-A324-A7892B191E73}"/>
    <cellStyle name="Input 2 5 2" xfId="4658" xr:uid="{C5472F0A-81D4-46F2-81DF-F345B44A5526}"/>
    <cellStyle name="Input 2 6" xfId="4226" xr:uid="{C2A2AD8C-30DC-49D9-A287-ADA422D6D4DB}"/>
    <cellStyle name="Input 3" xfId="98" xr:uid="{00000000-0005-0000-0000-000089000000}"/>
    <cellStyle name="Input 3 2" xfId="267" xr:uid="{00000000-0005-0000-0000-00008A000000}"/>
    <cellStyle name="Input 3 2 10" xfId="3607" xr:uid="{5E7480D2-5C60-4DDA-93C9-B7BDA7A12DBF}"/>
    <cellStyle name="Input 3 2 10 2" xfId="6506" xr:uid="{2A294BA9-C95B-41D9-BC57-0F313CA3B20C}"/>
    <cellStyle name="Input 3 2 11" xfId="3144" xr:uid="{641C53CC-CE05-4CEE-94BB-5FBD22F3A9CC}"/>
    <cellStyle name="Input 3 2 11 2" xfId="6043" xr:uid="{600677F5-B6F3-44CF-B4FD-A37C40723B18}"/>
    <cellStyle name="Input 3 2 12" xfId="4325" xr:uid="{8C426D5F-52D9-4944-A88A-8E461CF7E43E}"/>
    <cellStyle name="Input 3 2 13" xfId="1452" xr:uid="{EAF51B2D-4008-490C-BFE2-8CCBBA367515}"/>
    <cellStyle name="Input 3 2 2" xfId="664" xr:uid="{00000000-0005-0000-0000-00008B000000}"/>
    <cellStyle name="Input 3 2 2 10" xfId="1640" xr:uid="{3CE999A6-CCCB-4DB7-B162-E17D0579C2F8}"/>
    <cellStyle name="Input 3 2 2 2" xfId="2624" xr:uid="{D57B9092-B3D4-4BCF-9E3E-DECB10A5DEBC}"/>
    <cellStyle name="Input 3 2 2 2 2" xfId="3305" xr:uid="{31805B85-6EA2-422D-AA27-BC577C032026}"/>
    <cellStyle name="Input 3 2 2 2 2 2" xfId="6204" xr:uid="{66D7EDC4-64B0-4B1A-A7BF-B1CE41A7AD09}"/>
    <cellStyle name="Input 3 2 2 2 3" xfId="3341" xr:uid="{DA9E2105-3147-4707-89C7-C6A024E5E061}"/>
    <cellStyle name="Input 3 2 2 2 3 2" xfId="6240" xr:uid="{EC977ACD-27FF-4953-AC0D-570B01F0F2A6}"/>
    <cellStyle name="Input 3 2 2 2 4" xfId="3666" xr:uid="{5BB94243-DE5B-4841-8983-A7CFA8A8CE28}"/>
    <cellStyle name="Input 3 2 2 2 4 2" xfId="6565" xr:uid="{048C853F-A1A0-4353-A503-EDC14803F2F0}"/>
    <cellStyle name="Input 3 2 2 2 5" xfId="3840" xr:uid="{A341C78B-0F54-4486-8DF2-86F963C528B5}"/>
    <cellStyle name="Input 3 2 2 2 5 2" xfId="6739" xr:uid="{0AB7B3CB-DAF1-411B-BF6A-ED233C95BE28}"/>
    <cellStyle name="Input 3 2 2 2 6" xfId="3397" xr:uid="{1B4E6D48-A030-4FCB-8CDC-8E36A0A4ED1A}"/>
    <cellStyle name="Input 3 2 2 2 6 2" xfId="6296" xr:uid="{ED4FD5DE-2FC8-45B0-AE9E-6A79D37DBA00}"/>
    <cellStyle name="Input 3 2 2 2 7" xfId="3143" xr:uid="{5EA786F9-7B03-4077-9DBB-20998E7F4A54}"/>
    <cellStyle name="Input 3 2 2 2 7 2" xfId="6042" xr:uid="{F50BAA60-3E58-48B6-8ED5-87BE6CE9D4D5}"/>
    <cellStyle name="Input 3 2 2 2 8" xfId="5520" xr:uid="{4C23536C-096C-4AD4-B6F9-AA94F96BCD33}"/>
    <cellStyle name="Input 3 2 2 3" xfId="3088" xr:uid="{50F2752A-710B-4E4C-B1E1-EC328626335B}"/>
    <cellStyle name="Input 3 2 2 3 2" xfId="3688" xr:uid="{1F32CB36-7190-4AE1-BA0A-EF3CE786FE9E}"/>
    <cellStyle name="Input 3 2 2 3 2 2" xfId="6587" xr:uid="{F4D34454-52EE-4061-AF9D-E558E6ABDE5E}"/>
    <cellStyle name="Input 3 2 2 3 3" xfId="3798" xr:uid="{3105719B-6412-4CD9-99E1-5C0AA44C55BE}"/>
    <cellStyle name="Input 3 2 2 3 3 2" xfId="6697" xr:uid="{55A11B38-FD00-449E-8968-6BC7E97A6F47}"/>
    <cellStyle name="Input 3 2 2 3 4" xfId="3902" xr:uid="{71FB8EAB-42B0-4DC7-8AE4-25E87F8B2243}"/>
    <cellStyle name="Input 3 2 2 3 4 2" xfId="6801" xr:uid="{49E2CFA4-D51E-4AAD-A35F-AEDBD660A81A}"/>
    <cellStyle name="Input 3 2 2 3 5" xfId="4025" xr:uid="{41D307EA-BF9A-4AC1-A8FB-2F4DFA8D8C64}"/>
    <cellStyle name="Input 3 2 2 3 5 2" xfId="6924" xr:uid="{3D5E101A-2443-49E3-B339-2BC3D2A14ADB}"/>
    <cellStyle name="Input 3 2 2 3 6" xfId="3236" xr:uid="{28E982BF-50FD-4E10-9D7A-12C743A285EB}"/>
    <cellStyle name="Input 3 2 2 3 6 2" xfId="6135" xr:uid="{1BC41601-E41D-4ADB-9932-9E0ECD97D80F}"/>
    <cellStyle name="Input 3 2 2 3 7" xfId="4174" xr:uid="{B5A261DF-3DEE-4B0B-AF23-B97072C0BF12}"/>
    <cellStyle name="Input 3 2 2 3 7 2" xfId="7073" xr:uid="{4B5393CD-7ABE-453F-ACEE-6BFCD8AEF4C5}"/>
    <cellStyle name="Input 3 2 2 3 8" xfId="5983" xr:uid="{782648EF-B287-4585-A995-E89DF53B1C3C}"/>
    <cellStyle name="Input 3 2 2 4" xfId="3079" xr:uid="{2FE10AB0-6C1E-4BD6-A84F-848515A17CF6}"/>
    <cellStyle name="Input 3 2 2 4 2" xfId="3679" xr:uid="{ED8815F1-DD3B-41B2-8D5B-7F840A2E6104}"/>
    <cellStyle name="Input 3 2 2 4 2 2" xfId="6578" xr:uid="{ED6E2F3C-2F67-4564-A3C2-9ADFB2C45376}"/>
    <cellStyle name="Input 3 2 2 4 3" xfId="3789" xr:uid="{EDB67C22-3F88-455B-BEC7-217E2A3FA105}"/>
    <cellStyle name="Input 3 2 2 4 3 2" xfId="6688" xr:uid="{2E5F3E06-45B6-4C25-82F0-8FA8E946D864}"/>
    <cellStyle name="Input 3 2 2 4 4" xfId="3893" xr:uid="{1042CDD0-48AA-4BD6-978B-19B8573AAEA4}"/>
    <cellStyle name="Input 3 2 2 4 4 2" xfId="6792" xr:uid="{81781265-F4A6-49F7-AB7E-D0E102231138}"/>
    <cellStyle name="Input 3 2 2 4 5" xfId="4016" xr:uid="{818C4043-0656-40CF-931B-EBABF84BB91C}"/>
    <cellStyle name="Input 3 2 2 4 5 2" xfId="6915" xr:uid="{844EBBD0-E60B-437F-B8B9-650795874B8E}"/>
    <cellStyle name="Input 3 2 2 4 6" xfId="3479" xr:uid="{41F32CAD-E677-4049-B0F9-A2747C167E77}"/>
    <cellStyle name="Input 3 2 2 4 6 2" xfId="6378" xr:uid="{18091388-6120-4376-9CAA-3EA5A0B6FAD5}"/>
    <cellStyle name="Input 3 2 2 4 7" xfId="4165" xr:uid="{0CCB41AD-9AD0-4A4A-8CF5-53D80024FB35}"/>
    <cellStyle name="Input 3 2 2 4 7 2" xfId="7064" xr:uid="{1CCAAA80-8FA5-4CAE-805B-CF497C6D842F}"/>
    <cellStyle name="Input 3 2 2 4 8" xfId="5974" xr:uid="{D6EC9CA5-D9F4-4D80-A83E-89C79C9ACEE7}"/>
    <cellStyle name="Input 3 2 2 5" xfId="2205" xr:uid="{AB71D073-1768-4F9E-AC00-410BB45591CC}"/>
    <cellStyle name="Input 3 2 2 5 2" xfId="5087" xr:uid="{A88295D5-FE5D-43EA-A568-75DA8E939533}"/>
    <cellStyle name="Input 3 2 2 6" xfId="3262" xr:uid="{48438511-BD02-4E1E-9123-D3928F611A66}"/>
    <cellStyle name="Input 3 2 2 6 2" xfId="6161" xr:uid="{16A99AF1-8708-4FF2-8ACF-C8C022DF78E6}"/>
    <cellStyle name="Input 3 2 2 7" xfId="3345" xr:uid="{8F54E2C4-7C5A-45B4-B82E-8102BE98F9E3}"/>
    <cellStyle name="Input 3 2 2 7 2" xfId="6244" xr:uid="{4B00D7CF-5ED6-4385-89DE-AC3F3C5B9E21}"/>
    <cellStyle name="Input 3 2 2 8" xfId="1793" xr:uid="{FFF6EE44-1C7C-43E0-A338-980CB9F4DB2E}"/>
    <cellStyle name="Input 3 2 2 8 2" xfId="4674" xr:uid="{A47AA1DD-6CDB-448F-85BA-CB0B3F9B874C}"/>
    <cellStyle name="Input 3 2 2 9" xfId="4517" xr:uid="{CCCE2EEC-06C0-4785-9069-19868C76B756}"/>
    <cellStyle name="Input 3 2 3" xfId="1297" xr:uid="{00000000-0005-0000-0000-00008C000000}"/>
    <cellStyle name="Input 3 2 3 2" xfId="1780" xr:uid="{A37DF65C-E760-4BCB-AF07-0609A427F438}"/>
    <cellStyle name="Input 3 2 3 2 2" xfId="4661" xr:uid="{98B6BC04-E3DF-4A3D-9ED2-B563D92BB7E3}"/>
    <cellStyle name="Input 3 2 3 3" xfId="3452" xr:uid="{126BAB60-921C-441E-B61F-9961767BC1B9}"/>
    <cellStyle name="Input 3 2 3 3 2" xfId="6351" xr:uid="{CC809051-2492-4C96-81D2-86851D2D78F1}"/>
    <cellStyle name="Input 3 2 3 4" xfId="3731" xr:uid="{33BA79C7-6472-4C9D-B318-C3EECF9F5295}"/>
    <cellStyle name="Input 3 2 3 4 2" xfId="6630" xr:uid="{23DB7131-D459-4454-B408-8965348A4995}"/>
    <cellStyle name="Input 3 2 3 5" xfId="3235" xr:uid="{43734797-9A27-458B-AA70-147B1C976991}"/>
    <cellStyle name="Input 3 2 3 5 2" xfId="6134" xr:uid="{3CC4C63E-FE6E-4569-ACE2-FB84CF245864}"/>
    <cellStyle name="Input 3 2 3 6" xfId="3420" xr:uid="{1B32C6F6-7E68-4000-80AA-255145413EAC}"/>
    <cellStyle name="Input 3 2 3 6 2" xfId="6319" xr:uid="{32A46F19-F6C0-4A04-8DE4-8C62B363BC0E}"/>
    <cellStyle name="Input 3 2 3 7" xfId="3837" xr:uid="{CF94612D-A1A8-4642-8462-6C7CE64DECD2}"/>
    <cellStyle name="Input 3 2 3 7 2" xfId="6736" xr:uid="{60A82323-D5DF-48F4-A02E-6E362ECA3EB9}"/>
    <cellStyle name="Input 3 2 3 8" xfId="5307" xr:uid="{30B1D4B3-C485-4B5D-A2AF-FD5CBEB1C243}"/>
    <cellStyle name="Input 3 2 3 9" xfId="2417" xr:uid="{945E06CB-A605-43A8-BDB9-09E0DB12C8F4}"/>
    <cellStyle name="Input 3 2 4" xfId="1339" xr:uid="{00000000-0005-0000-0000-00008D000000}"/>
    <cellStyle name="Input 3 2 4 2" xfId="1775" xr:uid="{3C2E9F77-5DBB-440D-9C2B-AE5E1597CD5C}"/>
    <cellStyle name="Input 3 2 4 2 2" xfId="4655" xr:uid="{A7F47358-1E61-4C44-9C4A-9394DC78E1AF}"/>
    <cellStyle name="Input 3 2 4 3" xfId="3644" xr:uid="{0306CEE4-6D15-4A36-807C-A6F89F635A9D}"/>
    <cellStyle name="Input 3 2 4 3 2" xfId="6543" xr:uid="{4705A513-B990-4A6D-97D1-07A5F148FE2D}"/>
    <cellStyle name="Input 3 2 4 4" xfId="1786" xr:uid="{3766CB20-C69E-459B-B2DF-A150032B77DB}"/>
    <cellStyle name="Input 3 2 4 4 2" xfId="4667" xr:uid="{9C800BE8-FA4A-4D93-9B64-BFB93315F10B}"/>
    <cellStyle name="Input 3 2 4 5" xfId="3744" xr:uid="{2F38599A-00AA-4D85-8091-CD40726E4B0C}"/>
    <cellStyle name="Input 3 2 4 5 2" xfId="6643" xr:uid="{10855F93-BB41-45C9-98DC-ADFD5EB10C9A}"/>
    <cellStyle name="Input 3 2 4 6" xfId="2009" xr:uid="{7B06ECDD-0A5F-429F-8570-3BAE2DFA0A72}"/>
    <cellStyle name="Input 3 2 4 6 2" xfId="4891" xr:uid="{D618ED09-2198-46DF-BEBD-FF2025AA7FA9}"/>
    <cellStyle name="Input 3 2 4 7" xfId="3963" xr:uid="{6FC4E46F-0FDA-4DFE-A9DB-5A0941BD1264}"/>
    <cellStyle name="Input 3 2 4 7 2" xfId="6862" xr:uid="{EA15EB9F-92A4-4AD1-AF22-46478CCB4A96}"/>
    <cellStyle name="Input 3 2 4 8" xfId="5240" xr:uid="{E86DD540-AC18-488B-A7A5-9B4BEC1C3A10}"/>
    <cellStyle name="Input 3 2 4 9" xfId="2352" xr:uid="{9017EF20-3BEE-48B1-91A1-B5CC747C57A5}"/>
    <cellStyle name="Input 3 2 5" xfId="1354" xr:uid="{00000000-0005-0000-0000-00008E000000}"/>
    <cellStyle name="Input 3 2 5 2" xfId="3716" xr:uid="{E81FDEB1-9C13-4D29-A3E6-AF6A8980D7A6}"/>
    <cellStyle name="Input 3 2 5 2 2" xfId="6615" xr:uid="{9EE79100-07E8-48AC-9D10-96BAD2BEB42A}"/>
    <cellStyle name="Input 3 2 5 3" xfId="3826" xr:uid="{7E3EA964-DE17-4D8A-9980-8F84F63E9501}"/>
    <cellStyle name="Input 3 2 5 3 2" xfId="6725" xr:uid="{262CFE88-3E5B-4140-B70C-A3E4CDC674DF}"/>
    <cellStyle name="Input 3 2 5 4" xfId="3930" xr:uid="{A5EA9928-8A7C-477F-B2B9-C68C86E2F0FF}"/>
    <cellStyle name="Input 3 2 5 4 2" xfId="6829" xr:uid="{0519E616-DCBB-46D4-B3DC-BC4C6CDA779F}"/>
    <cellStyle name="Input 3 2 5 5" xfId="4053" xr:uid="{6794A377-C65D-4442-97B3-9D3D1E58D86E}"/>
    <cellStyle name="Input 3 2 5 5 2" xfId="6952" xr:uid="{107B6305-FA98-452C-A42E-35A985C1130F}"/>
    <cellStyle name="Input 3 2 5 6" xfId="4125" xr:uid="{F24786AD-D08E-478E-9CCF-9C13F5204D27}"/>
    <cellStyle name="Input 3 2 5 6 2" xfId="7024" xr:uid="{352D154C-92D0-4CCD-B969-4D3DF2809A1E}"/>
    <cellStyle name="Input 3 2 5 7" xfId="4202" xr:uid="{FC0D5E38-D5EB-4035-AA3F-38B184FE1B4A}"/>
    <cellStyle name="Input 3 2 5 7 2" xfId="7101" xr:uid="{27520DC9-2646-46D6-B355-0347123EE966}"/>
    <cellStyle name="Input 3 2 5 8" xfId="6011" xr:uid="{26703FBF-43F1-4950-B22A-E363E4AFF5EB}"/>
    <cellStyle name="Input 3 2 5 9" xfId="3113" xr:uid="{A20C0FDF-FF90-48E2-A2EA-0632F1D92CB2}"/>
    <cellStyle name="Input 3 2 6" xfId="1114" xr:uid="{00000000-0005-0000-0000-00008F000000}"/>
    <cellStyle name="Input 3 2 6 2" xfId="3337" xr:uid="{8CBA5B16-0CC3-4418-AACA-1F5777B30BF2}"/>
    <cellStyle name="Input 3 2 6 2 2" xfId="6236" xr:uid="{B1EFFE77-7AE1-4C6D-B947-1B81C7640C01}"/>
    <cellStyle name="Input 3 2 6 3" xfId="3232" xr:uid="{F8AFF9A7-8C19-48F3-8DD8-E6D7C1545695}"/>
    <cellStyle name="Input 3 2 6 3 2" xfId="6131" xr:uid="{1EB2C330-D45E-4D25-BFBC-5BB2D25C1B21}"/>
    <cellStyle name="Input 3 2 6 4" xfId="3147" xr:uid="{0CF2512B-9582-42F8-9287-1215B51C7E0A}"/>
    <cellStyle name="Input 3 2 6 4 2" xfId="6046" xr:uid="{B0DBE959-9F12-478D-9A9F-4108C9A1D203}"/>
    <cellStyle name="Input 3 2 6 5" xfId="1756" xr:uid="{A5C23653-BD7C-4BA4-9003-11E15B9F4621}"/>
    <cellStyle name="Input 3 2 6 5 2" xfId="4636" xr:uid="{337A6598-2809-429F-83CE-E508CB5BE813}"/>
    <cellStyle name="Input 3 2 6 6" xfId="3219" xr:uid="{1FA1D165-1E77-4F9D-BBE7-768A8D6D505F}"/>
    <cellStyle name="Input 3 2 6 6 2" xfId="6118" xr:uid="{36038B47-2DE6-4895-BDE7-FEA20B839A61}"/>
    <cellStyle name="Input 3 2 6 7" xfId="1782" xr:uid="{FBF9DCC6-A01D-4FA6-94B2-3220DB8738CC}"/>
    <cellStyle name="Input 3 2 6 7 2" xfId="4663" xr:uid="{5AE575C4-AC8B-4F26-A162-AAC20ECB5D4B}"/>
    <cellStyle name="Input 3 2 6 8" xfId="5408" xr:uid="{5B4532A7-AB74-4421-A5C1-DD4262313235}"/>
    <cellStyle name="Input 3 2 6 9" xfId="2514" xr:uid="{49B7AEFA-5544-417D-BE6F-FD2FEE97A43A}"/>
    <cellStyle name="Input 3 2 7" xfId="1914" xr:uid="{A9EAA6DC-3F0F-49BD-BEDC-29B0E26557B2}"/>
    <cellStyle name="Input 3 2 7 2" xfId="4796" xr:uid="{344711CD-FCFD-43CA-A4E5-D497F4A8156B}"/>
    <cellStyle name="Input 3 2 8" xfId="2030" xr:uid="{DED5E63F-D8F7-4295-A54E-ED39911719E3}"/>
    <cellStyle name="Input 3 2 8 2" xfId="4912" xr:uid="{0E6A71EC-70D4-4E60-9EC8-B0812ACFD345}"/>
    <cellStyle name="Input 3 2 9" xfId="3494" xr:uid="{372ED112-E8BB-4F5B-868C-F39F0C02FEDC}"/>
    <cellStyle name="Input 3 2 9 2" xfId="6393" xr:uid="{D9FDF82A-977F-44DE-BA21-1E86D9EC0B7C}"/>
    <cellStyle name="Input 3 3" xfId="1112" xr:uid="{00000000-0005-0000-0000-000090000000}"/>
    <cellStyle name="Input 3 3 10" xfId="5616" xr:uid="{6AF0AABF-0D76-4ECB-8632-7EB127F59C60}"/>
    <cellStyle name="Input 3 3 11" xfId="2724" xr:uid="{CCAF6587-C4B8-4077-A9C2-C8BAC47F33C3}"/>
    <cellStyle name="Input 3 3 2" xfId="3101" xr:uid="{D56C04FC-D7F0-4DD2-AD4B-7FC231A5F394}"/>
    <cellStyle name="Input 3 3 2 2" xfId="3701" xr:uid="{05A87531-8590-4DD9-A33E-0D89CD9E49B2}"/>
    <cellStyle name="Input 3 3 2 2 2" xfId="6600" xr:uid="{4A8D8FB4-92AF-4A02-8AA8-A2DBAFB76AB3}"/>
    <cellStyle name="Input 3 3 2 3" xfId="3811" xr:uid="{C4DCAD01-1322-4221-BC08-BD93326185C1}"/>
    <cellStyle name="Input 3 3 2 3 2" xfId="6710" xr:uid="{E69F142E-01AD-4A88-80F1-B4EA42922EE7}"/>
    <cellStyle name="Input 3 3 2 4" xfId="3915" xr:uid="{7DC10259-1B76-4849-8802-9EC4513FC548}"/>
    <cellStyle name="Input 3 3 2 4 2" xfId="6814" xr:uid="{DD824BF7-CF5D-4F1C-B7E3-8D3AF4F9B330}"/>
    <cellStyle name="Input 3 3 2 5" xfId="4038" xr:uid="{B5A18E02-0B76-4F72-B9D0-A346EAF4B2FF}"/>
    <cellStyle name="Input 3 3 2 5 2" xfId="6937" xr:uid="{38F93E24-4D8A-42E8-AF54-59FAB3FAE6E2}"/>
    <cellStyle name="Input 3 3 2 6" xfId="4110" xr:uid="{25CB0923-7493-4BF4-B012-B146624A8D9F}"/>
    <cellStyle name="Input 3 3 2 6 2" xfId="7009" xr:uid="{E4C022F7-06C4-4627-8374-FF24B550E132}"/>
    <cellStyle name="Input 3 3 2 7" xfId="4187" xr:uid="{485E4732-1525-498F-AAA4-36108E35F9E2}"/>
    <cellStyle name="Input 3 3 2 7 2" xfId="7086" xr:uid="{2615CC1F-85BD-42FD-902D-510D6B64C9C5}"/>
    <cellStyle name="Input 3 3 2 8" xfId="5996" xr:uid="{21D935D9-D754-452D-A53D-1B27F32B4858}"/>
    <cellStyle name="Input 3 3 3" xfId="3078" xr:uid="{D12A2B42-EAF1-480B-A3C2-7DC05F7EAC24}"/>
    <cellStyle name="Input 3 3 3 2" xfId="3678" xr:uid="{16F97DDB-988A-4EA0-AD9F-2B620E8F21B2}"/>
    <cellStyle name="Input 3 3 3 2 2" xfId="6577" xr:uid="{EBA84C4A-AD33-46A0-A4F2-5332396F6495}"/>
    <cellStyle name="Input 3 3 3 3" xfId="3788" xr:uid="{962D11C3-0E7D-445C-A037-484D4C9EDDA1}"/>
    <cellStyle name="Input 3 3 3 3 2" xfId="6687" xr:uid="{0D2EDFBE-937E-4AC9-A954-58D778EAD89D}"/>
    <cellStyle name="Input 3 3 3 4" xfId="3892" xr:uid="{1530BDD3-3F43-43FF-A75B-9878502A7317}"/>
    <cellStyle name="Input 3 3 3 4 2" xfId="6791" xr:uid="{39EB49B4-74AA-403C-87D2-4611665549BB}"/>
    <cellStyle name="Input 3 3 3 5" xfId="4015" xr:uid="{3EB9535C-4C88-444C-96AA-998A7D61CDC6}"/>
    <cellStyle name="Input 3 3 3 5 2" xfId="6914" xr:uid="{2B570145-C236-48BE-86B2-EF6FDE8C8089}"/>
    <cellStyle name="Input 3 3 3 6" xfId="1825" xr:uid="{FE31314A-AFBE-4524-9E60-5ABA9B7B72F6}"/>
    <cellStyle name="Input 3 3 3 6 2" xfId="4706" xr:uid="{CFC68324-67DC-4A5F-A52C-016C25CB4D23}"/>
    <cellStyle name="Input 3 3 3 7" xfId="4164" xr:uid="{67A61606-C0A9-437C-9565-B6A863FBE8D5}"/>
    <cellStyle name="Input 3 3 3 7 2" xfId="7063" xr:uid="{5C07826E-919E-4F46-95E9-3DA99AF733F1}"/>
    <cellStyle name="Input 3 3 3 8" xfId="5973" xr:uid="{EA46733C-03CF-475F-B46F-9843AE23BB8D}"/>
    <cellStyle name="Input 3 3 4" xfId="3308" xr:uid="{7EB3E981-F808-4B0D-A1B9-B8D729CF2DB0}"/>
    <cellStyle name="Input 3 3 4 2" xfId="6207" xr:uid="{3289B44A-2476-4ED4-B51E-9AEA5A4E0832}"/>
    <cellStyle name="Input 3 3 5" xfId="3319" xr:uid="{C0CF95F7-2EB5-46EE-B5FD-25D294FB46FB}"/>
    <cellStyle name="Input 3 3 5 2" xfId="6218" xr:uid="{071A80CE-0DA7-460B-BFF1-7F96B237924B}"/>
    <cellStyle name="Input 3 3 6" xfId="3326" xr:uid="{DA98A0FF-5FF7-4A85-866E-60053546F97D}"/>
    <cellStyle name="Input 3 3 6 2" xfId="6225" xr:uid="{58BDAFAF-9820-4010-A42F-6626189C21F9}"/>
    <cellStyle name="Input 3 3 7" xfId="4001" xr:uid="{FA2BE251-F4B6-4384-BF1C-993AD424E8E2}"/>
    <cellStyle name="Input 3 3 7 2" xfId="6900" xr:uid="{9583BF81-5ABF-47C0-8E82-CA132524708F}"/>
    <cellStyle name="Input 3 3 8" xfId="3842" xr:uid="{86C47B3A-92B7-49CF-9D4C-9B33C2FD4D97}"/>
    <cellStyle name="Input 3 3 8 2" xfId="6741" xr:uid="{4FC49458-84BE-429C-944F-F1F2AD46FB19}"/>
    <cellStyle name="Input 3 3 9" xfId="3365" xr:uid="{880FF247-CBF7-4E77-90A2-910A04BFD9AA}"/>
    <cellStyle name="Input 3 3 9 2" xfId="6264" xr:uid="{EC728D6A-D37B-44C3-B60B-C503BFC9E70E}"/>
    <cellStyle name="Input 3 4" xfId="1116" xr:uid="{00000000-0005-0000-0000-000091000000}"/>
    <cellStyle name="Input 3 4 2" xfId="3501" xr:uid="{7A388B17-737E-4B7C-8142-EA683C9CC9C6}"/>
    <cellStyle name="Input 3 4 2 2" xfId="6400" xr:uid="{5AA2E2E6-50E4-41A2-B66A-176FE4B5AEFA}"/>
    <cellStyle name="Input 3 4 3" xfId="3512" xr:uid="{46F56BB1-63FE-428C-827D-F6E2C99BAAB8}"/>
    <cellStyle name="Input 3 4 3 2" xfId="6411" xr:uid="{D314E5A3-84FB-4C20-93AD-4B76174F4589}"/>
    <cellStyle name="Input 3 4 4" xfId="3368" xr:uid="{B955DA03-4597-4F20-875C-BB5B3016676D}"/>
    <cellStyle name="Input 3 4 4 2" xfId="6267" xr:uid="{08D9F688-067E-4AA7-BCB6-03EBC1649BAF}"/>
    <cellStyle name="Input 3 4 5" xfId="3405" xr:uid="{3291B5EA-BAD3-45A0-9CBA-0C28AD78238B}"/>
    <cellStyle name="Input 3 4 5 2" xfId="6304" xr:uid="{BDC78752-09FF-4F05-937F-CF1900272F1A}"/>
    <cellStyle name="Input 3 4 6" xfId="3567" xr:uid="{8FDB4429-E2CF-4699-8948-96E89FD1DCF6}"/>
    <cellStyle name="Input 3 4 6 2" xfId="6466" xr:uid="{CCB7059F-A954-4A02-93AC-A7DE7397AEFF}"/>
    <cellStyle name="Input 3 4 7" xfId="2041" xr:uid="{42ABF070-70F4-4ABB-A247-F3EC7FD71AF5}"/>
    <cellStyle name="Input 3 4 7 2" xfId="4923" xr:uid="{F3381D5E-41EF-4850-9E4C-86412CEE38E1}"/>
    <cellStyle name="Input 3 4 8" xfId="5197" xr:uid="{9262770D-C2C5-40C5-81DF-22AAD16F0AAF}"/>
    <cellStyle name="Input 3 4 9" xfId="2312" xr:uid="{C75B5241-64E7-48E0-954F-0A158183C750}"/>
    <cellStyle name="Input 3 5" xfId="1348" xr:uid="{00000000-0005-0000-0000-000092000000}"/>
    <cellStyle name="Input 3 5 2" xfId="4657" xr:uid="{56664E86-035E-4299-8929-5940EF7FD1DF}"/>
    <cellStyle name="Input 3 5 3" xfId="1777" xr:uid="{B748A515-D482-4DCE-A9C6-825EEFCF10C9}"/>
    <cellStyle name="Input 3 6" xfId="1345" xr:uid="{00000000-0005-0000-0000-000093000000}"/>
    <cellStyle name="Input 3 6 2" xfId="6033" xr:uid="{1622CCB3-2132-4E3B-AAC8-1623C45BC5E5}"/>
    <cellStyle name="Input 3 6 3" xfId="3134" xr:uid="{65E79FD9-A04F-40C7-BA9A-63751843507C}"/>
    <cellStyle name="Input 3 7" xfId="758" xr:uid="{00000000-0005-0000-0000-000094000000}"/>
    <cellStyle name="Input 3 7 2" xfId="4225" xr:uid="{9114C27E-8898-43A7-89E7-E56DE011B54D}"/>
    <cellStyle name="Input 4" xfId="412" xr:uid="{00000000-0005-0000-0000-000095000000}"/>
    <cellStyle name="Input 5" xfId="2300" xr:uid="{B6FDEF42-A9CB-4105-8A1B-289B2847C968}"/>
    <cellStyle name="Input 5 2" xfId="3380" xr:uid="{744A9A7C-9786-47E8-A50D-4061EBE138D2}"/>
    <cellStyle name="Input 5 2 2" xfId="6279" xr:uid="{4B4E534C-4ECA-4BFA-B6F6-07C6C8E0A436}"/>
    <cellStyle name="Input 5 3" xfId="3133" xr:uid="{209BC641-44A6-4139-ABE6-CDD97A2D43FE}"/>
    <cellStyle name="Input 5 3 2" xfId="6032" xr:uid="{2BFC768E-FC78-458D-BE1B-54C6E0536252}"/>
    <cellStyle name="Input 5 4" xfId="3759" xr:uid="{5757CCC0-95E4-45EF-9033-8C3232D1176C}"/>
    <cellStyle name="Input 5 4 2" xfId="6658" xr:uid="{BD9A53AF-EE71-4286-8E84-0436F4830CB7}"/>
    <cellStyle name="Input 5 5" xfId="1787" xr:uid="{C2073C44-C128-4B6B-9FB9-6B8BF44B9A05}"/>
    <cellStyle name="Input 5 5 2" xfId="4668" xr:uid="{5D6A358B-9D70-4546-847B-CF8CF554F2AD}"/>
    <cellStyle name="Input 5 6" xfId="3251" xr:uid="{B62BDFB8-5B79-4000-B07F-33920FC66970}"/>
    <cellStyle name="Input 5 6 2" xfId="6150" xr:uid="{F6E45772-4E23-4B55-A77B-26A11F732A10}"/>
    <cellStyle name="Input 5 7" xfId="3473" xr:uid="{868A47FB-0F9F-46C8-BCFA-E8FD9728CF2C}"/>
    <cellStyle name="Input 5 7 2" xfId="6372" xr:uid="{1214DAA2-29B1-4797-9875-5AC9660DA010}"/>
    <cellStyle name="Input 5 8" xfId="5183" xr:uid="{73E3B8F2-F58C-47DE-824E-833022956965}"/>
    <cellStyle name="Input 6" xfId="1747" xr:uid="{54A5A422-AF64-4178-90A3-21BB8EFA28AE}"/>
    <cellStyle name="Input 6 2" xfId="4626" xr:uid="{67A9D45E-EF37-4D00-BBBA-5FF1831C9AFB}"/>
    <cellStyle name="Input 7" xfId="4215" xr:uid="{A929FC28-2536-4A24-8228-2F9E3935A424}"/>
    <cellStyle name="Izhod 2" xfId="103" xr:uid="{00000000-0005-0000-0000-000096000000}"/>
    <cellStyle name="Izhod 2 10" xfId="3516" xr:uid="{75980C58-CE35-490E-8895-90988E832672}"/>
    <cellStyle name="Izhod 2 10 2" xfId="6415" xr:uid="{3B0440AB-8804-4F45-AD3B-824BCE2D0F7D}"/>
    <cellStyle name="Izhod 2 10 2 2" xfId="11930" xr:uid="{DA602726-BD74-4E8B-BCC8-B7559A943449}"/>
    <cellStyle name="Izhod 2 10 3" xfId="10166" xr:uid="{E6FDC9D8-A4A8-4B9D-8564-A60EC8385C44}"/>
    <cellStyle name="Izhod 2 11" xfId="3495" xr:uid="{60E257A6-24D7-4215-8194-61332A942115}"/>
    <cellStyle name="Izhod 2 11 2" xfId="6394" xr:uid="{C35F6494-8F22-4F35-82A4-166AB8FB8E2D}"/>
    <cellStyle name="Izhod 2 11 2 2" xfId="11925" xr:uid="{89FE4879-81B9-48F9-9E98-17D102D56171}"/>
    <cellStyle name="Izhod 2 11 3" xfId="10161" xr:uid="{A17D3E7C-C74B-4370-9E1C-5F6E37E4F879}"/>
    <cellStyle name="Izhod 2 12" xfId="3475" xr:uid="{CD141CED-130D-40B6-8FF0-1ED5E7487FFF}"/>
    <cellStyle name="Izhod 2 12 2" xfId="6374" xr:uid="{AFCD5BFF-AB3A-48F6-8F97-493C19837F1C}"/>
    <cellStyle name="Izhod 2 12 2 2" xfId="11920" xr:uid="{1F6C30D5-A7EA-41BB-B993-13B509976EF0}"/>
    <cellStyle name="Izhod 2 12 3" xfId="10156" xr:uid="{5FE881BC-3209-4FE9-9305-FCCA6D5E48B2}"/>
    <cellStyle name="Izhod 2 13" xfId="4227" xr:uid="{F016F3A5-377B-4DC4-891A-517CD1C04F81}"/>
    <cellStyle name="Izhod 2 13 2" xfId="10383" xr:uid="{023EA228-FACF-40AA-98BB-0EBF4EA68B02}"/>
    <cellStyle name="Izhod 2 2" xfId="260" xr:uid="{00000000-0005-0000-0000-000097000000}"/>
    <cellStyle name="Izhod 2 2 10" xfId="3594" xr:uid="{5535FB2B-AC40-472B-84E7-D41B81DE8EF9}"/>
    <cellStyle name="Izhod 2 2 10 2" xfId="6493" xr:uid="{23BDCDE5-AEB5-4BA3-AF21-0ADFC22A40AA}"/>
    <cellStyle name="Izhod 2 2 10 2 2" xfId="11952" xr:uid="{7254523A-DA05-44FB-88E5-78DA362E1178}"/>
    <cellStyle name="Izhod 2 2 10 3" xfId="10188" xr:uid="{B07C62F7-C348-49D9-9EA6-433CC50BB8DB}"/>
    <cellStyle name="Izhod 2 2 11" xfId="3315" xr:uid="{6EA55D2A-FCF2-4E0F-A60E-96C0C84C3227}"/>
    <cellStyle name="Izhod 2 2 11 2" xfId="6214" xr:uid="{D37E4E0E-1574-4E80-A700-AC4FBF284BB1}"/>
    <cellStyle name="Izhod 2 2 11 2 2" xfId="11874" xr:uid="{3B0D52A5-36A9-48D3-91A4-007F027D98FB}"/>
    <cellStyle name="Izhod 2 2 11 3" xfId="10110" xr:uid="{1B7A9D26-DC82-44FE-A2E5-604DC538403D}"/>
    <cellStyle name="Izhod 2 2 12" xfId="4318" xr:uid="{6544BAB4-AE46-4DE9-A3A5-8F23A6505F16}"/>
    <cellStyle name="Izhod 2 2 12 2" xfId="10466" xr:uid="{BF62C70C-95CC-42B2-836D-200EFFB1B2AB}"/>
    <cellStyle name="Izhod 2 2 13" xfId="1445" xr:uid="{6A487AD6-0807-4028-97E5-FDDBBCDEA363}"/>
    <cellStyle name="Izhod 2 2 2" xfId="657" xr:uid="{00000000-0005-0000-0000-000098000000}"/>
    <cellStyle name="Izhod 2 2 2 10" xfId="4510" xr:uid="{77B40AB9-B279-48F5-9ED9-B1BC9B14C2DB}"/>
    <cellStyle name="Izhod 2 2 2 10 2" xfId="10639" xr:uid="{7D4A18F1-B6E0-4955-90AB-4E7CF1AA3311}"/>
    <cellStyle name="Izhod 2 2 2 11" xfId="7370" xr:uid="{011438F9-1ACA-45BE-83FB-7B08A5CD2545}"/>
    <cellStyle name="Izhod 2 2 2 12" xfId="15910" xr:uid="{BCFE7F06-CF5C-4515-A4F9-BE770FF1A905}"/>
    <cellStyle name="Izhod 2 2 2 2" xfId="2617" xr:uid="{22794ECA-AC5D-4003-B2FA-31429B379230}"/>
    <cellStyle name="Izhod 2 2 2 2 10" xfId="9629" xr:uid="{01C8D3F6-3294-479E-8D13-568BD4A810E8}"/>
    <cellStyle name="Izhod 2 2 2 2 2" xfId="3622" xr:uid="{AC61DFC3-E0F3-4294-ACF3-8F9FE6364A54}"/>
    <cellStyle name="Izhod 2 2 2 2 2 2" xfId="6521" xr:uid="{CFEEB714-A9B2-457A-A646-A45745EFD67B}"/>
    <cellStyle name="Izhod 2 2 2 2 2 2 2" xfId="11959" xr:uid="{0929547C-1542-4F75-B796-24901CE2D66C}"/>
    <cellStyle name="Izhod 2 2 2 2 2 3" xfId="10195" xr:uid="{339483CF-418C-409E-B18D-9FCAB079D03F}"/>
    <cellStyle name="Izhod 2 2 2 2 3" xfId="3349" xr:uid="{3D343FC2-012E-4E24-85DE-1FBF7AF57130}"/>
    <cellStyle name="Izhod 2 2 2 2 3 2" xfId="6248" xr:uid="{308452B1-049A-4750-9737-0C2A51F8D6A9}"/>
    <cellStyle name="Izhod 2 2 2 2 3 2 2" xfId="11886" xr:uid="{59187CCC-3153-424F-8ED6-C3184058D75C}"/>
    <cellStyle name="Izhod 2 2 2 2 3 3" xfId="10122" xr:uid="{8E8CC469-E22F-47AA-AE3F-0AC0ADE84AEB}"/>
    <cellStyle name="Izhod 2 2 2 2 4" xfId="1774" xr:uid="{DC403378-59EE-4693-8749-553E10B0F3D8}"/>
    <cellStyle name="Izhod 2 2 2 2 4 2" xfId="4654" xr:uid="{DE4ED738-50AD-478B-BA8C-F2636724F93A}"/>
    <cellStyle name="Izhod 2 2 2 2 4 2 2" xfId="10739" xr:uid="{2B9E489A-671F-4F96-9CEF-55412DE0BD3A}"/>
    <cellStyle name="Izhod 2 2 2 2 4 3" xfId="8998" xr:uid="{FA8B205E-2708-489F-84F8-0064E5BDA5C0}"/>
    <cellStyle name="Izhod 2 2 2 2 5" xfId="3954" xr:uid="{0F14C842-8228-47A9-A963-0DBC26005BA0}"/>
    <cellStyle name="Izhod 2 2 2 2 5 2" xfId="6853" xr:uid="{092FB52F-3C40-4D0B-B634-BACB03D7491B}"/>
    <cellStyle name="Izhod 2 2 2 2 5 2 2" xfId="12047" xr:uid="{7CE32A72-45EC-4093-9CEB-FD7CAF8C5B16}"/>
    <cellStyle name="Izhod 2 2 2 2 5 3" xfId="10283" xr:uid="{23B58B5D-D3BC-4A91-B2C2-3054966725F4}"/>
    <cellStyle name="Izhod 2 2 2 2 6" xfId="3981" xr:uid="{F64353A9-5347-4969-B2E1-6E095CCEE1E8}"/>
    <cellStyle name="Izhod 2 2 2 2 6 2" xfId="6880" xr:uid="{74F52837-8E9C-488C-94E2-126ADAFAC142}"/>
    <cellStyle name="Izhod 2 2 2 2 6 2 2" xfId="12059" xr:uid="{26D8E9BA-3A1F-463C-8970-199DD0C98165}"/>
    <cellStyle name="Izhod 2 2 2 2 6 3" xfId="10295" xr:uid="{AF9D524A-FFCA-49C7-AB94-67372D04628D}"/>
    <cellStyle name="Izhod 2 2 2 2 7" xfId="4078" xr:uid="{C6253F85-F72C-4CFE-B09D-9B54FA14F68D}"/>
    <cellStyle name="Izhod 2 2 2 2 7 2" xfId="6977" xr:uid="{3D759725-AD7A-4279-87EE-16B1A53BFF2F}"/>
    <cellStyle name="Izhod 2 2 2 2 7 2 2" xfId="12095" xr:uid="{FE112542-9C90-4A0A-A182-2FAF618C11EC}"/>
    <cellStyle name="Izhod 2 2 2 2 7 3" xfId="10331" xr:uid="{6A346B80-A5FA-46FD-91FA-ACE0DEE6C5F7}"/>
    <cellStyle name="Izhod 2 2 2 2 8" xfId="3167" xr:uid="{79740E4E-5785-4FEF-9209-C85015D8492C}"/>
    <cellStyle name="Izhod 2 2 2 2 8 2" xfId="6066" xr:uid="{06959069-0266-4561-8FD2-BD738FFD02A8}"/>
    <cellStyle name="Izhod 2 2 2 2 8 2 2" xfId="11839" xr:uid="{FE216334-0A91-4383-A78B-110B09ADD079}"/>
    <cellStyle name="Izhod 2 2 2 2 8 3" xfId="10075" xr:uid="{0564F919-27BC-465B-ADFB-687E820556A6}"/>
    <cellStyle name="Izhod 2 2 2 2 9" xfId="5513" xr:uid="{33CD433D-7A25-4927-BB3A-E20BD0829210}"/>
    <cellStyle name="Izhod 2 2 2 2 9 2" xfId="11386" xr:uid="{9BE1ED91-219E-4F5F-B967-C5489478878D}"/>
    <cellStyle name="Izhod 2 2 2 3" xfId="3082" xr:uid="{26D3D67A-CA7E-41E1-AA6B-10869B4A0687}"/>
    <cellStyle name="Izhod 2 2 2 3 10" xfId="10054" xr:uid="{F2A3DC42-CA66-43A6-A90A-CED006100FF8}"/>
    <cellStyle name="Izhod 2 2 2 3 2" xfId="3682" xr:uid="{CAF7F9D8-432A-4B0E-A777-C29264D74382}"/>
    <cellStyle name="Izhod 2 2 2 3 2 2" xfId="6581" xr:uid="{36349411-8EB4-4395-97BF-D03AC29CD4D8}"/>
    <cellStyle name="Izhod 2 2 2 3 2 2 2" xfId="11977" xr:uid="{FFC04C92-1980-42E2-B8AE-A09985535F7E}"/>
    <cellStyle name="Izhod 2 2 2 3 2 3" xfId="10213" xr:uid="{EA93131E-710F-4153-9044-7E871A6B8F07}"/>
    <cellStyle name="Izhod 2 2 2 3 3" xfId="3792" xr:uid="{DC457937-9C1E-4392-B429-FBE9F3E654E6}"/>
    <cellStyle name="Izhod 2 2 2 3 3 2" xfId="6691" xr:uid="{926A38E7-29E2-4D38-8765-13E0380032ED}"/>
    <cellStyle name="Izhod 2 2 2 3 3 2 2" xfId="12004" xr:uid="{695A0A2F-F5DD-4078-8204-8377CD8E979B}"/>
    <cellStyle name="Izhod 2 2 2 3 3 3" xfId="10240" xr:uid="{F5C87FC1-AF02-4950-9B0B-25010D86173B}"/>
    <cellStyle name="Izhod 2 2 2 3 4" xfId="3896" xr:uid="{DA849176-2E4A-40A2-9F1F-03F194C68B72}"/>
    <cellStyle name="Izhod 2 2 2 3 4 2" xfId="6795" xr:uid="{32644500-E08A-4905-BE2B-6ACB278E6B8B}"/>
    <cellStyle name="Izhod 2 2 2 3 4 2 2" xfId="12032" xr:uid="{AD71570E-8A44-4975-8974-A7E72FD6190D}"/>
    <cellStyle name="Izhod 2 2 2 3 4 3" xfId="10268" xr:uid="{44563846-CBDD-4B88-ACD8-812F08A05B12}"/>
    <cellStyle name="Izhod 2 2 2 3 5" xfId="4019" xr:uid="{FBA1E79F-CD84-46E8-89E7-1FF40742582A}"/>
    <cellStyle name="Izhod 2 2 2 3 5 2" xfId="6918" xr:uid="{DBA9CF2E-1F09-4CFD-B066-6A3B9F30A56D}"/>
    <cellStyle name="Izhod 2 2 2 3 5 2 2" xfId="12078" xr:uid="{F02C9233-B92C-42D8-92BA-FE44787A13B6}"/>
    <cellStyle name="Izhod 2 2 2 3 5 3" xfId="10314" xr:uid="{DE4A24FF-A499-41A1-84D2-7EC6B26F1897}"/>
    <cellStyle name="Izhod 2 2 2 3 6" xfId="4092" xr:uid="{E13211FF-18F3-4698-8A45-25F269B65CD9}"/>
    <cellStyle name="Izhod 2 2 2 3 6 2" xfId="6991" xr:uid="{9962F4C5-20D2-4EDC-AD05-CE207E3B30CF}"/>
    <cellStyle name="Izhod 2 2 2 3 6 2 2" xfId="12102" xr:uid="{E9F7808C-050D-4D3A-97E0-83F35400F1A7}"/>
    <cellStyle name="Izhod 2 2 2 3 6 3" xfId="10338" xr:uid="{7B9C7D48-5FA2-4917-B02C-B00C299532CA}"/>
    <cellStyle name="Izhod 2 2 2 3 7" xfId="1811" xr:uid="{049F165C-D53D-47C7-9F2D-3102EAA72683}"/>
    <cellStyle name="Izhod 2 2 2 3 7 2" xfId="4692" xr:uid="{BC06F178-2525-4B82-8DDF-DB37DE51DA4A}"/>
    <cellStyle name="Izhod 2 2 2 3 7 2 2" xfId="10748" xr:uid="{5D8368B9-C13D-409E-9F13-114F5F9A5D58}"/>
    <cellStyle name="Izhod 2 2 2 3 7 3" xfId="9006" xr:uid="{39074D30-AA6D-46BD-8396-E83F9B6754BF}"/>
    <cellStyle name="Izhod 2 2 2 3 8" xfId="4168" xr:uid="{484C49ED-D362-4DB4-9C9F-DB644D3BA0B1}"/>
    <cellStyle name="Izhod 2 2 2 3 8 2" xfId="7067" xr:uid="{BFA87684-6808-4B0B-ABF6-F18897F08E0B}"/>
    <cellStyle name="Izhod 2 2 2 3 8 2 2" xfId="12128" xr:uid="{312ACAF9-5E97-4196-9297-4E38FDF515A1}"/>
    <cellStyle name="Izhod 2 2 2 3 8 3" xfId="10364" xr:uid="{6FE71154-B87E-4BED-82CA-35E92C2F1E3F}"/>
    <cellStyle name="Izhod 2 2 2 3 9" xfId="5977" xr:uid="{7C58C067-515C-466D-8322-A88050A2CBB6}"/>
    <cellStyle name="Izhod 2 2 2 3 9 2" xfId="11814" xr:uid="{9B397D82-7F84-429C-9F6A-D4102B194C2D}"/>
    <cellStyle name="Izhod 2 2 2 4" xfId="2503" xr:uid="{0E13AEB8-50D7-4090-BCB1-CC79EAA9FF7E}"/>
    <cellStyle name="Izhod 2 2 2 4 10" xfId="9537" xr:uid="{07C91E40-311F-4093-AF55-0D1FB35F654A}"/>
    <cellStyle name="Izhod 2 2 2 4 2" xfId="3322" xr:uid="{680C2DD0-F35B-41E8-A855-34AD4CEE95F7}"/>
    <cellStyle name="Izhod 2 2 2 4 2 2" xfId="6221" xr:uid="{8C97D3BB-55F6-4B8C-891B-F50E4A440004}"/>
    <cellStyle name="Izhod 2 2 2 4 2 2 2" xfId="11876" xr:uid="{49D5D1EC-5E2B-43B2-97CB-834B352F9F0B}"/>
    <cellStyle name="Izhod 2 2 2 4 2 3" xfId="10112" xr:uid="{5C6F796B-FB74-42EA-91D5-B8CBC4BA3AFF}"/>
    <cellStyle name="Izhod 2 2 2 4 3" xfId="3223" xr:uid="{2CF6E369-843B-4B86-B635-0A16F9050AE5}"/>
    <cellStyle name="Izhod 2 2 2 4 3 2" xfId="6122" xr:uid="{EE76A127-F26C-4388-A1D8-14F3F3AC9260}"/>
    <cellStyle name="Izhod 2 2 2 4 3 2 2" xfId="11850" xr:uid="{407BD334-7FF9-4456-AC4A-B0E559623DB9}"/>
    <cellStyle name="Izhod 2 2 2 4 3 3" xfId="10086" xr:uid="{6E8EAB5C-1DFA-4DAB-8F20-69A3C6F67336}"/>
    <cellStyle name="Izhod 2 2 2 4 4" xfId="3149" xr:uid="{CBC532B1-F67A-4072-AAE0-1CA30D16165D}"/>
    <cellStyle name="Izhod 2 2 2 4 4 2" xfId="6048" xr:uid="{D7ADA23A-BA7D-4341-9FFD-401022251DE5}"/>
    <cellStyle name="Izhod 2 2 2 4 4 2 2" xfId="11831" xr:uid="{B8CC3B56-CAE7-4F2D-9ECE-84D3645B0667}"/>
    <cellStyle name="Izhod 2 2 2 4 4 3" xfId="10067" xr:uid="{9698ED57-62C2-4EE1-B890-6B53D232E7E6}"/>
    <cellStyle name="Izhod 2 2 2 4 5" xfId="3528" xr:uid="{4E6F6698-9ED0-489E-8A5C-5A7790674F2A}"/>
    <cellStyle name="Izhod 2 2 2 4 5 2" xfId="6427" xr:uid="{BFA6F5F7-2046-4A38-BE3B-FA6C1424A5F6}"/>
    <cellStyle name="Izhod 2 2 2 4 5 2 2" xfId="11934" xr:uid="{4F1DFC47-3023-4D07-9326-AB43CFF48408}"/>
    <cellStyle name="Izhod 2 2 2 4 5 3" xfId="10170" xr:uid="{E9EABC2A-DF19-4659-AC14-4B8E4329AE77}"/>
    <cellStyle name="Izhod 2 2 2 4 6" xfId="3386" xr:uid="{57C850DB-2AB9-4334-9CD8-233B04D8977C}"/>
    <cellStyle name="Izhod 2 2 2 4 6 2" xfId="6285" xr:uid="{9AC4F59F-7CEF-4B72-A9C0-5491C8668D96}"/>
    <cellStyle name="Izhod 2 2 2 4 6 2 2" xfId="11895" xr:uid="{032EB0E4-32D0-47D2-8135-812D96361C2B}"/>
    <cellStyle name="Izhod 2 2 2 4 6 3" xfId="10131" xr:uid="{2A2E3BBF-B371-4796-AD63-1EC0740C0B22}"/>
    <cellStyle name="Izhod 2 2 2 4 7" xfId="3992" xr:uid="{7FB2B5EC-5860-4A1E-ACD8-E15739810BCD}"/>
    <cellStyle name="Izhod 2 2 2 4 7 2" xfId="6891" xr:uid="{782175AA-626F-4B69-91D3-BD44C52B3357}"/>
    <cellStyle name="Izhod 2 2 2 4 7 2 2" xfId="12063" xr:uid="{4F0EF061-573E-474A-95CD-EDECBD0B9311}"/>
    <cellStyle name="Izhod 2 2 2 4 7 3" xfId="10299" xr:uid="{C12110B4-F4B5-492E-B58C-AAC49C9DB6E6}"/>
    <cellStyle name="Izhod 2 2 2 4 8" xfId="4096" xr:uid="{65357EFE-8CD3-43D7-82C6-B076BED77AF4}"/>
    <cellStyle name="Izhod 2 2 2 4 8 2" xfId="6995" xr:uid="{086ED21D-93B6-48CE-94D0-D96F39AD4B83}"/>
    <cellStyle name="Izhod 2 2 2 4 8 2 2" xfId="12106" xr:uid="{74103324-6A91-4C68-B111-32DC5C064DCA}"/>
    <cellStyle name="Izhod 2 2 2 4 8 3" xfId="10342" xr:uid="{79C962DE-8C80-465E-861A-411030BAE2A9}"/>
    <cellStyle name="Izhod 2 2 2 4 9" xfId="5395" xr:uid="{7088986E-BAA6-4E69-AFC4-96AE29CE8877}"/>
    <cellStyle name="Izhod 2 2 2 4 9 2" xfId="11290" xr:uid="{1275DE34-01BD-45A0-A8A0-7FA04E36DB47}"/>
    <cellStyle name="Izhod 2 2 2 5" xfId="3118" xr:uid="{4DAB4BED-BA5D-4328-9F1E-57511DE1F573}"/>
    <cellStyle name="Izhod 2 2 2 5 10" xfId="10059" xr:uid="{68B88F79-A2E9-453E-9DEB-4BD356A4665C}"/>
    <cellStyle name="Izhod 2 2 2 5 2" xfId="3722" xr:uid="{D527EAEE-8FF7-43AD-A588-AD02675013B8}"/>
    <cellStyle name="Izhod 2 2 2 5 2 2" xfId="6621" xr:uid="{1F75C22C-C26E-470B-B7AC-B9AE06BD7B0A}"/>
    <cellStyle name="Izhod 2 2 2 5 2 2 2" xfId="11986" xr:uid="{86471D84-08F7-4395-BE3B-63E8D1293285}"/>
    <cellStyle name="Izhod 2 2 2 5 2 3" xfId="10222" xr:uid="{31A7A465-E4A1-4560-BAB6-2A50DF81F5A3}"/>
    <cellStyle name="Izhod 2 2 2 5 3" xfId="3832" xr:uid="{BB3FEF30-B062-40F4-8C20-AA7737DB651E}"/>
    <cellStyle name="Izhod 2 2 2 5 3 2" xfId="6731" xr:uid="{987EEDCE-23CE-4AAA-A240-FE28A4D90FFA}"/>
    <cellStyle name="Izhod 2 2 2 5 3 2 2" xfId="12013" xr:uid="{6F912F6D-95E0-4248-8D78-124765F8ADF2}"/>
    <cellStyle name="Izhod 2 2 2 5 3 3" xfId="10249" xr:uid="{B1C53546-1840-4811-B541-FD612A3B222B}"/>
    <cellStyle name="Izhod 2 2 2 5 4" xfId="3936" xr:uid="{D9FDEE70-E39E-44C9-ABD7-86A56B2279C2}"/>
    <cellStyle name="Izhod 2 2 2 5 4 2" xfId="6835" xr:uid="{5FBECFA3-97D6-462F-B001-4B831BAE8105}"/>
    <cellStyle name="Izhod 2 2 2 5 4 2 2" xfId="12041" xr:uid="{399E8D19-ED97-4085-B6BE-23F2A9766346}"/>
    <cellStyle name="Izhod 2 2 2 5 4 3" xfId="10277" xr:uid="{54C91633-A167-44D3-AB01-12FDE6CC1E91}"/>
    <cellStyle name="Izhod 2 2 2 5 5" xfId="3999" xr:uid="{3EF00AE0-2A6E-452B-8A00-FB4210B1DEEF}"/>
    <cellStyle name="Izhod 2 2 2 5 5 2" xfId="6898" xr:uid="{6217C242-DFD8-4E7B-BB7F-82F657ABA44F}"/>
    <cellStyle name="Izhod 2 2 2 5 5 2 2" xfId="12070" xr:uid="{73EAADC7-358C-4A82-9372-9E5597B1B790}"/>
    <cellStyle name="Izhod 2 2 2 5 5 3" xfId="10306" xr:uid="{0777C546-7C05-4302-A2A8-FB5B53451CE2}"/>
    <cellStyle name="Izhod 2 2 2 5 6" xfId="4059" xr:uid="{5A61C44B-1788-4E6F-A639-171023A362B4}"/>
    <cellStyle name="Izhod 2 2 2 5 6 2" xfId="6958" xr:uid="{F69E6A50-5A5C-45A8-8CF8-2DAB9668F0D0}"/>
    <cellStyle name="Izhod 2 2 2 5 6 2 2" xfId="12087" xr:uid="{52236E10-5A2F-49A8-8542-68A4A7D487F1}"/>
    <cellStyle name="Izhod 2 2 2 5 6 3" xfId="10323" xr:uid="{24880E2C-6272-4FD8-973D-C285EA8FF2B3}"/>
    <cellStyle name="Izhod 2 2 2 5 7" xfId="4131" xr:uid="{CCD73A83-789B-4432-80CC-BFA89FFB02EA}"/>
    <cellStyle name="Izhod 2 2 2 5 7 2" xfId="7030" xr:uid="{27C7516D-3BA3-42DE-9361-A0A9CEEFECB1}"/>
    <cellStyle name="Izhod 2 2 2 5 7 2 2" xfId="12116" xr:uid="{AC574211-6C91-4191-9D18-334C1EE567B7}"/>
    <cellStyle name="Izhod 2 2 2 5 7 3" xfId="10352" xr:uid="{799203E5-0EEF-4154-A90D-FEF83E05D854}"/>
    <cellStyle name="Izhod 2 2 2 5 8" xfId="4208" xr:uid="{3F24C6E7-D9D3-421B-A12F-15473D751F0D}"/>
    <cellStyle name="Izhod 2 2 2 5 8 2" xfId="7107" xr:uid="{3E04033B-8C24-4414-84DE-3EF5F94AD333}"/>
    <cellStyle name="Izhod 2 2 2 5 8 2 2" xfId="12137" xr:uid="{3CA295DB-C131-42D9-AD69-A8CAA37D04C5}"/>
    <cellStyle name="Izhod 2 2 2 5 8 3" xfId="10373" xr:uid="{B154E25F-61E6-4FA7-B717-6BA3AB0AFC8D}"/>
    <cellStyle name="Izhod 2 2 2 5 9" xfId="6017" xr:uid="{AA5E5E91-9676-4FF1-A330-1A4C6F95581D}"/>
    <cellStyle name="Izhod 2 2 2 5 9 2" xfId="11823" xr:uid="{713B750F-5E52-4E6E-BFAD-C96C02CA5A39}"/>
    <cellStyle name="Izhod 2 2 2 6" xfId="2198" xr:uid="{643912AD-442A-4BA9-8539-86D30B14F332}"/>
    <cellStyle name="Izhod 2 2 2 6 2" xfId="5080" xr:uid="{571FB83E-6F5B-42BF-AF4A-76CF771331AE}"/>
    <cellStyle name="Izhod 2 2 2 6 2 2" xfId="11028" xr:uid="{D8578762-9009-415A-BE87-C28A377E3227}"/>
    <cellStyle name="Izhod 2 2 2 6 3" xfId="9285" xr:uid="{F22A2557-1305-4B47-A15C-601858483DF3}"/>
    <cellStyle name="Izhod 2 2 2 7" xfId="3256" xr:uid="{5FC65555-CD06-416D-9B66-9B30C2923E14}"/>
    <cellStyle name="Izhod 2 2 2 7 2" xfId="6155" xr:uid="{364D2A4E-053E-4C3A-880D-8B0768C2B78A}"/>
    <cellStyle name="Izhod 2 2 2 7 2 2" xfId="11862" xr:uid="{F08291F3-D05D-439D-94FE-253D10A649C6}"/>
    <cellStyle name="Izhod 2 2 2 7 3" xfId="10098" xr:uid="{02142C2C-0D77-4F93-945E-B29A41F6A1D6}"/>
    <cellStyle name="Izhod 2 2 2 8" xfId="2014" xr:uid="{3C2D1AD3-C76E-44C6-973C-29BD5FEED89C}"/>
    <cellStyle name="Izhod 2 2 2 8 2" xfId="4896" xr:uid="{09F8DD2D-AEFE-4734-B794-DDE4FD7750E5}"/>
    <cellStyle name="Izhod 2 2 2 8 2 2" xfId="10916" xr:uid="{C17A329F-28B0-46BA-943D-FAAAC639971F}"/>
    <cellStyle name="Izhod 2 2 2 8 3" xfId="9173" xr:uid="{964EE378-FA38-4FD5-8A3C-00DF4E445B7F}"/>
    <cellStyle name="Izhod 2 2 2 9" xfId="3604" xr:uid="{E62C1A70-7BA5-460D-9EFD-41F29DE5C2B9}"/>
    <cellStyle name="Izhod 2 2 2 9 2" xfId="6503" xr:uid="{C4455081-FAE9-47F6-8BFD-E83834F896B5}"/>
    <cellStyle name="Izhod 2 2 2 9 2 2" xfId="11955" xr:uid="{271FC2D9-2BFB-40E6-A23D-263C66F3B718}"/>
    <cellStyle name="Izhod 2 2 2 9 3" xfId="10191" xr:uid="{E9402E1B-AA1C-4985-B8B0-F0A90E52C2A4}"/>
    <cellStyle name="Izhod 2 2 3" xfId="1299" xr:uid="{00000000-0005-0000-0000-000099000000}"/>
    <cellStyle name="Izhod 2 2 3 10" xfId="8631" xr:uid="{0A1DBF6E-6A0A-4E37-B7FF-C21C38E4F92A}"/>
    <cellStyle name="Izhod 2 2 3 2" xfId="3585" xr:uid="{D3EA63A1-9914-4389-9357-7113ED291EE6}"/>
    <cellStyle name="Izhod 2 2 3 2 2" xfId="6484" xr:uid="{B9D6F4D9-4272-41B7-AC29-85EAE8C7CCC8}"/>
    <cellStyle name="Izhod 2 2 3 2 2 2" xfId="11950" xr:uid="{A1C12F0B-2D1F-4030-A7A2-F276EFCC65D1}"/>
    <cellStyle name="Izhod 2 2 3 2 3" xfId="10186" xr:uid="{0D763B5F-89A8-4EE7-AF29-FF67589A9854}"/>
    <cellStyle name="Izhod 2 2 3 3" xfId="1806" xr:uid="{FD630A6A-8C27-4C73-B5D1-60293AD86702}"/>
    <cellStyle name="Izhod 2 2 3 3 2" xfId="4687" xr:uid="{058FA084-7A06-4EB9-B623-0367A1E69FC1}"/>
    <cellStyle name="Izhod 2 2 3 3 2 2" xfId="10745" xr:uid="{24C7A039-9CA6-44FC-B739-6CE587EDA9BD}"/>
    <cellStyle name="Izhod 2 2 3 3 3" xfId="9003" xr:uid="{55E88648-C7E8-45F4-9B21-B19CEA860AB2}"/>
    <cellStyle name="Izhod 2 2 3 4" xfId="3332" xr:uid="{49949F7F-2B66-4C7A-B8D8-48DBF699F39A}"/>
    <cellStyle name="Izhod 2 2 3 4 2" xfId="6231" xr:uid="{CEE91C56-E736-4D01-A319-54ECEDA5679C}"/>
    <cellStyle name="Izhod 2 2 3 4 2 2" xfId="11881" xr:uid="{E7CB9112-1D92-4485-BFB3-063976209D31}"/>
    <cellStyle name="Izhod 2 2 3 4 3" xfId="10117" xr:uid="{B643196B-7F42-4B6C-BF24-AAD58EDBE850}"/>
    <cellStyle name="Izhod 2 2 3 5" xfId="3381" xr:uid="{D0EB2B87-46E0-47F8-9061-2325C67C47A7}"/>
    <cellStyle name="Izhod 2 2 3 5 2" xfId="6280" xr:uid="{19B8BE35-01FB-4AA5-9A74-8C146C2BE870}"/>
    <cellStyle name="Izhod 2 2 3 5 2 2" xfId="11894" xr:uid="{346AE961-B00F-40CB-805F-F8EF4FE5897F}"/>
    <cellStyle name="Izhod 2 2 3 5 3" xfId="10130" xr:uid="{89E4DBD6-E246-42AC-A8A7-CF6E577595EF}"/>
    <cellStyle name="Izhod 2 2 3 6" xfId="3363" xr:uid="{BFAAC707-8F9A-449D-AA1E-928B0782B680}"/>
    <cellStyle name="Izhod 2 2 3 6 2" xfId="6262" xr:uid="{9C7AC50F-CB06-47C8-B8A7-0A42B22F7AF1}"/>
    <cellStyle name="Izhod 2 2 3 6 2 2" xfId="11890" xr:uid="{C7E27042-F326-4C2D-BD9D-38AA87A4DF9A}"/>
    <cellStyle name="Izhod 2 2 3 6 3" xfId="10126" xr:uid="{C1942A1C-77FB-441C-A0F7-C335CB6AAEA6}"/>
    <cellStyle name="Izhod 2 2 3 7" xfId="3372" xr:uid="{ED9C32F9-9528-423F-8471-2EA88D6AD6B3}"/>
    <cellStyle name="Izhod 2 2 3 7 2" xfId="6271" xr:uid="{820F6C12-9F58-4E78-AB5D-0428F1B92F8E}"/>
    <cellStyle name="Izhod 2 2 3 7 2 2" xfId="11892" xr:uid="{31C0D446-B26E-4C02-9595-EBE984D5754B}"/>
    <cellStyle name="Izhod 2 2 3 7 3" xfId="10128" xr:uid="{173864EF-832F-4652-833F-13D92BE99AE9}"/>
    <cellStyle name="Izhod 2 2 3 8" xfId="3469" xr:uid="{A08D3C13-119F-49A0-8857-D3464D18CEC5}"/>
    <cellStyle name="Izhod 2 2 3 8 2" xfId="6368" xr:uid="{329CD3F6-8C1F-4E1B-BD9A-EE8447EC5635}"/>
    <cellStyle name="Izhod 2 2 3 8 2 2" xfId="11917" xr:uid="{598BF5CE-5C59-4BCE-8C3E-C91D75047639}"/>
    <cellStyle name="Izhod 2 2 3 8 3" xfId="10153" xr:uid="{FD68C032-7843-4BCD-831B-5326AEDB3168}"/>
    <cellStyle name="Izhod 2 2 3 9" xfId="5300" xr:uid="{AAD3130A-B73A-4065-834C-BD47583B7285}"/>
    <cellStyle name="Izhod 2 2 3 9 2" xfId="11207" xr:uid="{E29C72A8-2994-4D30-B2C4-3FB144996708}"/>
    <cellStyle name="Izhod 2 2 4" xfId="1312" xr:uid="{00000000-0005-0000-0000-00009A000000}"/>
    <cellStyle name="Izhod 2 2 4 10" xfId="8635" xr:uid="{DEE3AF89-9572-4D33-8871-FF127D4015CB}"/>
    <cellStyle name="Izhod 2 2 4 2" xfId="3234" xr:uid="{B26BD9C8-31B8-4C01-BB97-DB664A34C388}"/>
    <cellStyle name="Izhod 2 2 4 2 2" xfId="6133" xr:uid="{A312746D-30E4-47B0-95FD-7D92A38212C4}"/>
    <cellStyle name="Izhod 2 2 4 2 2 2" xfId="11856" xr:uid="{6A92DD0E-96D6-4169-9742-9C65BF336BEF}"/>
    <cellStyle name="Izhod 2 2 4 2 3" xfId="10092" xr:uid="{DC3CD80E-53BA-4EFB-A174-482969734158}"/>
    <cellStyle name="Izhod 2 2 4 3" xfId="3505" xr:uid="{D79A585F-5415-4002-875D-98731D7A1A1E}"/>
    <cellStyle name="Izhod 2 2 4 3 2" xfId="6404" xr:uid="{7368B68F-9E22-42FF-BA25-6A9FAB17A888}"/>
    <cellStyle name="Izhod 2 2 4 3 2 2" xfId="11929" xr:uid="{7D00FE40-C337-4433-AA95-4DB1DFBE4139}"/>
    <cellStyle name="Izhod 2 2 4 3 3" xfId="10165" xr:uid="{D7465D18-75F9-4223-862C-EB1248FD310B}"/>
    <cellStyle name="Izhod 2 2 4 4" xfId="3554" xr:uid="{D068CEEF-0FC3-4C01-ADB4-AF3313E2B310}"/>
    <cellStyle name="Izhod 2 2 4 4 2" xfId="6453" xr:uid="{9CA82CFA-11C6-4ED0-BDC3-82B3AF0E0F1B}"/>
    <cellStyle name="Izhod 2 2 4 4 2 2" xfId="11940" xr:uid="{64C3A4CB-36DF-4C34-9F8A-D81701F4969F}"/>
    <cellStyle name="Izhod 2 2 4 4 3" xfId="10176" xr:uid="{6CCD40A2-112C-4A3E-B577-366A3127DAE8}"/>
    <cellStyle name="Izhod 2 2 4 5" xfId="3653" xr:uid="{A29CF4F6-DAA1-477A-A0D9-02F75F2C6780}"/>
    <cellStyle name="Izhod 2 2 4 5 2" xfId="6552" xr:uid="{5ECCA951-6E60-4B71-A31E-A083DF13D107}"/>
    <cellStyle name="Izhod 2 2 4 5 2 2" xfId="11969" xr:uid="{5D63297F-FA79-4792-BDAE-5D7084F86122}"/>
    <cellStyle name="Izhod 2 2 4 5 3" xfId="10205" xr:uid="{108C8D0D-2A59-49FE-A57D-7EC1DB10A1EB}"/>
    <cellStyle name="Izhod 2 2 4 6" xfId="2004" xr:uid="{16CAEC38-F1BB-4BE6-92A3-E16496D3C0DC}"/>
    <cellStyle name="Izhod 2 2 4 6 2" xfId="4886" xr:uid="{087766F1-598B-4B96-864B-27AEAC2E79A7}"/>
    <cellStyle name="Izhod 2 2 4 6 2 2" xfId="10913" xr:uid="{5698326B-E798-4CD1-BE50-6A8E28006307}"/>
    <cellStyle name="Izhod 2 2 4 6 3" xfId="9170" xr:uid="{A47B5E67-52B0-407D-A238-4FA708A06838}"/>
    <cellStyle name="Izhod 2 2 4 7" xfId="2072" xr:uid="{F0F8953A-2DD9-4D97-AFB9-57930E85388B}"/>
    <cellStyle name="Izhod 2 2 4 7 2" xfId="4954" xr:uid="{375DF8B0-BABF-4D9E-9591-8CDCED716CE8}"/>
    <cellStyle name="Izhod 2 2 4 7 2 2" xfId="10929" xr:uid="{A4A5CA8F-F9D8-4A07-A1FA-28DECA7DF613}"/>
    <cellStyle name="Izhod 2 2 4 7 3" xfId="9186" xr:uid="{AC6913D9-20E9-436D-8C03-11BD31C5D477}"/>
    <cellStyle name="Izhod 2 2 4 8" xfId="4070" xr:uid="{E64447EE-B9C3-41D5-AC9B-4B1BC4DE22BD}"/>
    <cellStyle name="Izhod 2 2 4 8 2" xfId="6969" xr:uid="{75DA32E3-5165-4D65-9D0B-6203474CA740}"/>
    <cellStyle name="Izhod 2 2 4 8 2 2" xfId="12093" xr:uid="{0B57A809-4713-477C-BD02-AF96D9F9EFC2}"/>
    <cellStyle name="Izhod 2 2 4 8 3" xfId="10329" xr:uid="{B1D0EF40-D523-4B19-A7C8-B6C9E4E4A5E5}"/>
    <cellStyle name="Izhod 2 2 4 9" xfId="5181" xr:uid="{211DB70A-EEFA-4B82-9A35-124B13A22F3B}"/>
    <cellStyle name="Izhod 2 2 4 9 2" xfId="11111" xr:uid="{D8816741-EAEF-4982-B10A-36D9AEE69F21}"/>
    <cellStyle name="Izhod 2 2 5" xfId="1332" xr:uid="{00000000-0005-0000-0000-00009B000000}"/>
    <cellStyle name="Izhod 2 2 5 10" xfId="8641" xr:uid="{C38E8298-90B5-474F-9971-E33540C3E07C}"/>
    <cellStyle name="Izhod 2 2 5 2" xfId="1767" xr:uid="{1E27369D-82C7-436A-B1AE-ACCC2096A33A}"/>
    <cellStyle name="Izhod 2 2 5 2 2" xfId="4647" xr:uid="{376E95F6-3B18-47F4-B036-E174899B41CC}"/>
    <cellStyle name="Izhod 2 2 5 2 2 2" xfId="10736" xr:uid="{7100A942-AAC5-4FEB-88D5-61E18BF09BCC}"/>
    <cellStyle name="Izhod 2 2 5 2 3" xfId="8995" xr:uid="{4D545B0D-E1BE-4CE6-B7B4-FBDCF616AAB9}"/>
    <cellStyle name="Izhod 2 2 5 3" xfId="3783" xr:uid="{B3D8F2E6-930D-4F87-AA16-CFCC23F7F229}"/>
    <cellStyle name="Izhod 2 2 5 3 2" xfId="6682" xr:uid="{813C10DC-4163-4142-9651-A9AEB3BAE1E5}"/>
    <cellStyle name="Izhod 2 2 5 3 2 2" xfId="12000" xr:uid="{0C616239-83E5-42EB-9EE0-A3E99B89E132}"/>
    <cellStyle name="Izhod 2 2 5 3 3" xfId="10236" xr:uid="{8E91EB14-759D-47AC-B28A-9A99E5222085}"/>
    <cellStyle name="Izhod 2 2 5 4" xfId="3887" xr:uid="{DC325C53-1409-4971-8329-ADB5E4678CCC}"/>
    <cellStyle name="Izhod 2 2 5 4 2" xfId="6786" xr:uid="{8A0B8A55-F668-4706-A9D3-F1C15CE5CFC2}"/>
    <cellStyle name="Izhod 2 2 5 4 2 2" xfId="12028" xr:uid="{15EEA15F-37ED-4C2C-85B0-13C6C4D0F09D}"/>
    <cellStyle name="Izhod 2 2 5 4 3" xfId="10264" xr:uid="{E7CBFB52-1E9C-4B91-A7F4-9BC28E00853A}"/>
    <cellStyle name="Izhod 2 2 5 5" xfId="4010" xr:uid="{AE496746-620D-4C26-BAF0-D97D9E690511}"/>
    <cellStyle name="Izhod 2 2 5 5 2" xfId="6909" xr:uid="{2EC7294D-7931-433C-BE47-7DFE631805EF}"/>
    <cellStyle name="Izhod 2 2 5 5 2 2" xfId="12074" xr:uid="{3CFA2378-2E52-4221-B28F-F94FA26B478A}"/>
    <cellStyle name="Izhod 2 2 5 5 3" xfId="10310" xr:uid="{95A25273-43F4-409C-99C2-8B9ACA07210D}"/>
    <cellStyle name="Izhod 2 2 5 6" xfId="4087" xr:uid="{78C12679-9BCC-40C6-8878-70581C3B5ECB}"/>
    <cellStyle name="Izhod 2 2 5 6 2" xfId="6986" xr:uid="{CD9C397E-355C-43CC-B5BC-682C046A71D5}"/>
    <cellStyle name="Izhod 2 2 5 6 2 2" xfId="12099" xr:uid="{4380A303-5111-44D1-B28E-983B3EB8B29B}"/>
    <cellStyle name="Izhod 2 2 5 6 3" xfId="10335" xr:uid="{6C4AD8A8-5302-412F-B5B9-422A6B9D7D0A}"/>
    <cellStyle name="Izhod 2 2 5 7" xfId="3429" xr:uid="{9D0EC3E5-2B45-4352-AD5E-4107A446E94A}"/>
    <cellStyle name="Izhod 2 2 5 7 2" xfId="6328" xr:uid="{7A7D7199-E387-4E22-A617-2B1067F795EA}"/>
    <cellStyle name="Izhod 2 2 5 7 2 2" xfId="11906" xr:uid="{DBCD0FFE-42CE-4C10-9A36-141A5B716DE4}"/>
    <cellStyle name="Izhod 2 2 5 7 3" xfId="10142" xr:uid="{16A47566-9B09-48A9-823C-C191FF7F26EF}"/>
    <cellStyle name="Izhod 2 2 5 8" xfId="4159" xr:uid="{BFEB571F-2716-4D57-A889-A70442EE4D89}"/>
    <cellStyle name="Izhod 2 2 5 8 2" xfId="7058" xr:uid="{DC4F0D1E-77EF-41F1-A10F-D9E54F6A6D20}"/>
    <cellStyle name="Izhod 2 2 5 8 2 2" xfId="12124" xr:uid="{AB4C912B-452F-4C96-8C3B-6A236CAF9E8D}"/>
    <cellStyle name="Izhod 2 2 5 8 3" xfId="10360" xr:uid="{8A464BD4-90A2-413E-9A0E-179CB7DB066E}"/>
    <cellStyle name="Izhod 2 2 5 9" xfId="5968" xr:uid="{0D84D350-9BD6-425D-853D-640B8A7A74B2}"/>
    <cellStyle name="Izhod 2 2 5 9 2" xfId="11810" xr:uid="{F3A75C09-92B0-42AB-B5B7-E02D4CD3F589}"/>
    <cellStyle name="Izhod 2 2 6" xfId="1335" xr:uid="{00000000-0005-0000-0000-00009C000000}"/>
    <cellStyle name="Izhod 2 2 6 10" xfId="8644" xr:uid="{5544416A-D14D-4E9A-81FB-1671E23F538A}"/>
    <cellStyle name="Izhod 2 2 6 2" xfId="3718" xr:uid="{5B7C7DC6-4AD9-4A33-90DA-C08700F611E5}"/>
    <cellStyle name="Izhod 2 2 6 2 2" xfId="6617" xr:uid="{FA19490F-252F-480D-8E46-2378534F3723}"/>
    <cellStyle name="Izhod 2 2 6 2 2 2" xfId="11985" xr:uid="{2D213A90-72C9-4DF2-AD04-FF5291F5FD77}"/>
    <cellStyle name="Izhod 2 2 6 2 3" xfId="10221" xr:uid="{81ECF96B-6FA2-4BBA-9160-573D3CA5B6BC}"/>
    <cellStyle name="Izhod 2 2 6 3" xfId="3828" xr:uid="{FC153992-AE6A-4C2D-8F1F-5CD89B055650}"/>
    <cellStyle name="Izhod 2 2 6 3 2" xfId="6727" xr:uid="{9F4FC0BA-B14E-4AA8-8930-074EDE55C80A}"/>
    <cellStyle name="Izhod 2 2 6 3 2 2" xfId="12012" xr:uid="{D5FE1338-5159-42B3-85BA-33D42037519C}"/>
    <cellStyle name="Izhod 2 2 6 3 3" xfId="10248" xr:uid="{6200887F-492A-4CF0-8496-DBBE7A4AAFD6}"/>
    <cellStyle name="Izhod 2 2 6 4" xfId="3932" xr:uid="{67F9EC23-C899-4A32-AA3C-1F66C882B9ED}"/>
    <cellStyle name="Izhod 2 2 6 4 2" xfId="6831" xr:uid="{26CC4F60-B149-4EFA-BE60-2A1AC7C9ED5E}"/>
    <cellStyle name="Izhod 2 2 6 4 2 2" xfId="12040" xr:uid="{048FC36A-62A1-4085-B893-5B5D41FB18E1}"/>
    <cellStyle name="Izhod 2 2 6 4 3" xfId="10276" xr:uid="{BB068538-35C7-4ED3-B4B6-6AF665D571E9}"/>
    <cellStyle name="Izhod 2 2 6 5" xfId="3998" xr:uid="{F7115CC0-F136-4098-BFDA-070A9CC76AEC}"/>
    <cellStyle name="Izhod 2 2 6 5 2" xfId="6897" xr:uid="{B3D5CA95-BF97-4455-8B3D-19E15F343929}"/>
    <cellStyle name="Izhod 2 2 6 5 2 2" xfId="12069" xr:uid="{3CAF788F-0FC0-45FA-A928-7286FE1CD5BB}"/>
    <cellStyle name="Izhod 2 2 6 5 3" xfId="10305" xr:uid="{49B36686-C0BD-4CA5-9490-DB6EE41E2557}"/>
    <cellStyle name="Izhod 2 2 6 6" xfId="4055" xr:uid="{8ABC7CFB-E723-400F-8285-61C205F26496}"/>
    <cellStyle name="Izhod 2 2 6 6 2" xfId="6954" xr:uid="{224D5994-95B5-4E32-A363-9845D871D38A}"/>
    <cellStyle name="Izhod 2 2 6 6 2 2" xfId="12086" xr:uid="{A66E931A-F5D1-4543-9112-7C0470C9D618}"/>
    <cellStyle name="Izhod 2 2 6 6 3" xfId="10322" xr:uid="{8AD70B05-0005-4D5A-A37C-31803347CDC4}"/>
    <cellStyle name="Izhod 2 2 6 7" xfId="4127" xr:uid="{774372A8-8D7F-43FD-8F0D-8F1542AEE043}"/>
    <cellStyle name="Izhod 2 2 6 7 2" xfId="7026" xr:uid="{4CCF80AB-69D5-4FD5-BD55-105877DF5CB4}"/>
    <cellStyle name="Izhod 2 2 6 7 2 2" xfId="12115" xr:uid="{56340F9C-7D11-4DB1-8B74-B2C370459AD5}"/>
    <cellStyle name="Izhod 2 2 6 7 3" xfId="10351" xr:uid="{F9B8C925-1D1F-477B-B5BA-B79EDF85BCA0}"/>
    <cellStyle name="Izhod 2 2 6 8" xfId="4204" xr:uid="{29B27129-A5EA-4F98-9645-ED4387D907C4}"/>
    <cellStyle name="Izhod 2 2 6 8 2" xfId="7103" xr:uid="{3CEBD197-EC56-4459-81AE-22B11D8A0BBF}"/>
    <cellStyle name="Izhod 2 2 6 8 2 2" xfId="12136" xr:uid="{AC419A7E-53B1-4A71-AA99-62FDB3384F85}"/>
    <cellStyle name="Izhod 2 2 6 8 3" xfId="10372" xr:uid="{840BE4BA-A0AD-4D2E-B641-DF20311D9F04}"/>
    <cellStyle name="Izhod 2 2 6 9" xfId="6013" xr:uid="{4CF0BF44-B5BC-4E55-9625-814B6853E680}"/>
    <cellStyle name="Izhod 2 2 6 9 2" xfId="11822" xr:uid="{7A204276-FA25-48B4-874B-C6331AD1EE44}"/>
    <cellStyle name="Izhod 2 2 7" xfId="1907" xr:uid="{5AD0E31A-8D96-40A7-9AA8-462CD54F5742}"/>
    <cellStyle name="Izhod 2 2 7 2" xfId="4789" xr:uid="{BD8F886D-F8C9-40D9-9F71-8F3756588C04}"/>
    <cellStyle name="Izhod 2 2 7 2 2" xfId="10829" xr:uid="{6514912E-D788-4CAC-99AB-1D39EBD30B43}"/>
    <cellStyle name="Izhod 2 2 7 3" xfId="9086" xr:uid="{2B7C15E1-3567-4C93-9391-3F68CAEE694E}"/>
    <cellStyle name="Izhod 2 2 8" xfId="1805" xr:uid="{82A56808-F245-45D1-BC93-9D9B3A286A1C}"/>
    <cellStyle name="Izhod 2 2 8 2" xfId="4686" xr:uid="{E19F380D-447A-4F72-9D73-DD62ECA2DFE9}"/>
    <cellStyle name="Izhod 2 2 8 2 2" xfId="10744" xr:uid="{B90F9281-8124-422B-9770-58AF07148936}"/>
    <cellStyle name="Izhod 2 2 8 3" xfId="9002" xr:uid="{9899999A-406E-469B-94B7-21E6BFB67DB6}"/>
    <cellStyle name="Izhod 2 2 9" xfId="3550" xr:uid="{6C069A9B-BAE2-4CDA-87E2-39DA22B1D6AC}"/>
    <cellStyle name="Izhod 2 2 9 2" xfId="6449" xr:uid="{11B85B44-09DD-4D29-B613-6A6C4E899507}"/>
    <cellStyle name="Izhod 2 2 9 2 2" xfId="11938" xr:uid="{3AC07F5E-9431-4E2F-93C8-3715D2CF1371}"/>
    <cellStyle name="Izhod 2 2 9 3" xfId="10174" xr:uid="{C4A74A6B-5804-4116-910C-514D9E28D9B2}"/>
    <cellStyle name="Izhod 2 3" xfId="414" xr:uid="{00000000-0005-0000-0000-00009D000000}"/>
    <cellStyle name="Izhod 2 4" xfId="569" xr:uid="{00000000-0005-0000-0000-00009E000000}"/>
    <cellStyle name="Izhod 2 4 10" xfId="4422" xr:uid="{8018645D-00EF-4425-A0B8-6C181DB94DBB}"/>
    <cellStyle name="Izhod 2 4 10 2" xfId="10556" xr:uid="{61D9411F-BAC8-41FA-9D5D-F96E5F903063}"/>
    <cellStyle name="Izhod 2 4 11" xfId="7287" xr:uid="{A490366D-7462-4493-9F5B-56C4909081D4}"/>
    <cellStyle name="Izhod 2 4 12" xfId="15827" xr:uid="{B6EE7AC5-B575-4F51-AFC3-CC3A48959BA6}"/>
    <cellStyle name="Izhod 2 4 2" xfId="2529" xr:uid="{0ECFA1C2-C44B-4B7C-8FCE-5EBBF2AF8EDD}"/>
    <cellStyle name="Izhod 2 4 2 10" xfId="9546" xr:uid="{AA67B4CC-F49F-41B9-A915-F8FE06ABCAB2}"/>
    <cellStyle name="Izhod 2 4 2 2" xfId="3227" xr:uid="{C41826C8-E1B3-432A-A431-A672BE56A961}"/>
    <cellStyle name="Izhod 2 4 2 2 2" xfId="6126" xr:uid="{2E25F01A-5DC4-4FB2-A610-4431DEF623AD}"/>
    <cellStyle name="Izhod 2 4 2 2 2 2" xfId="11853" xr:uid="{D8743307-F118-4939-BD67-24E16418D4F0}"/>
    <cellStyle name="Izhod 2 4 2 2 3" xfId="10089" xr:uid="{DA0DB9B7-4FD5-4919-844E-8FC5CB093250}"/>
    <cellStyle name="Izhod 2 4 2 3" xfId="2066" xr:uid="{52A45E1E-3C3B-47CE-AFD3-23A53CDA7835}"/>
    <cellStyle name="Izhod 2 4 2 3 2" xfId="4948" xr:uid="{0449AAA5-F5F2-4EC0-A4BC-E05D3E60A22A}"/>
    <cellStyle name="Izhod 2 4 2 3 2 2" xfId="10928" xr:uid="{CC9FD0E0-F2D4-4F0C-B6E0-0AE62C1EB6A0}"/>
    <cellStyle name="Izhod 2 4 2 3 3" xfId="9185" xr:uid="{0AAE055C-39B9-47B3-B39B-D4863729BD5F}"/>
    <cellStyle name="Izhod 2 4 2 4" xfId="3591" xr:uid="{EF00B253-C5AA-4205-BB89-0FB95F7BABC9}"/>
    <cellStyle name="Izhod 2 4 2 4 2" xfId="6490" xr:uid="{53D70EBF-E074-4FF3-8A42-4AB329B82039}"/>
    <cellStyle name="Izhod 2 4 2 4 2 2" xfId="11951" xr:uid="{894132E3-2515-4150-A911-138323862EFC}"/>
    <cellStyle name="Izhod 2 4 2 4 3" xfId="10187" xr:uid="{0161CFB4-0948-440B-8B6D-0B64033F2F9E}"/>
    <cellStyle name="Izhod 2 4 2 5" xfId="3151" xr:uid="{E9F625CE-FD4A-48EB-95D3-D7CD0C45799F}"/>
    <cellStyle name="Izhod 2 4 2 5 2" xfId="6050" xr:uid="{80804A40-79E4-4BCD-948A-044D0C121DD0}"/>
    <cellStyle name="Izhod 2 4 2 5 2 2" xfId="11832" xr:uid="{01ACD132-7414-4098-A23F-BF4C7F5B4506}"/>
    <cellStyle name="Izhod 2 4 2 5 3" xfId="10068" xr:uid="{E6BF6EED-2346-47AB-A7A1-6E837133A974}"/>
    <cellStyle name="Izhod 2 4 2 6" xfId="3668" xr:uid="{DA26FA4B-E1D9-42B8-856D-2F57D2186722}"/>
    <cellStyle name="Izhod 2 4 2 6 2" xfId="6567" xr:uid="{846527A4-B060-4AD4-BD30-687EC6BF11B8}"/>
    <cellStyle name="Izhod 2 4 2 6 2 2" xfId="11973" xr:uid="{0A10C6F5-372B-4E13-86BF-9D4C829C7D9A}"/>
    <cellStyle name="Izhod 2 4 2 6 3" xfId="10209" xr:uid="{255513EC-3043-4035-9FAC-55A256883E9D}"/>
    <cellStyle name="Izhod 2 4 2 7" xfId="3169" xr:uid="{0088B500-88AD-4D1B-A2B5-8D7580D23744}"/>
    <cellStyle name="Izhod 2 4 2 7 2" xfId="6068" xr:uid="{1AE76D6F-3A40-41F4-A7B1-C64B5CD7790F}"/>
    <cellStyle name="Izhod 2 4 2 7 2 2" xfId="11841" xr:uid="{F547D6DC-DCCF-42FD-8177-F22A6A665524}"/>
    <cellStyle name="Izhod 2 4 2 7 3" xfId="10077" xr:uid="{E3A364E6-0492-4656-9E7D-95D5159AF754}"/>
    <cellStyle name="Izhod 2 4 2 8" xfId="3564" xr:uid="{0292A743-C5F8-481C-8AA6-2B2EC78DF5FE}"/>
    <cellStyle name="Izhod 2 4 2 8 2" xfId="6463" xr:uid="{04500B69-F1C6-47CD-995F-467D42D8FCAF}"/>
    <cellStyle name="Izhod 2 4 2 8 2 2" xfId="11942" xr:uid="{D810BF76-3CC6-4541-863D-21367B05BAD8}"/>
    <cellStyle name="Izhod 2 4 2 8 3" xfId="10178" xr:uid="{406DAA79-C6A3-4414-A23F-597D17372007}"/>
    <cellStyle name="Izhod 2 4 2 9" xfId="5425" xr:uid="{B3A571D9-5F7A-4BDD-9B70-B1B00D09C883}"/>
    <cellStyle name="Izhod 2 4 2 9 2" xfId="11303" xr:uid="{F6ED9316-FE29-4195-9D9B-305BDEE7E65A}"/>
    <cellStyle name="Izhod 2 4 3" xfId="3068" xr:uid="{5607EAF1-F828-4AC2-8CE1-CEC4B006AD15}"/>
    <cellStyle name="Izhod 2 4 3 10" xfId="10050" xr:uid="{49D68183-1D4C-46FF-B1ED-D7C28D245461}"/>
    <cellStyle name="Izhod 2 4 3 2" xfId="3125" xr:uid="{A772B13A-220D-45BA-8CB0-C5DBD0E93464}"/>
    <cellStyle name="Izhod 2 4 3 2 2" xfId="6024" xr:uid="{6B895021-01E7-48FE-906F-333686E79A67}"/>
    <cellStyle name="Izhod 2 4 3 2 2 2" xfId="11826" xr:uid="{2750917C-9046-45C8-8C47-EF69464A905C}"/>
    <cellStyle name="Izhod 2 4 3 2 3" xfId="10062" xr:uid="{C8E4E498-275C-44D7-8E24-04352C42F175}"/>
    <cellStyle name="Izhod 2 4 3 3" xfId="3777" xr:uid="{16CC0397-B260-4211-9B6C-F571665D285B}"/>
    <cellStyle name="Izhod 2 4 3 3 2" xfId="6676" xr:uid="{E89B69D1-729C-4B61-8BC3-2BDDAAB5DB23}"/>
    <cellStyle name="Izhod 2 4 3 3 2 2" xfId="11999" xr:uid="{7B8D29B1-DFE6-483E-87DB-12BCDE31FECC}"/>
    <cellStyle name="Izhod 2 4 3 3 3" xfId="10235" xr:uid="{BB95C3E0-BCE4-4A54-A0DE-A11587914348}"/>
    <cellStyle name="Izhod 2 4 3 4" xfId="3881" xr:uid="{7EF11B8C-EAF6-4686-9855-5155B1B5D25D}"/>
    <cellStyle name="Izhod 2 4 3 4 2" xfId="6780" xr:uid="{F39A21D7-07A8-4C5F-855F-F17191632D77}"/>
    <cellStyle name="Izhod 2 4 3 4 2 2" xfId="12027" xr:uid="{CD423415-116E-48AE-B5EC-86AFB477EBC0}"/>
    <cellStyle name="Izhod 2 4 3 4 3" xfId="10263" xr:uid="{3512AB76-558E-4EBE-A56A-87B35EC3D9FC}"/>
    <cellStyle name="Izhod 2 4 3 5" xfId="4004" xr:uid="{DB043C79-6991-4B18-A398-1E1111A3BE7E}"/>
    <cellStyle name="Izhod 2 4 3 5 2" xfId="6903" xr:uid="{98188B99-A632-4F97-ADE0-6BCA96642C9D}"/>
    <cellStyle name="Izhod 2 4 3 5 2 2" xfId="12073" xr:uid="{6DF304EC-FDD6-4C9A-838B-8BA34CE85D80}"/>
    <cellStyle name="Izhod 2 4 3 5 3" xfId="10309" xr:uid="{2737A532-C733-418A-A662-9A451A17093A}"/>
    <cellStyle name="Izhod 2 4 3 6" xfId="4085" xr:uid="{CE50A2F2-D6A0-4F67-92E8-C90F0B365415}"/>
    <cellStyle name="Izhod 2 4 3 6 2" xfId="6984" xr:uid="{F690248E-2D6B-4D33-935E-DC927D65806D}"/>
    <cellStyle name="Izhod 2 4 3 6 2 2" xfId="12098" xr:uid="{991140C4-AC8F-4410-8065-52BFBD5037B7}"/>
    <cellStyle name="Izhod 2 4 3 6 3" xfId="10334" xr:uid="{A92A7CF9-B8BC-4568-965E-679DE22F563F}"/>
    <cellStyle name="Izhod 2 4 3 7" xfId="3277" xr:uid="{FBCCB60A-9F5F-4A3C-B455-F13B6013C546}"/>
    <cellStyle name="Izhod 2 4 3 7 2" xfId="6176" xr:uid="{596D00D9-E87F-455C-8769-66BC2FC3F097}"/>
    <cellStyle name="Izhod 2 4 3 7 2 2" xfId="11866" xr:uid="{49E28FF2-EEDA-45CA-9282-84CF9B9B6FB6}"/>
    <cellStyle name="Izhod 2 4 3 7 3" xfId="10102" xr:uid="{FE5284B0-48B9-4664-9010-81345D56B3F3}"/>
    <cellStyle name="Izhod 2 4 3 8" xfId="4153" xr:uid="{5478CC4C-56D7-4E68-A8F2-F20C24AA1104}"/>
    <cellStyle name="Izhod 2 4 3 8 2" xfId="7052" xr:uid="{C0607C93-2740-4196-B86C-F3A235F0BBE4}"/>
    <cellStyle name="Izhod 2 4 3 8 2 2" xfId="12123" xr:uid="{3C9ED8C2-9612-4DAD-B883-96CCED919D36}"/>
    <cellStyle name="Izhod 2 4 3 8 3" xfId="10359" xr:uid="{34BDC68C-FD6D-4C43-96FF-83D6C1360977}"/>
    <cellStyle name="Izhod 2 4 3 9" xfId="5962" xr:uid="{860CEE48-CCE7-49F8-9626-0B7CA79B1712}"/>
    <cellStyle name="Izhod 2 4 3 9 2" xfId="11809" xr:uid="{A42B4035-6901-4513-9933-568911B8D538}"/>
    <cellStyle name="Izhod 2 4 4" xfId="3074" xr:uid="{9A7B113B-E62F-49D9-8659-85B6CB718C5A}"/>
    <cellStyle name="Izhod 2 4 4 10" xfId="10051" xr:uid="{D34DA721-80BF-4683-8056-FA6645276679}"/>
    <cellStyle name="Izhod 2 4 4 2" xfId="2063" xr:uid="{22FC49C5-A381-4320-AAA9-DECA96D51093}"/>
    <cellStyle name="Izhod 2 4 4 2 2" xfId="4945" xr:uid="{8BE4005C-0509-450D-9EC5-4C6FCD67DD01}"/>
    <cellStyle name="Izhod 2 4 4 2 2 2" xfId="10927" xr:uid="{3D3AB7D6-6C83-421B-8880-D1ECA3962F0A}"/>
    <cellStyle name="Izhod 2 4 4 2 3" xfId="9184" xr:uid="{BB604697-6B28-47F5-9CEB-5E4B03090E3B}"/>
    <cellStyle name="Izhod 2 4 4 3" xfId="3784" xr:uid="{F76D7AFB-5491-4E27-BF53-3DF74940D3F0}"/>
    <cellStyle name="Izhod 2 4 4 3 2" xfId="6683" xr:uid="{91FD521C-537A-4E99-A698-53352143B090}"/>
    <cellStyle name="Izhod 2 4 4 3 2 2" xfId="12001" xr:uid="{1187E4A5-410E-43C1-A284-1B8FF1EE20A1}"/>
    <cellStyle name="Izhod 2 4 4 3 3" xfId="10237" xr:uid="{26DB7F19-DE24-4253-88F1-5012861F6D1E}"/>
    <cellStyle name="Izhod 2 4 4 4" xfId="3888" xr:uid="{CBEA7BE4-01A3-4436-BC7A-E7B9D638215F}"/>
    <cellStyle name="Izhod 2 4 4 4 2" xfId="6787" xr:uid="{E1415736-6047-4649-B32F-DC6AD22E860B}"/>
    <cellStyle name="Izhod 2 4 4 4 2 2" xfId="12029" xr:uid="{2A0A51DC-DA01-4287-8A2A-4056F1F40BC6}"/>
    <cellStyle name="Izhod 2 4 4 4 3" xfId="10265" xr:uid="{CEFDC2AD-2367-4115-88D8-B940508C4588}"/>
    <cellStyle name="Izhod 2 4 4 5" xfId="4011" xr:uid="{48865150-BFBF-4EB1-9F00-92E76DB1E622}"/>
    <cellStyle name="Izhod 2 4 4 5 2" xfId="6910" xr:uid="{F307C932-8A79-41F7-8F0B-702B79574238}"/>
    <cellStyle name="Izhod 2 4 4 5 2 2" xfId="12075" xr:uid="{ACBF22C8-CFF6-4303-A4BA-D132459B8C56}"/>
    <cellStyle name="Izhod 2 4 4 5 3" xfId="10311" xr:uid="{681F4337-E0BC-44CC-B88B-2A6AA104E855}"/>
    <cellStyle name="Izhod 2 4 4 6" xfId="4088" xr:uid="{5EB61DED-75DE-4AF0-9FD3-E8B46ED87D75}"/>
    <cellStyle name="Izhod 2 4 4 6 2" xfId="6987" xr:uid="{C68692C2-F01C-447F-B34E-92340CEABAA6}"/>
    <cellStyle name="Izhod 2 4 4 6 2 2" xfId="12100" xr:uid="{03A3D3A4-BAB4-43B0-8212-3E92B833EEF7}"/>
    <cellStyle name="Izhod 2 4 4 6 3" xfId="10336" xr:uid="{1E06D8C8-24E1-47C4-BB01-32FF5ABFA4A9}"/>
    <cellStyle name="Izhod 2 4 4 7" xfId="3669" xr:uid="{F72AD862-CC04-4DBB-B37A-280B9ACD7F49}"/>
    <cellStyle name="Izhod 2 4 4 7 2" xfId="6568" xr:uid="{E74BE2FF-426A-40CF-8F2B-CFC56886593B}"/>
    <cellStyle name="Izhod 2 4 4 7 2 2" xfId="11974" xr:uid="{64928E6E-9924-4066-B314-298730217F74}"/>
    <cellStyle name="Izhod 2 4 4 7 3" xfId="10210" xr:uid="{91956F39-20A1-41B8-9D2B-2287346EBDFE}"/>
    <cellStyle name="Izhod 2 4 4 8" xfId="4160" xr:uid="{41B962C9-0FE4-4DFC-8754-E132A779CD88}"/>
    <cellStyle name="Izhod 2 4 4 8 2" xfId="7059" xr:uid="{CBA7C3BB-99A9-440E-90B2-A7E2DE48BB94}"/>
    <cellStyle name="Izhod 2 4 4 8 2 2" xfId="12125" xr:uid="{E1BE31A8-8864-408B-A661-820B30E14091}"/>
    <cellStyle name="Izhod 2 4 4 8 3" xfId="10361" xr:uid="{86E5CA1F-86A3-4341-9D93-939264FFBCC2}"/>
    <cellStyle name="Izhod 2 4 4 9" xfId="5969" xr:uid="{1FA47117-1097-4E2D-B888-3017D0BDA70A}"/>
    <cellStyle name="Izhod 2 4 4 9 2" xfId="11811" xr:uid="{D09AB60E-EF29-4917-B30E-F6B005245098}"/>
    <cellStyle name="Izhod 2 4 5" xfId="3081" xr:uid="{AC92A605-4174-446F-9A2F-72A44FEEF8DB}"/>
    <cellStyle name="Izhod 2 4 5 10" xfId="10053" xr:uid="{3A41B227-B2F3-4B45-90B1-DB646E367EA4}"/>
    <cellStyle name="Izhod 2 4 5 2" xfId="3681" xr:uid="{57D52C0A-C2FC-4F92-876B-703D52294AD8}"/>
    <cellStyle name="Izhod 2 4 5 2 2" xfId="6580" xr:uid="{5AA81685-C297-4755-B4F9-12D1447F92FE}"/>
    <cellStyle name="Izhod 2 4 5 2 2 2" xfId="11976" xr:uid="{DFCAA241-FC5E-460F-B5C5-2C65289A67AC}"/>
    <cellStyle name="Izhod 2 4 5 2 3" xfId="10212" xr:uid="{85EE550E-0CF2-43DD-AC9E-BAD12582B1F8}"/>
    <cellStyle name="Izhod 2 4 5 3" xfId="3791" xr:uid="{88C66156-8DF4-4380-978B-058F658BC86F}"/>
    <cellStyle name="Izhod 2 4 5 3 2" xfId="6690" xr:uid="{A3D87737-476A-4341-A0AD-644922C99828}"/>
    <cellStyle name="Izhod 2 4 5 3 2 2" xfId="12003" xr:uid="{F0349978-154E-4969-82B7-F1161E88471F}"/>
    <cellStyle name="Izhod 2 4 5 3 3" xfId="10239" xr:uid="{8DF3C815-30F1-4DEC-90AD-CACD59546C25}"/>
    <cellStyle name="Izhod 2 4 5 4" xfId="3895" xr:uid="{54F77265-66D1-42D4-8B00-23827C1F329C}"/>
    <cellStyle name="Izhod 2 4 5 4 2" xfId="6794" xr:uid="{C16B17C3-9C26-435D-BEF7-D058925FD39C}"/>
    <cellStyle name="Izhod 2 4 5 4 2 2" xfId="12031" xr:uid="{6B3843C0-B58D-4DA0-9F1C-4AE6637E58ED}"/>
    <cellStyle name="Izhod 2 4 5 4 3" xfId="10267" xr:uid="{6B53F075-DF16-42AA-8E31-62AD65178AE4}"/>
    <cellStyle name="Izhod 2 4 5 5" xfId="3989" xr:uid="{779AACF6-97D1-45F2-BDAE-7CD7AA9C2C13}"/>
    <cellStyle name="Izhod 2 4 5 5 2" xfId="6888" xr:uid="{80EF0D57-5EBD-4FCB-84D7-AE5CF4CC2BE6}"/>
    <cellStyle name="Izhod 2 4 5 5 2 2" xfId="12062" xr:uid="{70EC38DA-5D14-4E0A-BA4A-6244C4D13DAE}"/>
    <cellStyle name="Izhod 2 4 5 5 3" xfId="10298" xr:uid="{AD8C5288-3888-4C9F-B948-2560567B30CB}"/>
    <cellStyle name="Izhod 2 4 5 6" xfId="4018" xr:uid="{A3ADA767-1836-4A10-B891-633D454E1838}"/>
    <cellStyle name="Izhod 2 4 5 6 2" xfId="6917" xr:uid="{2E6314BC-ED89-465C-9C87-E69ED793A538}"/>
    <cellStyle name="Izhod 2 4 5 6 2 2" xfId="12077" xr:uid="{C938B86E-5056-4179-98A2-4479940E1591}"/>
    <cellStyle name="Izhod 2 4 5 6 3" xfId="10313" xr:uid="{FDC6893D-A999-45AA-9F86-B560BC2753AD}"/>
    <cellStyle name="Izhod 2 4 5 7" xfId="3440" xr:uid="{DCDED7DC-81B3-475A-918E-02CDCA9EA950}"/>
    <cellStyle name="Izhod 2 4 5 7 2" xfId="6339" xr:uid="{BC241CD9-E184-40EE-871A-48A83D16B3C5}"/>
    <cellStyle name="Izhod 2 4 5 7 2 2" xfId="11908" xr:uid="{383DFEBA-246D-45AA-9C07-D2218AD432CA}"/>
    <cellStyle name="Izhod 2 4 5 7 3" xfId="10144" xr:uid="{FC26DA33-8D85-4CC2-B9F1-C43D06BAE360}"/>
    <cellStyle name="Izhod 2 4 5 8" xfId="4167" xr:uid="{0F78F2E9-26B7-432F-88E4-7B4ED0C57AAE}"/>
    <cellStyle name="Izhod 2 4 5 8 2" xfId="7066" xr:uid="{0154EBD9-299C-49BE-A7D4-FE5952F4CD66}"/>
    <cellStyle name="Izhod 2 4 5 8 2 2" xfId="12127" xr:uid="{247EA3BA-6720-4AB7-8423-140E0DC1DA54}"/>
    <cellStyle name="Izhod 2 4 5 8 3" xfId="10363" xr:uid="{73F1B28D-5DC9-47B1-AF36-7DCC4275702D}"/>
    <cellStyle name="Izhod 2 4 5 9" xfId="5976" xr:uid="{CBE563A0-524A-4BB7-B909-D4AE2B4497F8}"/>
    <cellStyle name="Izhod 2 4 5 9 2" xfId="11813" xr:uid="{5866F195-D4DC-43D2-8C84-4D430F23A297}"/>
    <cellStyle name="Izhod 2 4 6" xfId="2110" xr:uid="{3BB90AD2-0FA6-403D-90B1-58AA27A33EA2}"/>
    <cellStyle name="Izhod 2 4 6 2" xfId="4992" xr:uid="{41E9DED9-B71A-41EF-AC76-4D346754842F}"/>
    <cellStyle name="Izhod 2 4 6 2 2" xfId="10945" xr:uid="{75CE1D40-5548-45C1-83B8-EA80F1BC3D7B}"/>
    <cellStyle name="Izhod 2 4 6 3" xfId="9202" xr:uid="{3BF06A53-DA2E-49F9-BD70-750CC5D08FA3}"/>
    <cellStyle name="Izhod 2 4 7" xfId="3209" xr:uid="{230AC18B-6555-486A-849A-DA19FA8400B7}"/>
    <cellStyle name="Izhod 2 4 7 2" xfId="6108" xr:uid="{A0A99436-A1E6-4FED-AC45-2AFF844D02AF}"/>
    <cellStyle name="Izhod 2 4 7 2 2" xfId="11848" xr:uid="{768022B9-6166-452D-8655-0BD4493C0D5B}"/>
    <cellStyle name="Izhod 2 4 7 3" xfId="10084" xr:uid="{DBA6D75A-EAC0-4D85-90EC-9BBF62840E11}"/>
    <cellStyle name="Izhod 2 4 8" xfId="3466" xr:uid="{F06B0DD6-0EB2-4198-A23F-FAB0CEE778DD}"/>
    <cellStyle name="Izhod 2 4 8 2" xfId="6365" xr:uid="{82F3C369-A948-4A57-9CD9-080A6D7EF639}"/>
    <cellStyle name="Izhod 2 4 8 2 2" xfId="11916" xr:uid="{67179E0E-A647-4FC4-A5EA-F9D9B453F334}"/>
    <cellStyle name="Izhod 2 4 8 3" xfId="10152" xr:uid="{1E20123C-A71F-4385-9E03-A4D21D44DA3D}"/>
    <cellStyle name="Izhod 2 4 9" xfId="3529" xr:uid="{E83046AB-676A-4FD5-8448-23DCCA0705FA}"/>
    <cellStyle name="Izhod 2 4 9 2" xfId="6428" xr:uid="{5732A021-F5E1-4FBA-B64A-501E2A5BDF91}"/>
    <cellStyle name="Izhod 2 4 9 2 2" xfId="11935" xr:uid="{C3A53CC0-4D6C-497B-965F-47286C07AD52}"/>
    <cellStyle name="Izhod 2 4 9 3" xfId="10171" xr:uid="{D06D78AA-033B-46F5-AE06-F7CFD0047AF3}"/>
    <cellStyle name="Izhod 2 5" xfId="1234" xr:uid="{00000000-0005-0000-0000-00009F000000}"/>
    <cellStyle name="Izhod 2 5 10" xfId="8575" xr:uid="{091EC48E-8300-4DEF-86AA-2EC119BE4B82}"/>
    <cellStyle name="Izhod 2 5 2" xfId="2032" xr:uid="{EF2CB4CB-3D0F-400F-A14E-F29DE21FCB3F}"/>
    <cellStyle name="Izhod 2 5 2 2" xfId="4914" xr:uid="{AFD1909E-3211-4A10-B9F1-26B5FA9FB83B}"/>
    <cellStyle name="Izhod 2 5 2 2 2" xfId="10919" xr:uid="{A01D861F-74A6-428F-8558-1CADBDB61501}"/>
    <cellStyle name="Izhod 2 5 2 3" xfId="9176" xr:uid="{2348E4A4-2A0A-4754-991E-FBC3631FD7BE}"/>
    <cellStyle name="Izhod 2 5 3" xfId="3615" xr:uid="{7176A997-CDE6-4F54-A97C-5F9A65588823}"/>
    <cellStyle name="Izhod 2 5 3 2" xfId="6514" xr:uid="{0BE47C0F-38E5-461A-BF3F-3831C8F316B7}"/>
    <cellStyle name="Izhod 2 5 3 2 2" xfId="11957" xr:uid="{4B315299-B7FA-4D94-9C44-A46493032FDD}"/>
    <cellStyle name="Izhod 2 5 3 3" xfId="10193" xr:uid="{591F90B6-24C1-417E-BFE5-DAD3D562B8BA}"/>
    <cellStyle name="Izhod 2 5 4" xfId="3333" xr:uid="{7943E3F7-21BB-444D-8D8B-E1FAA52BE361}"/>
    <cellStyle name="Izhod 2 5 4 2" xfId="6232" xr:uid="{9A274090-D82E-400C-B4E9-B74785032027}"/>
    <cellStyle name="Izhod 2 5 4 2 2" xfId="11882" xr:uid="{1E64BFCF-3B05-47BB-AB92-9A263E762699}"/>
    <cellStyle name="Izhod 2 5 4 3" xfId="10118" xr:uid="{2439FF3E-B746-464E-BF24-99B2961B0A7B}"/>
    <cellStyle name="Izhod 2 5 5" xfId="3313" xr:uid="{51BEA43D-6D51-4354-8F24-DDBB7D9DE0FD}"/>
    <cellStyle name="Izhod 2 5 5 2" xfId="6212" xr:uid="{49C50DAF-8578-4FC1-99D9-5F99711E30EC}"/>
    <cellStyle name="Izhod 2 5 5 2 2" xfId="11873" xr:uid="{41AD3B62-806D-420C-8F4D-3F53BE7619E7}"/>
    <cellStyle name="Izhod 2 5 5 3" xfId="10109" xr:uid="{E9490278-0A52-4F97-A15A-3BB37F21EB1A}"/>
    <cellStyle name="Izhod 2 5 6" xfId="3844" xr:uid="{B4DA53CB-4FCB-4310-B372-46C762979885}"/>
    <cellStyle name="Izhod 2 5 6 2" xfId="6743" xr:uid="{B9D87E80-5DF4-4212-B35A-7E3BD3DC5C93}"/>
    <cellStyle name="Izhod 2 5 6 2 2" xfId="12017" xr:uid="{0E063259-CD57-4EA1-8E11-6398567BFA69}"/>
    <cellStyle name="Izhod 2 5 6 3" xfId="10253" xr:uid="{2ACFE5BF-314A-424D-A860-2EC6220B583A}"/>
    <cellStyle name="Izhod 2 5 7" xfId="2077" xr:uid="{B1590406-1968-41AB-82C0-7A20AD665069}"/>
    <cellStyle name="Izhod 2 5 7 2" xfId="4959" xr:uid="{290161C0-537C-4F15-A440-27AF363F966A}"/>
    <cellStyle name="Izhod 2 5 7 2 2" xfId="10930" xr:uid="{07D73C6F-C8C2-4DB7-904D-D61B57C68D7E}"/>
    <cellStyle name="Izhod 2 5 7 3" xfId="9187" xr:uid="{0AE3C862-E102-4ADD-82EA-00BEEB42BD04}"/>
    <cellStyle name="Izhod 2 5 8" xfId="3247" xr:uid="{C0A35C8D-5DDE-4E04-B0F9-68710C81E2A1}"/>
    <cellStyle name="Izhod 2 5 8 2" xfId="6146" xr:uid="{32B871CC-67A7-4C76-B8BC-E3E3F7F63106}"/>
    <cellStyle name="Izhod 2 5 8 2 2" xfId="11860" xr:uid="{663EE343-0A45-45BC-A8BE-BCCA10DFB369}"/>
    <cellStyle name="Izhod 2 5 8 3" xfId="10096" xr:uid="{E652C9AC-50EF-4CAA-999B-5C7585F2A89C}"/>
    <cellStyle name="Izhod 2 5 9" xfId="5201" xr:uid="{326AE22C-59D0-4CA6-B26E-45FE833B5059}"/>
    <cellStyle name="Izhod 2 5 9 2" xfId="11122" xr:uid="{CEFE9BC9-ABEB-413C-AD7A-97349C4733D5}"/>
    <cellStyle name="Izhod 2 6" xfId="1333" xr:uid="{00000000-0005-0000-0000-0000A0000000}"/>
    <cellStyle name="Izhod 2 6 10" xfId="8642" xr:uid="{D359EE99-F87D-4776-906B-EB0BD0A2BE69}"/>
    <cellStyle name="Izhod 2 6 2" xfId="3463" xr:uid="{901493E8-FED6-40A0-9019-CC8A1B494F88}"/>
    <cellStyle name="Izhod 2 6 2 2" xfId="6362" xr:uid="{2DA30C0E-7B8A-49F8-A15F-4FE7F8773C33}"/>
    <cellStyle name="Izhod 2 6 2 2 2" xfId="11914" xr:uid="{91658E10-D515-46CE-982F-B66D95F19731}"/>
    <cellStyle name="Izhod 2 6 2 3" xfId="10150" xr:uid="{4AF541B4-299E-4A48-A7FB-349B3085AB3C}"/>
    <cellStyle name="Izhod 2 6 3" xfId="3500" xr:uid="{C99E4237-11BC-4FC1-A0F4-DE30CE24E6B7}"/>
    <cellStyle name="Izhod 2 6 3 2" xfId="6399" xr:uid="{E77FD304-80C9-443C-93C8-5E1B9A3F5753}"/>
    <cellStyle name="Izhod 2 6 3 2 2" xfId="11927" xr:uid="{91662D0D-97C2-4E41-8B06-51A98A1CE090}"/>
    <cellStyle name="Izhod 2 6 3 3" xfId="10163" xr:uid="{02B95002-9B5C-41B7-9193-F4970880A3C1}"/>
    <cellStyle name="Izhod 2 6 4" xfId="3321" xr:uid="{5D9CDF4E-A3AC-4DA9-8454-9A9B32308111}"/>
    <cellStyle name="Izhod 2 6 4 2" xfId="6220" xr:uid="{9EA5F945-47D3-4333-BF65-F71AF91A9A8E}"/>
    <cellStyle name="Izhod 2 6 4 2 2" xfId="11875" xr:uid="{90080674-8764-48EA-AE0A-A076DCD2220A}"/>
    <cellStyle name="Izhod 2 6 4 3" xfId="10111" xr:uid="{3972E3A9-35F4-4430-B036-B25057CDCC05}"/>
    <cellStyle name="Izhod 2 6 5" xfId="3165" xr:uid="{00038E20-7BCA-4846-9F8D-D0B6CB840501}"/>
    <cellStyle name="Izhod 2 6 5 2" xfId="6064" xr:uid="{E59F4323-ECC9-4DD8-88E1-49CF9C6B5E89}"/>
    <cellStyle name="Izhod 2 6 5 2 2" xfId="11838" xr:uid="{72FB8861-D6E8-4D65-B8F7-CA9B1CD96DE8}"/>
    <cellStyle name="Izhod 2 6 5 3" xfId="10074" xr:uid="{D861D935-6A9E-4196-AE3F-BF65AE7975DA}"/>
    <cellStyle name="Izhod 2 6 6" xfId="3972" xr:uid="{D1BE02E2-B81A-44F0-ABDE-F5935EE1E17F}"/>
    <cellStyle name="Izhod 2 6 6 2" xfId="6871" xr:uid="{86DF47A0-0787-4CC2-BC12-C4E42BC91FCF}"/>
    <cellStyle name="Izhod 2 6 6 2 2" xfId="12056" xr:uid="{B05B1B1E-1CD0-4A72-8315-EF1EE22E3923}"/>
    <cellStyle name="Izhod 2 6 6 3" xfId="10292" xr:uid="{AED0EE78-6E5C-4527-8A37-C9F04BC774C6}"/>
    <cellStyle name="Izhod 2 6 7" xfId="2053" xr:uid="{85CACDEA-A148-475D-899C-D89DC0663A7E}"/>
    <cellStyle name="Izhod 2 6 7 2" xfId="4935" xr:uid="{FC2BB760-DD37-4071-B3AD-E065BC829641}"/>
    <cellStyle name="Izhod 2 6 7 2 2" xfId="10926" xr:uid="{9D9F3F71-B091-4D21-9C71-4FE3F144318B}"/>
    <cellStyle name="Izhod 2 6 7 3" xfId="9183" xr:uid="{E7452CB4-F788-4061-955C-467D270896A0}"/>
    <cellStyle name="Izhod 2 6 8" xfId="3997" xr:uid="{F5252757-C212-4723-98F6-33EC20970EB4}"/>
    <cellStyle name="Izhod 2 6 8 2" xfId="6896" xr:uid="{CA89F677-E772-4B48-BDE5-EBF0D3679FE5}"/>
    <cellStyle name="Izhod 2 6 8 2 2" xfId="12068" xr:uid="{D0C91B2A-91B0-4CD0-B25F-6ECEE5CDC78E}"/>
    <cellStyle name="Izhod 2 6 8 3" xfId="10304" xr:uid="{14C1DA3E-1F6B-4FEC-9DB6-7EFFB7A0BCFA}"/>
    <cellStyle name="Izhod 2 6 9" xfId="5212" xr:uid="{969482B4-110D-4B1E-AA78-C0D0A5F81693}"/>
    <cellStyle name="Izhod 2 6 9 2" xfId="11124" xr:uid="{9CFACDAF-3A44-4667-882C-6AD45C168DDE}"/>
    <cellStyle name="Izhod 2 7" xfId="1319" xr:uid="{00000000-0005-0000-0000-0000A1000000}"/>
    <cellStyle name="Izhod 2 7 10" xfId="8638" xr:uid="{A78FD59F-D490-453F-9393-001EC391F792}"/>
    <cellStyle name="Izhod 2 7 2" xfId="3566" xr:uid="{DE76E429-AF56-4ACB-8168-56273FE2EF55}"/>
    <cellStyle name="Izhod 2 7 2 2" xfId="6465" xr:uid="{7763B4C8-9744-4BE2-917E-B0C159A224B1}"/>
    <cellStyle name="Izhod 2 7 2 2 2" xfId="11943" xr:uid="{43D18DA7-F72C-4CA2-BA24-4C2366B23AA9}"/>
    <cellStyle name="Izhod 2 7 2 3" xfId="10179" xr:uid="{B9D49B6B-4683-4B05-8B84-85FEBE4F3C5D}"/>
    <cellStyle name="Izhod 2 7 3" xfId="3484" xr:uid="{1978AAC2-CFC3-49C6-8F04-6EFA3B5D33D9}"/>
    <cellStyle name="Izhod 2 7 3 2" xfId="6383" xr:uid="{AF1AA0A9-0CC2-4E89-8014-C0340577D288}"/>
    <cellStyle name="Izhod 2 7 3 2 2" xfId="11922" xr:uid="{C6758D95-E60E-4C42-AE2A-8FE8646FC4F6}"/>
    <cellStyle name="Izhod 2 7 3 3" xfId="10158" xr:uid="{8EE2AA6B-4F3B-45ED-AD02-28C7A75895E5}"/>
    <cellStyle name="Izhod 2 7 4" xfId="3370" xr:uid="{847C5350-2474-40CD-A816-4239D1E01389}"/>
    <cellStyle name="Izhod 2 7 4 2" xfId="6269" xr:uid="{6B911132-5FF6-4324-857B-D6193AFDBE3A}"/>
    <cellStyle name="Izhod 2 7 4 2 2" xfId="11891" xr:uid="{2837938B-5A24-4A21-9FC0-973862912C6D}"/>
    <cellStyle name="Izhod 2 7 4 3" xfId="10127" xr:uid="{8B569135-7967-4FBE-A80F-75D46B6B14E6}"/>
    <cellStyle name="Izhod 2 7 5" xfId="3201" xr:uid="{EB3D9FED-2B15-41AB-8CCF-658EDC55BD3F}"/>
    <cellStyle name="Izhod 2 7 5 2" xfId="6100" xr:uid="{F066C68C-7837-41CA-8BC2-B3683113398E}"/>
    <cellStyle name="Izhod 2 7 5 2 2" xfId="11846" xr:uid="{933F3049-7D60-401A-B2F4-C6C287341BDF}"/>
    <cellStyle name="Izhod 2 7 5 3" xfId="10082" xr:uid="{9D83FC54-74E1-4E41-9E60-4299ECC20826}"/>
    <cellStyle name="Izhod 2 7 6" xfId="3233" xr:uid="{19280421-5B32-4034-B190-5CC4B0D427DA}"/>
    <cellStyle name="Izhod 2 7 6 2" xfId="6132" xr:uid="{5D5DDAD2-82B7-4E6B-83A2-1B4DC43E9124}"/>
    <cellStyle name="Izhod 2 7 6 2 2" xfId="11855" xr:uid="{025E20D9-AF5F-4BEA-AE08-8C51BFE2D2DF}"/>
    <cellStyle name="Izhod 2 7 6 3" xfId="10091" xr:uid="{8A562A44-1F6A-413B-90D7-83EEC1FD7913}"/>
    <cellStyle name="Izhod 2 7 7" xfId="1791" xr:uid="{281A92F9-A0A2-4185-AB6C-A02147581D1A}"/>
    <cellStyle name="Izhod 2 7 7 2" xfId="4672" xr:uid="{E3234C49-08D6-4E3E-BD99-CBB4C8C3A1EA}"/>
    <cellStyle name="Izhod 2 7 7 2 2" xfId="10742" xr:uid="{C794ACF6-F2FD-46F0-9A46-776FCE647F42}"/>
    <cellStyle name="Izhod 2 7 7 3" xfId="9000" xr:uid="{8817A768-1A33-4654-8EEB-634893FFEB4F}"/>
    <cellStyle name="Izhod 2 7 8" xfId="3396" xr:uid="{B2BD15BA-5765-40AE-994B-C3D1B7EF45CA}"/>
    <cellStyle name="Izhod 2 7 8 2" xfId="6295" xr:uid="{3340E8A8-2B61-46CA-B5DC-41AA50DACECE}"/>
    <cellStyle name="Izhod 2 7 8 2 2" xfId="11898" xr:uid="{BB4EB83E-D326-47B6-B3A9-2B045E1143BB}"/>
    <cellStyle name="Izhod 2 7 8 3" xfId="10134" xr:uid="{787BFDB8-8587-4A3A-A706-A387234DCA54}"/>
    <cellStyle name="Izhod 2 7 9" xfId="5184" xr:uid="{5C72E9D3-7F71-4A0C-AA95-FE5ED978D8DC}"/>
    <cellStyle name="Izhod 2 7 9 2" xfId="11113" xr:uid="{4723C78C-206D-4E11-AAB9-FD1499DF036B}"/>
    <cellStyle name="Izhod 2 8" xfId="1349" xr:uid="{00000000-0005-0000-0000-0000A2000000}"/>
    <cellStyle name="Izhod 2 8 2" xfId="4660" xr:uid="{63471B76-31AB-42B6-A136-C31ABB34D3C8}"/>
    <cellStyle name="Izhod 2 8 2 2" xfId="10740" xr:uid="{DAED7D50-8DAE-473B-ACCE-4859CC40229E}"/>
    <cellStyle name="Izhod 2 8 3" xfId="8647" xr:uid="{7ED7CFA4-5084-4D7D-A822-CDE627B0CBD1}"/>
    <cellStyle name="Izhod 2 9" xfId="1809" xr:uid="{9D8B6C49-14EE-4601-A256-5C3F130DF2B1}"/>
    <cellStyle name="Izhod 2 9 2" xfId="4690" xr:uid="{8EECA8DE-EC74-4A97-9606-13584AE9CCAB}"/>
    <cellStyle name="Izhod 2 9 2 2" xfId="10746" xr:uid="{FCB9399E-0F31-4C2D-98B2-A83AD4539696}"/>
    <cellStyle name="Izhod 2 9 3" xfId="9004" xr:uid="{13E43F0E-7B15-4E16-A0A5-DE13F7B59235}"/>
    <cellStyle name="Linked Cell" xfId="42" xr:uid="{00000000-0005-0000-0000-0000A3000000}"/>
    <cellStyle name="Linked Cell 2" xfId="415" xr:uid="{00000000-0005-0000-0000-0000A4000000}"/>
    <cellStyle name="Naslov 1 2" xfId="106" xr:uid="{00000000-0005-0000-0000-0000A5000000}"/>
    <cellStyle name="Naslov 1 2 2" xfId="416" xr:uid="{00000000-0005-0000-0000-0000A6000000}"/>
    <cellStyle name="Naslov 2 2" xfId="107" xr:uid="{00000000-0005-0000-0000-0000A7000000}"/>
    <cellStyle name="Naslov 2 2 2" xfId="417" xr:uid="{00000000-0005-0000-0000-0000A8000000}"/>
    <cellStyle name="Naslov 3 2" xfId="111" xr:uid="{00000000-0005-0000-0000-0000A9000000}"/>
    <cellStyle name="Naslov 3 2 2" xfId="418" xr:uid="{00000000-0005-0000-0000-0000AA000000}"/>
    <cellStyle name="Naslov 4 2" xfId="112" xr:uid="{00000000-0005-0000-0000-0000AB000000}"/>
    <cellStyle name="Naslov 4 2 2" xfId="419" xr:uid="{00000000-0005-0000-0000-0000AC000000}"/>
    <cellStyle name="Naslov 5" xfId="73" xr:uid="{00000000-0005-0000-0000-0000AD000000}"/>
    <cellStyle name="Naslov 5 2" xfId="420" xr:uid="{00000000-0005-0000-0000-0000AE000000}"/>
    <cellStyle name="Naslov 6" xfId="74" xr:uid="{00000000-0005-0000-0000-0000AF000000}"/>
    <cellStyle name="Naslov 6 2" xfId="421" xr:uid="{00000000-0005-0000-0000-0000B0000000}"/>
    <cellStyle name="Navadno" xfId="0" builtinId="0"/>
    <cellStyle name="Navadno 10 2" xfId="2" xr:uid="{00000000-0005-0000-0000-0000B2000000}"/>
    <cellStyle name="Navadno 10 2 2" xfId="61" xr:uid="{00000000-0005-0000-0000-0000B3000000}"/>
    <cellStyle name="Navadno 10 2 2 2" xfId="422" xr:uid="{00000000-0005-0000-0000-0000B4000000}"/>
    <cellStyle name="Navadno 10 2 2 3" xfId="4213" xr:uid="{2AD21944-69DF-4D44-BE42-2EF45D60884E}"/>
    <cellStyle name="Navadno 10 2 3" xfId="2714" xr:uid="{92857DF9-B595-49FC-A7AA-340406614125}"/>
    <cellStyle name="Navadno 2" xfId="3" xr:uid="{00000000-0005-0000-0000-0000B5000000}"/>
    <cellStyle name="Navadno 2 10" xfId="4" xr:uid="{00000000-0005-0000-0000-0000B6000000}"/>
    <cellStyle name="Navadno 2 10 2" xfId="424" xr:uid="{00000000-0005-0000-0000-0000B7000000}"/>
    <cellStyle name="Navadno 2 10 2 2" xfId="2713" xr:uid="{1DB509E3-330D-4FAB-9249-8CC6FDCD8494}"/>
    <cellStyle name="Navadno 2 10 3" xfId="2715" xr:uid="{CD6824E6-1479-4A84-B98F-6AFE98C30405}"/>
    <cellStyle name="Navadno 2 2" xfId="7" xr:uid="{00000000-0005-0000-0000-0000B8000000}"/>
    <cellStyle name="Navadno 2 2 2" xfId="67" xr:uid="{00000000-0005-0000-0000-0000B9000000}"/>
    <cellStyle name="Navadno 2 2 2 2" xfId="79" xr:uid="{00000000-0005-0000-0000-0000BA000000}"/>
    <cellStyle name="Navadno 2 2 3" xfId="156" xr:uid="{00000000-0005-0000-0000-0000BB000000}"/>
    <cellStyle name="Navadno 2 2 4" xfId="121" xr:uid="{00000000-0005-0000-0000-0000BC000000}"/>
    <cellStyle name="Navadno 2 2 5" xfId="259" xr:uid="{00000000-0005-0000-0000-0000BD000000}"/>
    <cellStyle name="Navadno 2 3" xfId="56" xr:uid="{00000000-0005-0000-0000-0000BE000000}"/>
    <cellStyle name="Navadno 2 3 2" xfId="164" xr:uid="{00000000-0005-0000-0000-0000BF000000}"/>
    <cellStyle name="Navadno 2 3 2 2" xfId="426" xr:uid="{00000000-0005-0000-0000-0000C0000000}"/>
    <cellStyle name="Navadno 2 3 3" xfId="153" xr:uid="{00000000-0005-0000-0000-0000C1000000}"/>
    <cellStyle name="Navadno 2 3 4" xfId="425" xr:uid="{00000000-0005-0000-0000-0000C2000000}"/>
    <cellStyle name="Navadno 2 4" xfId="64" xr:uid="{00000000-0005-0000-0000-0000C3000000}"/>
    <cellStyle name="Navadno 2 4 2" xfId="173" xr:uid="{00000000-0005-0000-0000-0000C4000000}"/>
    <cellStyle name="Navadno 2 4 3" xfId="151" xr:uid="{00000000-0005-0000-0000-0000C5000000}"/>
    <cellStyle name="Navadno 2 4 3 2" xfId="428" xr:uid="{00000000-0005-0000-0000-0000C6000000}"/>
    <cellStyle name="Navadno 2 4 4" xfId="427" xr:uid="{00000000-0005-0000-0000-0000C7000000}"/>
    <cellStyle name="Navadno 2 4 5" xfId="80" xr:uid="{00000000-0005-0000-0000-0000C8000000}"/>
    <cellStyle name="Navadno 2 5" xfId="66" xr:uid="{00000000-0005-0000-0000-0000C9000000}"/>
    <cellStyle name="Navadno 2 5 2" xfId="176" xr:uid="{00000000-0005-0000-0000-0000CA000000}"/>
    <cellStyle name="Navadno 2 6" xfId="141" xr:uid="{00000000-0005-0000-0000-0000CB000000}"/>
    <cellStyle name="Navadno 2 6 2" xfId="198" xr:uid="{00000000-0005-0000-0000-0000CC000000}"/>
    <cellStyle name="Navadno 2 6 2 2" xfId="429" xr:uid="{00000000-0005-0000-0000-0000CD000000}"/>
    <cellStyle name="Navadno 2 7" xfId="423" xr:uid="{00000000-0005-0000-0000-0000CE000000}"/>
    <cellStyle name="Navadno 3" xfId="43" xr:uid="{00000000-0005-0000-0000-0000CF000000}"/>
    <cellStyle name="Navadno 3 2" xfId="51" xr:uid="{00000000-0005-0000-0000-0000D0000000}"/>
    <cellStyle name="Navadno 3 2 2" xfId="117" xr:uid="{00000000-0005-0000-0000-0000D1000000}"/>
    <cellStyle name="Navadno 3 2 2 2" xfId="177" xr:uid="{00000000-0005-0000-0000-0000D2000000}"/>
    <cellStyle name="Navadno 3 2 3" xfId="174" xr:uid="{00000000-0005-0000-0000-0000D3000000}"/>
    <cellStyle name="Navadno 3 2 3 2" xfId="431" xr:uid="{00000000-0005-0000-0000-0000D4000000}"/>
    <cellStyle name="Navadno 3 2 4" xfId="161" xr:uid="{00000000-0005-0000-0000-0000D5000000}"/>
    <cellStyle name="Navadno 3 2 5" xfId="430" xr:uid="{00000000-0005-0000-0000-0000D6000000}"/>
    <cellStyle name="Navadno 3 2 6" xfId="78" xr:uid="{00000000-0005-0000-0000-0000D7000000}"/>
    <cellStyle name="Navadno 3 3" xfId="60" xr:uid="{00000000-0005-0000-0000-0000D8000000}"/>
    <cellStyle name="Navadno 3 3 2" xfId="432" xr:uid="{00000000-0005-0000-0000-0000D9000000}"/>
    <cellStyle name="Navadno 3 4" xfId="157" xr:uid="{00000000-0005-0000-0000-0000DA000000}"/>
    <cellStyle name="Navadno 3 5" xfId="154" xr:uid="{00000000-0005-0000-0000-0000DB000000}"/>
    <cellStyle name="Navadno 3 5 2" xfId="433" xr:uid="{00000000-0005-0000-0000-0000DC000000}"/>
    <cellStyle name="Navadno 3 6" xfId="218" xr:uid="{00000000-0005-0000-0000-0000DD000000}"/>
    <cellStyle name="Navadno 3 6 2" xfId="434" xr:uid="{00000000-0005-0000-0000-0000DE000000}"/>
    <cellStyle name="Navadno 31" xfId="5" xr:uid="{00000000-0005-0000-0000-0000DF000000}"/>
    <cellStyle name="Navadno 4" xfId="50" xr:uid="{00000000-0005-0000-0000-0000E0000000}"/>
    <cellStyle name="Navadno 4 2" xfId="104" xr:uid="{00000000-0005-0000-0000-0000E1000000}"/>
    <cellStyle name="Navadno 4 2 2" xfId="158" xr:uid="{00000000-0005-0000-0000-0000E2000000}"/>
    <cellStyle name="Navadno 4 2 3" xfId="435" xr:uid="{00000000-0005-0000-0000-0000E3000000}"/>
    <cellStyle name="Navadno 4 2 4" xfId="82" xr:uid="{00000000-0005-0000-0000-0000E4000000}"/>
    <cellStyle name="Navadno 4 3" xfId="139" xr:uid="{00000000-0005-0000-0000-0000E5000000}"/>
    <cellStyle name="Navadno 4 3 2" xfId="436" xr:uid="{00000000-0005-0000-0000-0000E6000000}"/>
    <cellStyle name="Navadno 4 4" xfId="170" xr:uid="{00000000-0005-0000-0000-0000E7000000}"/>
    <cellStyle name="Navadno 4 5" xfId="148" xr:uid="{00000000-0005-0000-0000-0000E8000000}"/>
    <cellStyle name="Navadno 4 5 2" xfId="437" xr:uid="{00000000-0005-0000-0000-0000E9000000}"/>
    <cellStyle name="Navadno 4 6" xfId="75" xr:uid="{00000000-0005-0000-0000-0000EA000000}"/>
    <cellStyle name="Navadno 4 7" xfId="122" xr:uid="{00000000-0005-0000-0000-0000EB000000}"/>
    <cellStyle name="Navadno 5" xfId="62" xr:uid="{00000000-0005-0000-0000-0000EC000000}"/>
    <cellStyle name="Navadno 5 2" xfId="115" xr:uid="{00000000-0005-0000-0000-0000ED000000}"/>
    <cellStyle name="Navadno 5 2 2" xfId="439" xr:uid="{00000000-0005-0000-0000-0000EE000000}"/>
    <cellStyle name="Navadno 5 2 3" xfId="159" xr:uid="{00000000-0005-0000-0000-0000EF000000}"/>
    <cellStyle name="Navadno 5 3" xfId="116" xr:uid="{00000000-0005-0000-0000-0000F0000000}"/>
    <cellStyle name="Navadno 5 3 2" xfId="152" xr:uid="{00000000-0005-0000-0000-0000F1000000}"/>
    <cellStyle name="Navadno 5 4" xfId="119" xr:uid="{00000000-0005-0000-0000-0000F2000000}"/>
    <cellStyle name="Navadno 5 4 2" xfId="440" xr:uid="{00000000-0005-0000-0000-0000F3000000}"/>
    <cellStyle name="Navadno 5 4 3" xfId="149" xr:uid="{00000000-0005-0000-0000-0000F4000000}"/>
    <cellStyle name="Navadno 5 5" xfId="105" xr:uid="{00000000-0005-0000-0000-0000F5000000}"/>
    <cellStyle name="Navadno 5 5 2" xfId="438" xr:uid="{00000000-0005-0000-0000-0000F6000000}"/>
    <cellStyle name="Navadno 6" xfId="63" xr:uid="{00000000-0005-0000-0000-0000F7000000}"/>
    <cellStyle name="Navadno 6 2" xfId="357" xr:uid="{00000000-0005-0000-0000-0000F8000000}"/>
    <cellStyle name="Navadno 6 3" xfId="441" xr:uid="{00000000-0005-0000-0000-0000F9000000}"/>
    <cellStyle name="Navadno 6 4" xfId="197" xr:uid="{00000000-0005-0000-0000-0000FA000000}"/>
    <cellStyle name="Navadno 7" xfId="355" xr:uid="{00000000-0005-0000-0000-0000FB000000}"/>
    <cellStyle name="Navadno 8" xfId="356" xr:uid="{00000000-0005-0000-0000-0000FC000000}"/>
    <cellStyle name="Navadno 9" xfId="358" xr:uid="{00000000-0005-0000-0000-0000FD000000}"/>
    <cellStyle name="Neutral" xfId="44" xr:uid="{00000000-0005-0000-0000-0000FE000000}"/>
    <cellStyle name="Neutral 5" xfId="442" xr:uid="{00000000-0005-0000-0000-0000FF000000}"/>
    <cellStyle name="Nevtralno 2" xfId="57" xr:uid="{00000000-0005-0000-0000-000000010000}"/>
    <cellStyle name="Nevtralno 2 2" xfId="165" xr:uid="{00000000-0005-0000-0000-000001010000}"/>
    <cellStyle name="Nevtralno 2 2 2" xfId="444" xr:uid="{00000000-0005-0000-0000-000002010000}"/>
    <cellStyle name="Nevtralno 2 3" xfId="443" xr:uid="{00000000-0005-0000-0000-000003010000}"/>
    <cellStyle name="Nevtralno 2 4" xfId="113" xr:uid="{00000000-0005-0000-0000-000004010000}"/>
    <cellStyle name="Normal 2" xfId="52" xr:uid="{00000000-0005-0000-0000-000005010000}"/>
    <cellStyle name="Normal 2 2" xfId="108" xr:uid="{00000000-0005-0000-0000-000006010000}"/>
    <cellStyle name="Normal_renata - vse-MLEKO-IN-MLECNI" xfId="150" xr:uid="{00000000-0005-0000-0000-000007010000}"/>
    <cellStyle name="Note" xfId="45" xr:uid="{00000000-0005-0000-0000-000008010000}"/>
    <cellStyle name="Note 10" xfId="3288" xr:uid="{FE4F811C-67DF-442E-BF20-43922E7B5DB3}"/>
    <cellStyle name="Note 10 2" xfId="6187" xr:uid="{978033A4-DCF2-4686-B9C5-B2F67D287FD5}"/>
    <cellStyle name="Note 10 2 2" xfId="23847" xr:uid="{F41F0A3E-86A0-48C2-A538-B810C46273E5}"/>
    <cellStyle name="Note 10 3" xfId="22159" xr:uid="{B1099CB7-79B9-4026-A91C-4F64BF3DC9C2}"/>
    <cellStyle name="Note 11" xfId="3194" xr:uid="{995EDF49-D6A5-4AF2-BA95-A60C1D2682C9}"/>
    <cellStyle name="Note 11 2" xfId="6093" xr:uid="{68671E33-6684-45D1-A855-C6C2AB81D522}"/>
    <cellStyle name="Note 11 2 2" xfId="23829" xr:uid="{4D5BA1BF-48CB-45F6-BFC9-90B2E107ABBD}"/>
    <cellStyle name="Note 11 3" xfId="22141" xr:uid="{98EA5B4F-AACF-49FF-B515-A9B4DF82D78C}"/>
    <cellStyle name="Note 12" xfId="4216" xr:uid="{D4EFAD35-DF1D-405C-B396-5F44F344C719}"/>
    <cellStyle name="Note 12 2" xfId="22360" xr:uid="{D30A6E74-D934-4964-9DFA-94DB0341BCB4}"/>
    <cellStyle name="Note 2" xfId="110" xr:uid="{00000000-0005-0000-0000-000009010000}"/>
    <cellStyle name="Note 2 10" xfId="3631" xr:uid="{803FD46D-B138-436C-BDC7-DC5AB5981AB3}"/>
    <cellStyle name="Note 2 10 2" xfId="6530" xr:uid="{BE73049D-1A92-47F4-A4DB-41C16B806525}"/>
    <cellStyle name="Note 2 10 2 2" xfId="23935" xr:uid="{5B7CF9E5-E939-4B79-A8F4-94FFE2C6AEA9}"/>
    <cellStyle name="Note 2 10 3" xfId="22247" xr:uid="{ED1E21F7-9122-4A33-A7E9-78F65F6610B3}"/>
    <cellStyle name="Note 2 11" xfId="4229" xr:uid="{5D23480F-9E1B-4704-9C11-590053FF2F22}"/>
    <cellStyle name="Note 2 11 2" xfId="22368" xr:uid="{BB1F1F45-6B24-4CFE-8485-907F154A550B}"/>
    <cellStyle name="Note 2 2" xfId="297" xr:uid="{00000000-0005-0000-0000-00000A010000}"/>
    <cellStyle name="Note 2 2 10" xfId="3850" xr:uid="{42C6C3F7-4135-483E-A034-F1F3DA6F8B50}"/>
    <cellStyle name="Note 2 2 10 2" xfId="6749" xr:uid="{CEC34EC7-4743-4DCC-978E-D04326A350F5}"/>
    <cellStyle name="Note 2 2 10 2 2" xfId="23984" xr:uid="{8BFF069E-C428-45A3-ADE7-4BB845D3A391}"/>
    <cellStyle name="Note 2 2 10 3" xfId="22296" xr:uid="{E9BDF1FD-3B2F-4A2E-BF65-3DA706E188BD}"/>
    <cellStyle name="Note 2 2 11" xfId="4355" xr:uid="{B31C2535-37BE-4338-9FA2-35BF23E7569E}"/>
    <cellStyle name="Note 2 2 11 2" xfId="22478" xr:uid="{685BFA37-C052-4CAD-B92E-77B670F176A9}"/>
    <cellStyle name="Note 2 2 12" xfId="1482" xr:uid="{10D5CB0E-1C1A-4C28-9870-0FC2C9533C43}"/>
    <cellStyle name="Note 2 2 12 2" xfId="20790" xr:uid="{376FAC67-A93D-4F0D-A94A-E99C5AB00C4C}"/>
    <cellStyle name="Note 2 2 2" xfId="694" xr:uid="{00000000-0005-0000-0000-00000B010000}"/>
    <cellStyle name="Note 2 2 2 2" xfId="1041" xr:uid="{00000000-0005-0000-0000-00000C010000}"/>
    <cellStyle name="Note 2 2 2 2 2" xfId="3309" xr:uid="{24D0F5BD-C4F7-435D-9B41-3C342EFAB480}"/>
    <cellStyle name="Note 2 2 2 2 2 2" xfId="6208" xr:uid="{35E10742-CC40-4579-9EA9-A70B0E300BD7}"/>
    <cellStyle name="Note 2 2 2 2 2 2 2" xfId="23853" xr:uid="{7D01D6C1-9837-4994-8BA2-467F18B15439}"/>
    <cellStyle name="Note 2 2 2 2 2 3" xfId="22165" xr:uid="{A658FA7E-D400-4875-A55D-2D1FFAA25E21}"/>
    <cellStyle name="Note 2 2 2 2 3" xfId="3428" xr:uid="{9DB0214F-754E-46C8-8F84-1C513955CC16}"/>
    <cellStyle name="Note 2 2 2 2 3 2" xfId="6327" xr:uid="{91F6C5C3-FA72-4ABA-AE40-651C41068094}"/>
    <cellStyle name="Note 2 2 2 2 3 2 2" xfId="23890" xr:uid="{B98EAA60-C7DB-4153-8047-2E1D7DEC60AE}"/>
    <cellStyle name="Note 2 2 2 2 3 3" xfId="22202" xr:uid="{E2630967-1E31-42DC-9639-E5A5690EBAC1}"/>
    <cellStyle name="Note 2 2 2 2 4" xfId="3184" xr:uid="{0ACECD7C-677F-4117-9E54-BF972C61CBBF}"/>
    <cellStyle name="Note 2 2 2 2 4 2" xfId="6083" xr:uid="{99B376CD-7BBD-491D-A9AB-51CDA5E3E7D3}"/>
    <cellStyle name="Note 2 2 2 2 4 2 2" xfId="23826" xr:uid="{2E15BD25-3DD7-49E7-8C12-5435522344CC}"/>
    <cellStyle name="Note 2 2 2 2 4 3" xfId="22138" xr:uid="{8475D2BF-4CBA-447B-9D2B-440FE537E741}"/>
    <cellStyle name="Note 2 2 2 2 5" xfId="3426" xr:uid="{892E481D-B4C0-4DA2-8037-D072165CCE94}"/>
    <cellStyle name="Note 2 2 2 2 5 2" xfId="6325" xr:uid="{9A9319B2-0FDB-4EC9-A271-97FB343F038F}"/>
    <cellStyle name="Note 2 2 2 2 5 2 2" xfId="23888" xr:uid="{05BCE462-4D46-417B-8D16-3C28FDEC4E5E}"/>
    <cellStyle name="Note 2 2 2 2 5 3" xfId="22200" xr:uid="{4A518FC6-5EE9-4DE6-8D07-C51E683DCA4E}"/>
    <cellStyle name="Note 2 2 2 2 6" xfId="1768" xr:uid="{2F283699-218D-41CB-B78F-409A09C92140}"/>
    <cellStyle name="Note 2 2 2 2 6 2" xfId="4648" xr:uid="{10B96935-190C-4092-8C9A-138918C0DDCF}"/>
    <cellStyle name="Note 2 2 2 2 6 2 2" xfId="22719" xr:uid="{DAC937BE-91E5-442E-A965-F0AEC9DEDFE8}"/>
    <cellStyle name="Note 2 2 2 2 6 3" xfId="21031" xr:uid="{F9A068F2-D4AA-4DD2-93AD-73FE04240F33}"/>
    <cellStyle name="Note 2 2 2 2 7" xfId="3548" xr:uid="{9F0C6896-9BE2-44E6-B0A3-D1D0976FD5F6}"/>
    <cellStyle name="Note 2 2 2 2 7 2" xfId="6447" xr:uid="{E0EB414E-3A86-4CF2-9BA0-A62DD3DB9755}"/>
    <cellStyle name="Note 2 2 2 2 7 2 2" xfId="23918" xr:uid="{7EF4E94B-A796-45EF-80D9-67F9FA17C8DC}"/>
    <cellStyle name="Note 2 2 2 2 7 3" xfId="22230" xr:uid="{8B25AAC0-1920-4064-B3F3-9D92CE292D86}"/>
    <cellStyle name="Note 2 2 2 2 8" xfId="5550" xr:uid="{305DC025-575C-4254-A6DD-5DDD87D6B16F}"/>
    <cellStyle name="Note 2 2 2 2 8 2" xfId="23404" xr:uid="{8B2E7461-7CCC-4CDA-B36C-506BDBEB8D69}"/>
    <cellStyle name="Note 2 2 2 2 9" xfId="2654" xr:uid="{FA229894-E4E8-4891-AF50-E87F8EC699EF}"/>
    <cellStyle name="Note 2 2 2 2 9 2" xfId="21716" xr:uid="{D27547FC-5FD8-48ED-8585-A0B7EB50F4D3}"/>
    <cellStyle name="Note 2 2 2 3" xfId="3095" xr:uid="{A0B9AB3E-A2DA-4823-B42D-E6494FE9DD8E}"/>
    <cellStyle name="Note 2 2 2 3 2" xfId="3695" xr:uid="{418580D3-7054-4FDC-A0B4-AC4104423AB2}"/>
    <cellStyle name="Note 2 2 2 3 2 2" xfId="6594" xr:uid="{1BC3EC37-33A3-4B20-9B8B-5396DFE6C7F4}"/>
    <cellStyle name="Note 2 2 2 3 2 2 2" xfId="23947" xr:uid="{EC3A9F52-9418-4FBC-9ED6-D055CDE7AC75}"/>
    <cellStyle name="Note 2 2 2 3 2 3" xfId="22259" xr:uid="{902BE38F-FA7E-4D2F-8074-A452A8FAD560}"/>
    <cellStyle name="Note 2 2 2 3 3" xfId="3805" xr:uid="{C66A6870-00F6-4FBE-B27C-1DE9AE60DF1B}"/>
    <cellStyle name="Note 2 2 2 3 3 2" xfId="6704" xr:uid="{E62872BC-AD4A-4A78-A73F-D3B1CCDBC808}"/>
    <cellStyle name="Note 2 2 2 3 3 2 2" xfId="23975" xr:uid="{7D207D4E-3F50-4EA7-9157-AB7500D575AC}"/>
    <cellStyle name="Note 2 2 2 3 3 3" xfId="22287" xr:uid="{FF33A8A8-B8E3-4884-95C9-065E1A135B1F}"/>
    <cellStyle name="Note 2 2 2 3 4" xfId="3909" xr:uid="{8928BC44-F72B-4102-9114-F2DDEDC8852E}"/>
    <cellStyle name="Note 2 2 2 3 4 2" xfId="6808" xr:uid="{52EC884D-82A4-415C-A3C2-77A0FABA7A67}"/>
    <cellStyle name="Note 2 2 2 3 4 2 2" xfId="23999" xr:uid="{54A28D1D-7EA0-4967-8F5B-78E97B221439}"/>
    <cellStyle name="Note 2 2 2 3 4 3" xfId="22311" xr:uid="{321E04D4-BB84-4A4F-9398-F36476029E0A}"/>
    <cellStyle name="Note 2 2 2 3 5" xfId="4032" xr:uid="{1C8C3A88-1441-40ED-BF1E-B5083A5EAC97}"/>
    <cellStyle name="Note 2 2 2 3 5 2" xfId="6931" xr:uid="{0B3F7BE6-0F1D-4F6B-9836-D1E7FE86FF79}"/>
    <cellStyle name="Note 2 2 2 3 5 2 2" xfId="24015" xr:uid="{CB5180EB-D61A-400B-AD28-6075FB680731}"/>
    <cellStyle name="Note 2 2 2 3 5 3" xfId="22327" xr:uid="{2A8D2DD6-3479-451C-8D6A-2C004830A78B}"/>
    <cellStyle name="Note 2 2 2 3 6" xfId="4104" xr:uid="{FE443923-D219-4CF4-901D-0E51BDFE63FE}"/>
    <cellStyle name="Note 2 2 2 3 6 2" xfId="7003" xr:uid="{1321F91B-D587-4DB6-9BF9-91450406788D}"/>
    <cellStyle name="Note 2 2 2 3 6 2 2" xfId="24025" xr:uid="{5DAC402A-05CA-4D67-8165-2EA1B09FA0AE}"/>
    <cellStyle name="Note 2 2 2 3 6 3" xfId="22337" xr:uid="{D6B87A76-685A-4D64-9150-10973205C1A4}"/>
    <cellStyle name="Note 2 2 2 3 7" xfId="4181" xr:uid="{0128FB51-0363-4A2B-94F1-4C9C69B9EC6E}"/>
    <cellStyle name="Note 2 2 2 3 7 2" xfId="7080" xr:uid="{28116505-4571-4A44-938E-0A4E8FAB1EA5}"/>
    <cellStyle name="Note 2 2 2 3 7 2 2" xfId="24043" xr:uid="{598ECC5F-1CC4-4B94-B9AC-61B425846536}"/>
    <cellStyle name="Note 2 2 2 3 7 3" xfId="22355" xr:uid="{AB988FBA-6EA2-42EC-9E3C-06FAE57A6A76}"/>
    <cellStyle name="Note 2 2 2 3 8" xfId="5990" xr:uid="{FBBBFCB5-A332-4943-907E-F4ACCABC1C54}"/>
    <cellStyle name="Note 2 2 2 3 8 2" xfId="23809" xr:uid="{B67B6E2B-0FEC-48EF-935A-F43558A2976D}"/>
    <cellStyle name="Note 2 2 2 3 9" xfId="22121" xr:uid="{9A475350-AA36-4379-9887-1BFF77424EAF}"/>
    <cellStyle name="Note 2 2 2 4" xfId="3054" xr:uid="{2168D36C-4D3E-4B02-BA60-8D1E082A02C7}"/>
    <cellStyle name="Note 2 2 2 4 2" xfId="2067" xr:uid="{F9D6FEF7-02E0-4137-943C-A7524C476E41}"/>
    <cellStyle name="Note 2 2 2 4 2 2" xfId="4949" xr:uid="{1570564F-487B-4E85-AF17-A95683F042FE}"/>
    <cellStyle name="Note 2 2 2 4 2 2 2" xfId="22915" xr:uid="{21429DA4-63A9-4111-AF56-1AEC8C4A728C}"/>
    <cellStyle name="Note 2 2 2 4 2 3" xfId="21227" xr:uid="{CBB0F0EE-43B5-4858-8AB9-31585F3C1C9F}"/>
    <cellStyle name="Note 2 2 2 4 3" xfId="3761" xr:uid="{58571933-F280-4BA0-B11B-9A606978107D}"/>
    <cellStyle name="Note 2 2 2 4 3 2" xfId="6660" xr:uid="{91B92856-6350-4193-A8FB-AE716BC510F6}"/>
    <cellStyle name="Note 2 2 2 4 3 2 2" xfId="23962" xr:uid="{67EB373E-BEBD-41E4-8377-8899A2EC679E}"/>
    <cellStyle name="Note 2 2 2 4 3 3" xfId="22274" xr:uid="{669AF7B5-36E3-4B5D-B0A7-9A3C58F740BC}"/>
    <cellStyle name="Note 2 2 2 4 4" xfId="3865" xr:uid="{CA94F296-6010-412B-B06B-0902A2570E39}"/>
    <cellStyle name="Note 2 2 2 4 4 2" xfId="6764" xr:uid="{C71E41DC-464F-449C-BD95-94827ABC0077}"/>
    <cellStyle name="Note 2 2 2 4 4 2 2" xfId="23986" xr:uid="{C0A20005-1BEF-4A09-8A7D-15B129C0E409}"/>
    <cellStyle name="Note 2 2 2 4 4 3" xfId="22298" xr:uid="{9DEB9A36-B0EB-4D88-80F4-C818C2BD54F5}"/>
    <cellStyle name="Note 2 2 2 4 5" xfId="3311" xr:uid="{BE57141D-A580-4936-B106-DAF57A499E36}"/>
    <cellStyle name="Note 2 2 2 4 5 2" xfId="6210" xr:uid="{DB9FC15B-32E5-45FC-B955-4578E5A9247A}"/>
    <cellStyle name="Note 2 2 2 4 5 2 2" xfId="23854" xr:uid="{769347A5-922D-42D0-A2B3-20456B0ADCFF}"/>
    <cellStyle name="Note 2 2 2 4 5 3" xfId="22166" xr:uid="{8E96D1E3-9805-438C-A7BF-D99575D3BED3}"/>
    <cellStyle name="Note 2 2 2 4 6" xfId="3949" xr:uid="{E44010E3-43DD-49CF-9222-874DFED7CC68}"/>
    <cellStyle name="Note 2 2 2 4 6 2" xfId="6848" xr:uid="{2EF3E315-E3CD-4573-9FB6-6F4A234F432F}"/>
    <cellStyle name="Note 2 2 2 4 6 2 2" xfId="24004" xr:uid="{EC8930D4-FBCD-4570-8807-65014743C355}"/>
    <cellStyle name="Note 2 2 2 4 6 3" xfId="22316" xr:uid="{36BA17FF-1D96-40C2-B0F1-D39CB8845370}"/>
    <cellStyle name="Note 2 2 2 4 7" xfId="4137" xr:uid="{F4876807-FDFE-4076-B93B-AED4B89802E9}"/>
    <cellStyle name="Note 2 2 2 4 7 2" xfId="7036" xr:uid="{2C4F9160-608B-41C4-89D9-BB85277D04BD}"/>
    <cellStyle name="Note 2 2 2 4 7 2 2" xfId="24030" xr:uid="{44CD5F02-4AB5-4382-BF34-CB4CE47ED245}"/>
    <cellStyle name="Note 2 2 2 4 7 3" xfId="22342" xr:uid="{5A098196-A1AF-428E-8C6C-D330CF8FCE16}"/>
    <cellStyle name="Note 2 2 2 4 8" xfId="5946" xr:uid="{A924774F-EA3B-41BA-A250-88ABBD61B254}"/>
    <cellStyle name="Note 2 2 2 4 8 2" xfId="23796" xr:uid="{E1DD8237-F36E-476C-8A7F-654CB17E951D}"/>
    <cellStyle name="Note 2 2 2 4 9" xfId="22108" xr:uid="{F6C240E3-49BC-4549-80DC-FA3B3619AA4C}"/>
    <cellStyle name="Note 2 2 2 5" xfId="2235" xr:uid="{0EE0AEE9-FDDE-4147-8B3F-174F8B2809B0}"/>
    <cellStyle name="Note 2 2 2 5 2" xfId="5117" xr:uid="{2F2C549E-CBF0-43F9-B4F2-B693F426CE35}"/>
    <cellStyle name="Note 2 2 2 5 2 2" xfId="23047" xr:uid="{B3F35600-52E2-4981-91BC-E73782F125A4}"/>
    <cellStyle name="Note 2 2 2 5 3" xfId="21359" xr:uid="{B5115A76-57C8-4419-BBEF-EE1503F5D209}"/>
    <cellStyle name="Note 2 2 2 6" xfId="3281" xr:uid="{EA423A0A-958C-43A8-BABF-49E41C5B16FC}"/>
    <cellStyle name="Note 2 2 2 6 2" xfId="6180" xr:uid="{F1C627D5-3728-4EF1-B892-75031253F766}"/>
    <cellStyle name="Note 2 2 2 6 2 2" xfId="23846" xr:uid="{BF529752-1A46-4483-A738-5B8EF61D35F1}"/>
    <cellStyle name="Note 2 2 2 6 3" xfId="22158" xr:uid="{5018E078-3099-4716-AB6E-52860C3C4D7B}"/>
    <cellStyle name="Note 2 2 2 7" xfId="3847" xr:uid="{10C6FCD6-9947-4BDC-8F17-B70CF2348605}"/>
    <cellStyle name="Note 2 2 2 7 2" xfId="6746" xr:uid="{42F49A5E-F3A7-4BA9-81B0-0CF08F1F6214}"/>
    <cellStyle name="Note 2 2 2 7 2 2" xfId="23982" xr:uid="{CC22AAF3-E587-4241-8067-75AC0EC7DEA7}"/>
    <cellStyle name="Note 2 2 2 7 3" xfId="22294" xr:uid="{17E43AFA-CAAA-436D-B757-96824C2C73D1}"/>
    <cellStyle name="Note 2 2 2 8" xfId="4547" xr:uid="{5F7E1A9A-7077-4C09-A8AA-DDEAABF0801D}"/>
    <cellStyle name="Note 2 2 2 8 2" xfId="22652" xr:uid="{ED9EDDBB-CE2A-475E-89D9-838E835BA715}"/>
    <cellStyle name="Note 2 2 2 9" xfId="1669" xr:uid="{A6F4ACAF-CE28-4EC8-9200-B03D495DB876}"/>
    <cellStyle name="Note 2 2 2 9 2" xfId="20964" xr:uid="{0485C297-9C8C-41C9-AAD1-6E3FFD551B3C}"/>
    <cellStyle name="Note 2 2 3" xfId="1338" xr:uid="{00000000-0005-0000-0000-00000D010000}"/>
    <cellStyle name="Note 2 2 3 2" xfId="2037" xr:uid="{C83C7301-F672-461F-A610-BBEA8292BCBC}"/>
    <cellStyle name="Note 2 2 3 2 2" xfId="4919" xr:uid="{53EC6963-5787-4ABC-9C53-A2B870D6AA24}"/>
    <cellStyle name="Note 2 2 3 2 2 2" xfId="22907" xr:uid="{05018962-1E9C-4ECA-B834-4590626A48F1}"/>
    <cellStyle name="Note 2 2 3 2 3" xfId="21219" xr:uid="{BCF38100-33C0-4A39-9F00-87809B32A645}"/>
    <cellStyle name="Note 2 2 3 3" xfId="1772" xr:uid="{D91D065B-2EE7-47AF-8163-0EF94C2F4E24}"/>
    <cellStyle name="Note 2 2 3 3 2" xfId="4652" xr:uid="{EED44EC3-6273-4EEE-B453-87DD2015028B}"/>
    <cellStyle name="Note 2 2 3 3 2 2" xfId="22721" xr:uid="{A336EF83-AD53-4FB0-B725-332754EB4190}"/>
    <cellStyle name="Note 2 2 3 3 3" xfId="21033" xr:uid="{7A8F3058-0B42-4647-ADD4-04D3EE92F360}"/>
    <cellStyle name="Note 2 2 3 4" xfId="2080" xr:uid="{1202AA43-6AB5-4E35-8B53-7D7C51ECB504}"/>
    <cellStyle name="Note 2 2 3 4 2" xfId="4962" xr:uid="{04FC2F7C-C97D-4EE1-9192-FD10544B0899}"/>
    <cellStyle name="Note 2 2 3 4 2 2" xfId="22919" xr:uid="{FA785AC7-2BB0-4A12-806B-C1F92C27B5EF}"/>
    <cellStyle name="Note 2 2 3 4 3" xfId="21231" xr:uid="{DB2B7179-385C-4DED-B806-675C49C1C92A}"/>
    <cellStyle name="Note 2 2 3 5" xfId="3394" xr:uid="{3967DCB6-029B-45EB-B1EE-FF97BA6002C9}"/>
    <cellStyle name="Note 2 2 3 5 2" xfId="6293" xr:uid="{A68928BB-FADE-4E77-A434-C016918DD39D}"/>
    <cellStyle name="Note 2 2 3 5 2 2" xfId="23876" xr:uid="{8EDCE374-2F28-4021-9707-045228E20E29}"/>
    <cellStyle name="Note 2 2 3 5 3" xfId="22188" xr:uid="{75021464-035B-46B4-B55C-E566FEF76720}"/>
    <cellStyle name="Note 2 2 3 6" xfId="3504" xr:uid="{C112F791-6EBF-4C37-9202-7C3095ECF5C1}"/>
    <cellStyle name="Note 2 2 3 6 2" xfId="6403" xr:uid="{405D9DE7-542B-480F-A247-26ADA1C9BC25}"/>
    <cellStyle name="Note 2 2 3 6 2 2" xfId="23907" xr:uid="{77FD407F-FDBE-4B90-AB86-F43ACF84AB6A}"/>
    <cellStyle name="Note 2 2 3 6 3" xfId="22219" xr:uid="{2E49BA02-6E87-4A4E-B3B2-BF89D5ECEA26}"/>
    <cellStyle name="Note 2 2 3 7" xfId="3676" xr:uid="{2FADFCC4-21E0-4500-A496-0DCE7F534CF4}"/>
    <cellStyle name="Note 2 2 3 7 2" xfId="6575" xr:uid="{0E8376FC-A3BB-4763-9178-28A0DDA00FA4}"/>
    <cellStyle name="Note 2 2 3 7 2 2" xfId="23943" xr:uid="{CE9ECE24-D269-4794-B943-3102283113AE}"/>
    <cellStyle name="Note 2 2 3 7 3" xfId="22255" xr:uid="{9953BA7F-BAB4-4937-9A7D-88F98978EC3F}"/>
    <cellStyle name="Note 2 2 3 8" xfId="5337" xr:uid="{9BF99F63-2442-4392-8483-37DF1C140B45}"/>
    <cellStyle name="Note 2 2 3 8 2" xfId="23224" xr:uid="{710396D4-B6C6-4F19-A3EE-E8D2836820E1}"/>
    <cellStyle name="Note 2 2 3 9" xfId="2446" xr:uid="{7D327E6B-5B89-43F3-82ED-6AB0E994EE5F}"/>
    <cellStyle name="Note 2 2 3 9 2" xfId="21536" xr:uid="{F2610BB1-9107-4EB6-931E-620B256866BF}"/>
    <cellStyle name="Note 2 2 4" xfId="1327" xr:uid="{00000000-0005-0000-0000-00000E010000}"/>
    <cellStyle name="Note 2 2 4 2" xfId="3530" xr:uid="{6EBDBDB3-A17E-4C5D-BB27-A99C69C1D350}"/>
    <cellStyle name="Note 2 2 4 2 2" xfId="6429" xr:uid="{A68319A6-26A5-4168-B619-B4D90242CA9B}"/>
    <cellStyle name="Note 2 2 4 2 2 2" xfId="23914" xr:uid="{6CF1D41E-A6C7-4545-9898-D5958743BF7B}"/>
    <cellStyle name="Note 2 2 4 2 3" xfId="22226" xr:uid="{D8A8F705-54BC-481C-AA6F-862148D17848}"/>
    <cellStyle name="Note 2 2 4 3" xfId="3214" xr:uid="{24CF6BC8-5027-4900-BB1F-F52DF0C9C999}"/>
    <cellStyle name="Note 2 2 4 3 2" xfId="6113" xr:uid="{E29B076D-170C-427F-B29E-B3E001021872}"/>
    <cellStyle name="Note 2 2 4 3 2 2" xfId="23836" xr:uid="{D083676D-8F38-47CB-89B5-14C27E9DCD80}"/>
    <cellStyle name="Note 2 2 4 3 3" xfId="22148" xr:uid="{3C47BC45-6571-4A9B-B810-48DBF2A15853}"/>
    <cellStyle name="Note 2 2 4 4" xfId="3619" xr:uid="{36DA2866-D86D-4AA5-9E9E-47AC192B2977}"/>
    <cellStyle name="Note 2 2 4 4 2" xfId="6518" xr:uid="{BBCD541F-257F-4CDF-B10A-D788B5FA0046}"/>
    <cellStyle name="Note 2 2 4 4 2 2" xfId="23934" xr:uid="{60CB5AE4-21EE-4FDE-A5B6-2AFE038A9BBC}"/>
    <cellStyle name="Note 2 2 4 4 3" xfId="22246" xr:uid="{07E99A4E-2A41-49E3-8B6A-18C090645A94}"/>
    <cellStyle name="Note 2 2 4 5" xfId="3208" xr:uid="{BF375ECD-F47A-4547-9895-70AD0432D636}"/>
    <cellStyle name="Note 2 2 4 5 2" xfId="6107" xr:uid="{E2423E6A-7074-416B-A59C-5E4B29B53EAB}"/>
    <cellStyle name="Note 2 2 4 5 2 2" xfId="23832" xr:uid="{0EEA0E2A-9E3D-443E-AE0C-ACF96247BE77}"/>
    <cellStyle name="Note 2 2 4 5 3" xfId="22144" xr:uid="{7714647D-7B4D-4EF5-A3C4-8602033B88C5}"/>
    <cellStyle name="Note 2 2 4 6" xfId="1804" xr:uid="{2F50ECAF-8069-4B02-8B10-FFB4B7763B35}"/>
    <cellStyle name="Note 2 2 4 6 2" xfId="4685" xr:uid="{B901EEC5-A979-43EF-A5EF-A2AD4F3CE5D5}"/>
    <cellStyle name="Note 2 2 4 6 2 2" xfId="22730" xr:uid="{B8FBD874-05ED-43C7-9506-DFAF47712DC2}"/>
    <cellStyle name="Note 2 2 4 6 3" xfId="21042" xr:uid="{F92C8DF6-19A1-4D47-A544-827D5D1086EE}"/>
    <cellStyle name="Note 2 2 4 7" xfId="3427" xr:uid="{8AA0E49A-C499-423D-B55B-370062BCE333}"/>
    <cellStyle name="Note 2 2 4 7 2" xfId="6326" xr:uid="{7EEB8A08-AB8A-431B-AA10-FCFB9054825C}"/>
    <cellStyle name="Note 2 2 4 7 2 2" xfId="23889" xr:uid="{90418B12-4B77-4CD8-BADF-5C6E10AAE3CD}"/>
    <cellStyle name="Note 2 2 4 7 3" xfId="22201" xr:uid="{ECEE4EAC-19ED-47DB-8788-8B8CCAF3199E}"/>
    <cellStyle name="Note 2 2 4 8" xfId="5178" xr:uid="{0A0EA49A-A26A-4E89-9600-E0702D2E1888}"/>
    <cellStyle name="Note 2 2 4 8 2" xfId="23103" xr:uid="{C3F6054E-6548-45B2-B0B6-77F790EB8FC6}"/>
    <cellStyle name="Note 2 2 4 9" xfId="2296" xr:uid="{DD198084-3DB8-478A-8D9C-43ACB0C71D5B}"/>
    <cellStyle name="Note 2 2 4 9 2" xfId="21415" xr:uid="{48B5C6B6-EC29-4381-B565-24D454D6D8E8}"/>
    <cellStyle name="Note 2 2 5" xfId="1099" xr:uid="{00000000-0005-0000-0000-00000F010000}"/>
    <cellStyle name="Note 2 2 5 2" xfId="3129" xr:uid="{B34AADEA-2BBE-48DB-AAE0-5C675A4A5B92}"/>
    <cellStyle name="Note 2 2 5 2 2" xfId="6028" xr:uid="{214414E7-0D37-46D3-82D9-496F823C5900}"/>
    <cellStyle name="Note 2 2 5 2 2 2" xfId="23815" xr:uid="{EBC0CD23-9432-45F5-ADB0-D850FDF4E005}"/>
    <cellStyle name="Note 2 2 5 2 3" xfId="22127" xr:uid="{332063A7-3424-4CB2-84ED-12324B5D68BC}"/>
    <cellStyle name="Note 2 2 5 3" xfId="3769" xr:uid="{B99F339B-F4CB-4B9C-8DA7-C4E440445749}"/>
    <cellStyle name="Note 2 2 5 3 2" xfId="6668" xr:uid="{F87B4A8B-A55B-4011-9A0E-2EEB07A3401B}"/>
    <cellStyle name="Note 2 2 5 3 2 2" xfId="23966" xr:uid="{9779618B-AE95-4955-A3A0-BDCAF174B5CE}"/>
    <cellStyle name="Note 2 2 5 3 3" xfId="22278" xr:uid="{27E213A6-7572-45E7-8568-429703AEF887}"/>
    <cellStyle name="Note 2 2 5 4" xfId="3873" xr:uid="{4266E4E3-924B-4B16-BFA3-AB2862C28377}"/>
    <cellStyle name="Note 2 2 5 4 2" xfId="6772" xr:uid="{12F96545-FCA8-4967-ADC8-473F3788A1FF}"/>
    <cellStyle name="Note 2 2 5 4 2 2" xfId="23990" xr:uid="{71795012-DA90-4E2F-944D-4704CCEF3076}"/>
    <cellStyle name="Note 2 2 5 4 3" xfId="22302" xr:uid="{EA910C85-547E-4BDF-9F9F-CB574D5B3222}"/>
    <cellStyle name="Note 2 2 5 5" xfId="3861" xr:uid="{DEBAF3FD-CF53-4063-84C0-47BF0342695C}"/>
    <cellStyle name="Note 2 2 5 5 2" xfId="6760" xr:uid="{3B920CF8-C70D-4C79-A3EB-583B8BFF94E1}"/>
    <cellStyle name="Note 2 2 5 5 2 2" xfId="23985" xr:uid="{892574C9-34EF-4673-8388-EE54837322BA}"/>
    <cellStyle name="Note 2 2 5 5 3" xfId="22297" xr:uid="{EB769B70-431A-4F4F-90A0-8E2846D043AE}"/>
    <cellStyle name="Note 2 2 5 6" xfId="3323" xr:uid="{DE5FA26E-0600-4641-9850-0DDB2DAFEA6E}"/>
    <cellStyle name="Note 2 2 5 6 2" xfId="6222" xr:uid="{05137752-AD2D-4485-8EAF-BBE5662FE0B1}"/>
    <cellStyle name="Note 2 2 5 6 2 2" xfId="23860" xr:uid="{3DF06CA3-4A40-459F-9EF9-8FE5E66AE4AF}"/>
    <cellStyle name="Note 2 2 5 6 3" xfId="22172" xr:uid="{860165F8-AF6B-4118-8498-0A5C72F2AFFB}"/>
    <cellStyle name="Note 2 2 5 7" xfId="4145" xr:uid="{BCC5AB82-72AC-49D3-9C40-FDED014862A9}"/>
    <cellStyle name="Note 2 2 5 7 2" xfId="7044" xr:uid="{25455CCF-3570-4F9B-A436-FAD59F72ACE0}"/>
    <cellStyle name="Note 2 2 5 7 2 2" xfId="24034" xr:uid="{189BDB08-D5F5-4082-A7C9-CD69389EE268}"/>
    <cellStyle name="Note 2 2 5 7 3" xfId="22346" xr:uid="{6C81C7D7-6ADF-479C-AC5B-12B08F67B579}"/>
    <cellStyle name="Note 2 2 5 8" xfId="5954" xr:uid="{FFBD45C3-FBF2-4BF5-B8F8-E4F2FD9D6395}"/>
    <cellStyle name="Note 2 2 5 8 2" xfId="23800" xr:uid="{35253136-E497-4C72-B8F1-222A3678D6E1}"/>
    <cellStyle name="Note 2 2 5 9" xfId="3062" xr:uid="{67E082B4-36F0-45DD-B5D3-21F319DA068B}"/>
    <cellStyle name="Note 2 2 5 9 2" xfId="22112" xr:uid="{ACAE6BDC-4CE3-4369-8A55-96154A8C099F}"/>
    <cellStyle name="Note 2 2 6" xfId="1294" xr:uid="{00000000-0005-0000-0000-000010010000}"/>
    <cellStyle name="Note 2 2 6 2" xfId="3710" xr:uid="{026F45E3-B67D-4DAB-85FB-0FD525AA0317}"/>
    <cellStyle name="Note 2 2 6 2 2" xfId="6609" xr:uid="{20E454EC-1332-4699-AAE3-C85FBF1D162E}"/>
    <cellStyle name="Note 2 2 6 2 2 2" xfId="23950" xr:uid="{7939E168-DAB4-42FD-B30B-5D5EAF01F897}"/>
    <cellStyle name="Note 2 2 6 2 3" xfId="22262" xr:uid="{577B3780-DDDF-403C-8644-0CED7960191F}"/>
    <cellStyle name="Note 2 2 6 3" xfId="3820" xr:uid="{4C8EC939-6BA1-48FA-B269-12F5D4C0D605}"/>
    <cellStyle name="Note 2 2 6 3 2" xfId="6719" xr:uid="{02C7AA61-92E2-4CE4-B8E8-F2FFFD4D1075}"/>
    <cellStyle name="Note 2 2 6 3 2 2" xfId="23978" xr:uid="{67F68CD6-667E-4255-A7A3-4F5BADB5AED1}"/>
    <cellStyle name="Note 2 2 6 3 3" xfId="22290" xr:uid="{A528AFC5-342A-4BBE-BFEF-E4AC3D9613FE}"/>
    <cellStyle name="Note 2 2 6 4" xfId="3924" xr:uid="{62B4ED73-B457-42B9-BDBB-984E9CD73C07}"/>
    <cellStyle name="Note 2 2 6 4 2" xfId="6823" xr:uid="{28AD7F1C-26D8-45DA-BBA7-400F83DD064F}"/>
    <cellStyle name="Note 2 2 6 4 2 2" xfId="24002" xr:uid="{FBED6980-E91B-4AC9-AAB8-28B4FE5BEB60}"/>
    <cellStyle name="Note 2 2 6 4 3" xfId="22314" xr:uid="{03EF360D-287A-44E3-8093-3916B9099615}"/>
    <cellStyle name="Note 2 2 6 5" xfId="4047" xr:uid="{927236E5-F143-432A-B0CC-05147C557D7B}"/>
    <cellStyle name="Note 2 2 6 5 2" xfId="6946" xr:uid="{3B0D56F5-EECC-436E-A0A5-1BE443D78452}"/>
    <cellStyle name="Note 2 2 6 5 2 2" xfId="24018" xr:uid="{C22716FE-B645-42DF-AE44-F432E03DDCAF}"/>
    <cellStyle name="Note 2 2 6 5 3" xfId="22330" xr:uid="{54D42803-3204-4401-A929-281650D74D68}"/>
    <cellStyle name="Note 2 2 6 6" xfId="4119" xr:uid="{2941DA0F-33AC-4AD6-ADBE-B49B060361D7}"/>
    <cellStyle name="Note 2 2 6 6 2" xfId="7018" xr:uid="{2250FFE7-F733-42B0-8089-F4E704974B4B}"/>
    <cellStyle name="Note 2 2 6 6 2 2" xfId="24028" xr:uid="{F9D516B4-790A-489C-A5D0-2254890402C5}"/>
    <cellStyle name="Note 2 2 6 6 3" xfId="22340" xr:uid="{F42A0DAE-5A21-4D4B-82D0-D9782BAFCDFB}"/>
    <cellStyle name="Note 2 2 6 7" xfId="4196" xr:uid="{70542C5E-840F-4B62-8279-B89AEC50DF2D}"/>
    <cellStyle name="Note 2 2 6 7 2" xfId="7095" xr:uid="{88D1371F-61EC-4514-917E-36D46D878B1D}"/>
    <cellStyle name="Note 2 2 6 7 2 2" xfId="24046" xr:uid="{3CD99131-ECBE-4286-AD9E-0D442F4A3FBE}"/>
    <cellStyle name="Note 2 2 6 7 3" xfId="22358" xr:uid="{5B7831DA-68EE-4BA8-A337-D04E99295A86}"/>
    <cellStyle name="Note 2 2 6 8" xfId="6005" xr:uid="{F7BA41BB-E2A7-434C-BB85-85ECA54A3026}"/>
    <cellStyle name="Note 2 2 6 8 2" xfId="23812" xr:uid="{D03352ED-0283-4CAD-A05E-991B72ED7059}"/>
    <cellStyle name="Note 2 2 6 9" xfId="3107" xr:uid="{EE55AB77-0575-4020-8264-25A839CFB97B}"/>
    <cellStyle name="Note 2 2 6 9 2" xfId="22124" xr:uid="{0FB29589-61D0-4EFE-A569-B629BC53A202}"/>
    <cellStyle name="Note 2 2 7" xfId="867" xr:uid="{00000000-0005-0000-0000-000011010000}"/>
    <cellStyle name="Note 2 2 7 2" xfId="4826" xr:uid="{E993A877-9188-4B2F-B628-EB80A44EE934}"/>
    <cellStyle name="Note 2 2 7 2 2" xfId="22844" xr:uid="{8BA73166-5006-4145-A352-70DE5A469E6D}"/>
    <cellStyle name="Note 2 2 7 3" xfId="1944" xr:uid="{9B4745FF-6B86-48D4-97DD-881CB494D245}"/>
    <cellStyle name="Note 2 2 7 3 2" xfId="21156" xr:uid="{5C35FD99-A161-450B-900E-E5EA9004E189}"/>
    <cellStyle name="Note 2 2 8" xfId="2019" xr:uid="{AA5F93E3-2F57-4FBA-9924-CE4E8D59D4E9}"/>
    <cellStyle name="Note 2 2 8 2" xfId="4901" xr:uid="{43AA3FD0-A497-428D-9940-A9B6CEA8E857}"/>
    <cellStyle name="Note 2 2 8 2 2" xfId="22903" xr:uid="{511CB9A2-C376-420C-B713-B450F6D24022}"/>
    <cellStyle name="Note 2 2 8 3" xfId="21215" xr:uid="{9C5DEF72-25DF-450A-A2A5-27A6D294B1A1}"/>
    <cellStyle name="Note 2 2 9" xfId="3172" xr:uid="{A799667D-F070-4C07-8FF2-767B629ABD33}"/>
    <cellStyle name="Note 2 2 9 2" xfId="6071" xr:uid="{47B62F93-ECE5-4CF2-B870-C3424791F63C}"/>
    <cellStyle name="Note 2 2 9 2 2" xfId="23823" xr:uid="{D56C8BCA-614D-4867-92F9-6920F0786B49}"/>
    <cellStyle name="Note 2 2 9 3" xfId="22135" xr:uid="{8AED8F0B-FAFA-454D-B412-413934B2B2DF}"/>
    <cellStyle name="Note 2 3" xfId="445" xr:uid="{00000000-0005-0000-0000-000012010000}"/>
    <cellStyle name="Note 2 4" xfId="571" xr:uid="{00000000-0005-0000-0000-000013010000}"/>
    <cellStyle name="Note 2 4 2" xfId="931" xr:uid="{00000000-0005-0000-0000-000014010000}"/>
    <cellStyle name="Note 2 4 2 2" xfId="3366" xr:uid="{E64F4BD3-BDEC-4E04-87AE-EEE11D9C9EE9}"/>
    <cellStyle name="Note 2 4 2 2 2" xfId="6265" xr:uid="{192AC5DE-7029-4D0C-A663-D4C95AD24C8F}"/>
    <cellStyle name="Note 2 4 2 2 2 2" xfId="23868" xr:uid="{35072E9B-7585-4A71-9B7B-A7F068F81F20}"/>
    <cellStyle name="Note 2 4 2 2 3" xfId="22180" xr:uid="{3F259AD3-B3F4-4E97-8852-C0C6218426A4}"/>
    <cellStyle name="Note 2 4 2 3" xfId="2094" xr:uid="{9DA9EA40-88BD-4A33-8C54-166C53D6A6DB}"/>
    <cellStyle name="Note 2 4 2 3 2" xfId="4976" xr:uid="{2A3F62D9-A63C-4020-A54C-9BF9AB30AF73}"/>
    <cellStyle name="Note 2 4 2 3 2 2" xfId="22924" xr:uid="{0F9D0497-AA19-45BC-9C0A-37DDCF51269D}"/>
    <cellStyle name="Note 2 4 2 3 3" xfId="21236" xr:uid="{6CBFA5DB-3D35-4FD9-8A89-B52BF8AFFBBA}"/>
    <cellStyle name="Note 2 4 2 4" xfId="3752" xr:uid="{A5E7B75F-5604-462F-94BB-3463A5395293}"/>
    <cellStyle name="Note 2 4 2 4 2" xfId="6651" xr:uid="{C52C0B1A-8D9F-4438-877C-4ECA1F640B8E}"/>
    <cellStyle name="Note 2 4 2 4 2 2" xfId="23960" xr:uid="{E066BB9E-272A-45A9-AD54-128E322DCAF6}"/>
    <cellStyle name="Note 2 4 2 4 3" xfId="22272" xr:uid="{0B5A4267-3F46-4AAC-A251-86A8F8B429DF}"/>
    <cellStyle name="Note 2 4 2 5" xfId="3462" xr:uid="{A8FC2105-E736-4746-B5E8-9507335A2677}"/>
    <cellStyle name="Note 2 4 2 5 2" xfId="6361" xr:uid="{C587416E-891B-4405-A6FB-E8A8CDC70308}"/>
    <cellStyle name="Note 2 4 2 5 2 2" xfId="23896" xr:uid="{0EAF19D5-A9A1-414B-8E08-058F894AF0B1}"/>
    <cellStyle name="Note 2 4 2 5 3" xfId="22208" xr:uid="{90EED2F1-EBDA-4515-9445-21B6A4AFA75B}"/>
    <cellStyle name="Note 2 4 2 6" xfId="2049" xr:uid="{A84572D4-D3CB-4426-BB92-351A2051704B}"/>
    <cellStyle name="Note 2 4 2 6 2" xfId="4931" xr:uid="{AB802F27-1095-4C7B-BF96-D308DD13211E}"/>
    <cellStyle name="Note 2 4 2 6 2 2" xfId="22909" xr:uid="{1C5F19E7-73E0-407F-8892-8D516F6B77DE}"/>
    <cellStyle name="Note 2 4 2 6 3" xfId="21221" xr:uid="{74FA5C30-1065-4B03-86AD-3DA414583E30}"/>
    <cellStyle name="Note 2 4 2 7" xfId="3348" xr:uid="{30B65FF4-01F4-4E4E-8499-E3E5E0BE3832}"/>
    <cellStyle name="Note 2 4 2 7 2" xfId="6247" xr:uid="{FB5805D2-9B1B-4E5B-9975-22CA37BDB09D}"/>
    <cellStyle name="Note 2 4 2 7 2 2" xfId="23863" xr:uid="{EA730F4E-B94E-4986-A760-AA5CAB5932CA}"/>
    <cellStyle name="Note 2 4 2 7 3" xfId="22175" xr:uid="{816C4DC5-4EE2-4053-8E41-B087B4A3CB45}"/>
    <cellStyle name="Note 2 4 2 8" xfId="5427" xr:uid="{E1E354DF-A4B2-4775-8BC0-3788E6726E76}"/>
    <cellStyle name="Note 2 4 2 8 2" xfId="23294" xr:uid="{EF410A69-E4DB-4D2B-912B-481E677106F9}"/>
    <cellStyle name="Note 2 4 2 9" xfId="2531" xr:uid="{DBE6D51C-5A70-4470-B195-8331DC1628B3}"/>
    <cellStyle name="Note 2 4 2 9 2" xfId="21606" xr:uid="{BC44A892-E216-4F8D-B020-C37FE09BE795}"/>
    <cellStyle name="Note 2 4 3" xfId="3070" xr:uid="{9CA06127-31D3-4612-942A-FEA1B2BBB624}"/>
    <cellStyle name="Note 2 4 3 2" xfId="3124" xr:uid="{9175B43E-EAD0-473C-8BEF-870B33C91848}"/>
    <cellStyle name="Note 2 4 3 2 2" xfId="6023" xr:uid="{2660B5C6-7E48-4D39-9D02-7910C6CEFE38}"/>
    <cellStyle name="Note 2 4 3 2 2 2" xfId="23814" xr:uid="{EE3E7091-557B-47FD-AD9F-0EC3D64B45A1}"/>
    <cellStyle name="Note 2 4 3 2 3" xfId="22126" xr:uid="{F70D80C7-E2BC-4570-B1B9-CFC685CBAFD7}"/>
    <cellStyle name="Note 2 4 3 3" xfId="3779" xr:uid="{41A906C4-24F1-4119-A37E-3FB78228D9E4}"/>
    <cellStyle name="Note 2 4 3 3 2" xfId="6678" xr:uid="{80DE6704-5069-49F6-A4FB-F7A9A1F97001}"/>
    <cellStyle name="Note 2 4 3 3 2 2" xfId="23970" xr:uid="{53F36999-6431-4716-B1AF-780EFE253CDF}"/>
    <cellStyle name="Note 2 4 3 3 3" xfId="22282" xr:uid="{1AC836B2-ED28-4898-AA94-C88978E75FBC}"/>
    <cellStyle name="Note 2 4 3 4" xfId="3883" xr:uid="{244FA54A-A32E-4F5E-A485-6EFAB5361CDA}"/>
    <cellStyle name="Note 2 4 3 4 2" xfId="6782" xr:uid="{9BF21C84-E4F1-44D3-9D44-DACFF14E8F40}"/>
    <cellStyle name="Note 2 4 3 4 2 2" xfId="23994" xr:uid="{6405D914-3112-455B-B3C3-2EC59F58D6C4}"/>
    <cellStyle name="Note 2 4 3 4 3" xfId="22306" xr:uid="{DFCAD0DC-0A7C-40FC-A756-0F72268D5483}"/>
    <cellStyle name="Note 2 4 3 5" xfId="4006" xr:uid="{9DDD7FA4-19FD-491D-9768-50AC77F7083F}"/>
    <cellStyle name="Note 2 4 3 5 2" xfId="6905" xr:uid="{0A78384D-5DC7-456A-A311-395F46D699E9}"/>
    <cellStyle name="Note 2 4 3 5 2 2" xfId="24010" xr:uid="{22FB02E8-E468-43E6-8206-D7426E80E7C6}"/>
    <cellStyle name="Note 2 4 3 5 3" xfId="22322" xr:uid="{8BDCA05C-631B-420D-8705-F7D5F99276E0}"/>
    <cellStyle name="Note 2 4 3 6" xfId="1816" xr:uid="{CD627EC0-5A88-4E13-AF57-37987D9DDC08}"/>
    <cellStyle name="Note 2 4 3 6 2" xfId="4697" xr:uid="{B0BDBFD6-5765-4F4A-96EA-7BB8C41FA7F1}"/>
    <cellStyle name="Note 2 4 3 6 2 2" xfId="22734" xr:uid="{3C26E3E6-8644-4E42-8B57-CD868FE293B0}"/>
    <cellStyle name="Note 2 4 3 6 3" xfId="21046" xr:uid="{C19BBB7C-03FC-443A-99D7-293B6F613DEA}"/>
    <cellStyle name="Note 2 4 3 7" xfId="4155" xr:uid="{5A412019-26CE-4F6A-AA2D-4F97F9BBE818}"/>
    <cellStyle name="Note 2 4 3 7 2" xfId="7054" xr:uid="{CB077E36-AE09-474D-A9CC-742B657B67BB}"/>
    <cellStyle name="Note 2 4 3 7 2 2" xfId="24038" xr:uid="{586E4704-7652-484A-9473-FDC3635F227D}"/>
    <cellStyle name="Note 2 4 3 7 3" xfId="22350" xr:uid="{01E76D44-0748-4B16-8890-18020941EA6E}"/>
    <cellStyle name="Note 2 4 3 8" xfId="5964" xr:uid="{8BD62C15-48EC-4513-9266-A1FB087B89F3}"/>
    <cellStyle name="Note 2 4 3 8 2" xfId="23804" xr:uid="{526E9B4D-5B4A-4989-BA81-5BD7F3CD555B}"/>
    <cellStyle name="Note 2 4 3 9" xfId="22116" xr:uid="{B6D76FC7-CA35-485E-AE89-3761D06D3C43}"/>
    <cellStyle name="Note 2 4 4" xfId="2512" xr:uid="{404E3E43-F76F-44DD-8259-B92905BB078F}"/>
    <cellStyle name="Note 2 4 4 2" xfId="3267" xr:uid="{8DB84A19-01D4-4E7B-973D-1BA46B46FAB9}"/>
    <cellStyle name="Note 2 4 4 2 2" xfId="6166" xr:uid="{94589186-0041-493F-9B6D-CFD398A7516E}"/>
    <cellStyle name="Note 2 4 4 2 2 2" xfId="23842" xr:uid="{B2413462-12CC-448F-BBF6-09761E124802}"/>
    <cellStyle name="Note 2 4 4 2 3" xfId="22154" xr:uid="{6B641F66-14D8-48D6-A6F0-2BE16845BC64}"/>
    <cellStyle name="Note 2 4 4 3" xfId="3565" xr:uid="{C859A7FF-395C-49C9-9036-0DA0F5F4ABCB}"/>
    <cellStyle name="Note 2 4 4 3 2" xfId="6464" xr:uid="{6A96FD01-7A59-4E1E-86A4-5453FAFFA9E5}"/>
    <cellStyle name="Note 2 4 4 3 2 2" xfId="23923" xr:uid="{5265B555-3123-405E-90AD-ECE9C6F692F1}"/>
    <cellStyle name="Note 2 4 4 3 3" xfId="22235" xr:uid="{763C4F63-2118-495A-AADB-FB2D34F337A1}"/>
    <cellStyle name="Note 2 4 4 4" xfId="3385" xr:uid="{CB0AE0DF-72FE-4C72-AC1E-4CDA16DD0BBB}"/>
    <cellStyle name="Note 2 4 4 4 2" xfId="6284" xr:uid="{A8B8B0B3-B3AF-4753-9395-F15113E7CDAF}"/>
    <cellStyle name="Note 2 4 4 4 2 2" xfId="23872" xr:uid="{4469ABE5-E563-4B9F-B070-E9DAFFF218A6}"/>
    <cellStyle name="Note 2 4 4 4 3" xfId="22184" xr:uid="{DFE236DA-88A5-4113-A5E8-3F4A46A2600A}"/>
    <cellStyle name="Note 2 4 4 5" xfId="3320" xr:uid="{9D9A523F-F785-4D12-B556-DD06CEA07DD8}"/>
    <cellStyle name="Note 2 4 4 5 2" xfId="6219" xr:uid="{DDD0B3E4-4BBC-4A43-9B74-BA299E3BA195}"/>
    <cellStyle name="Note 2 4 4 5 2 2" xfId="23859" xr:uid="{99DC79CE-4ACD-4A2D-A43D-CC38A794E3E6}"/>
    <cellStyle name="Note 2 4 4 5 3" xfId="22171" xr:uid="{34845BF4-5E4C-4A3C-A4E5-EEC89467057E}"/>
    <cellStyle name="Note 2 4 4 6" xfId="3951" xr:uid="{E428F70D-16BA-4FE2-B806-EA41F06DF15C}"/>
    <cellStyle name="Note 2 4 4 6 2" xfId="6850" xr:uid="{B51D49AF-2AC1-4936-9F02-E3C1C7107B13}"/>
    <cellStyle name="Note 2 4 4 6 2 2" xfId="24005" xr:uid="{E15BA91C-69F3-496F-B74A-A108DDF1F7AC}"/>
    <cellStyle name="Note 2 4 4 6 3" xfId="22317" xr:uid="{4D5F26AD-3E1A-4786-8499-46232944E19D}"/>
    <cellStyle name="Note 2 4 4 7" xfId="3729" xr:uid="{B1E82029-CAF8-49F5-A4C7-3EB8093F15C2}"/>
    <cellStyle name="Note 2 4 4 7 2" xfId="6628" xr:uid="{CF9D21BE-0BB2-4A08-AC47-F0EE25EC94C1}"/>
    <cellStyle name="Note 2 4 4 7 2 2" xfId="23952" xr:uid="{7C2952ED-9413-4715-BDB9-922E242149B3}"/>
    <cellStyle name="Note 2 4 4 7 3" xfId="22264" xr:uid="{8F08C2CA-7B33-4F56-B312-E5EC8E7F7EB0}"/>
    <cellStyle name="Note 2 4 4 8" xfId="5406" xr:uid="{A56F178A-B8B8-407A-A013-0C8BB3161818}"/>
    <cellStyle name="Note 2 4 4 8 2" xfId="23283" xr:uid="{B5FDB702-6158-4490-A615-3CF10E59785E}"/>
    <cellStyle name="Note 2 4 4 9" xfId="21595" xr:uid="{7A05FE4F-E60D-4DD6-9E7F-971228F10E7B}"/>
    <cellStyle name="Note 2 4 5" xfId="2112" xr:uid="{4C25CB68-FD2B-4097-AA94-71622DAEDA9C}"/>
    <cellStyle name="Note 2 4 5 2" xfId="4994" xr:uid="{3C889D33-24B7-4017-95B1-6BBCF7D49AC7}"/>
    <cellStyle name="Note 2 4 5 2 2" xfId="22937" xr:uid="{0E0FE319-F6CC-4D38-B83B-47AEE428E7A5}"/>
    <cellStyle name="Note 2 4 5 3" xfId="21249" xr:uid="{3123435A-1740-4FF8-B4C6-1A5AABD1ECB1}"/>
    <cellStyle name="Note 2 4 6" xfId="3211" xr:uid="{6501CEE3-A2FD-4196-8053-EBF3D4D28C61}"/>
    <cellStyle name="Note 2 4 6 2" xfId="6110" xr:uid="{0231D867-6ED5-44BD-8EF4-3BEF41B7AA58}"/>
    <cellStyle name="Note 2 4 6 2 2" xfId="23834" xr:uid="{EF422B52-141A-4BB5-91E9-911EFA567720}"/>
    <cellStyle name="Note 2 4 6 3" xfId="22146" xr:uid="{F1D20970-2BF7-40AE-8A01-7197780E2DBA}"/>
    <cellStyle name="Note 2 4 7" xfId="3605" xr:uid="{C26E68EB-B652-42CA-B27E-522E5E8221A6}"/>
    <cellStyle name="Note 2 4 7 2" xfId="6504" xr:uid="{298A1E71-7A34-4C2F-9626-D5045B383122}"/>
    <cellStyle name="Note 2 4 7 2 2" xfId="23929" xr:uid="{5C95E7AE-1B5C-40AD-9C96-9E0C343DCE2A}"/>
    <cellStyle name="Note 2 4 7 3" xfId="22241" xr:uid="{B9653F9D-AB85-45DD-976A-C1FDF85CF608}"/>
    <cellStyle name="Note 2 4 8" xfId="4424" xr:uid="{16972EFA-4105-457A-9857-4CDBAE54A412}"/>
    <cellStyle name="Note 2 4 8 2" xfId="22542" xr:uid="{0A6FF91C-59F9-42FD-83AD-44C771A42F97}"/>
    <cellStyle name="Note 2 4 9" xfId="1549" xr:uid="{69B46239-E674-461C-A4DA-BE600C2E9AEC}"/>
    <cellStyle name="Note 2 4 9 2" xfId="20854" xr:uid="{614F0A07-EFD6-45DA-9D81-19BC484791D9}"/>
    <cellStyle name="Note 2 5" xfId="1296" xr:uid="{00000000-0005-0000-0000-000015010000}"/>
    <cellStyle name="Note 2 5 2" xfId="1865" xr:uid="{28F3FF52-544B-445D-98B1-88C2C74C7790}"/>
    <cellStyle name="Note 2 5 2 2" xfId="4747" xr:uid="{12D9D782-F751-4BC0-BDDA-D2B0C96D75B7}"/>
    <cellStyle name="Note 2 5 2 2 2" xfId="22776" xr:uid="{89600E7D-8E16-4BA8-AEF4-F20C5660841F}"/>
    <cellStyle name="Note 2 5 2 3" xfId="21088" xr:uid="{C879EEB8-350B-4F0F-8232-2B892AE03886}"/>
    <cellStyle name="Note 2 5 3" xfId="2023" xr:uid="{1FB70F18-4ADA-4B78-BF41-C0B3A3F17883}"/>
    <cellStyle name="Note 2 5 3 2" xfId="4905" xr:uid="{16304D2B-440F-4FCA-89C5-07504F1B489F}"/>
    <cellStyle name="Note 2 5 3 2 2" xfId="22904" xr:uid="{44C7A271-9871-4367-A42E-E9A75D6B9E41}"/>
    <cellStyle name="Note 2 5 3 3" xfId="21216" xr:uid="{66211538-9247-44E5-AF3C-289A66F21593}"/>
    <cellStyle name="Note 2 5 4" xfId="3352" xr:uid="{E370A3CD-2EDF-4630-81DC-B1723FD2E604}"/>
    <cellStyle name="Note 2 5 4 2" xfId="6251" xr:uid="{D7B3A15F-1D01-4703-915A-7D848E4E1CC2}"/>
    <cellStyle name="Note 2 5 4 2 2" xfId="23864" xr:uid="{A84180F7-3E14-4E29-8B48-EB43D7FE9B2B}"/>
    <cellStyle name="Note 2 5 4 3" xfId="22176" xr:uid="{D6334056-CBF7-419A-A8C5-EB4640A8C3F1}"/>
    <cellStyle name="Note 2 5 5" xfId="3839" xr:uid="{E3DF5538-E8DF-4320-83C2-689B6CD7C488}"/>
    <cellStyle name="Note 2 5 5 2" xfId="6738" xr:uid="{2B3DA0A5-99FC-4DDE-9172-E585438EF1DA}"/>
    <cellStyle name="Note 2 5 5 2 2" xfId="23980" xr:uid="{154404AE-E78A-4619-987B-C310177EAD44}"/>
    <cellStyle name="Note 2 5 5 3" xfId="22292" xr:uid="{C9BF6CB9-F3A6-4A34-8BD7-4F8B0B7915DF}"/>
    <cellStyle name="Note 2 5 6" xfId="3966" xr:uid="{BB2AA0CA-E797-45A5-BCCE-D19651431A6D}"/>
    <cellStyle name="Note 2 5 6 2" xfId="6865" xr:uid="{5DB6ED06-A89A-4CA9-A179-5B194E14DADE}"/>
    <cellStyle name="Note 2 5 6 2 2" xfId="24006" xr:uid="{1EE3CA60-9136-4278-9F95-BF8832192CD0}"/>
    <cellStyle name="Note 2 5 6 3" xfId="22318" xr:uid="{4399651A-DD07-474D-803C-E957676CDEB3}"/>
    <cellStyle name="Note 2 5 7" xfId="4086" xr:uid="{28A90688-BD52-45F9-B1DC-CBE893731732}"/>
    <cellStyle name="Note 2 5 7 2" xfId="6985" xr:uid="{F59E0218-48AE-4C62-9F53-67F0E91DAADC}"/>
    <cellStyle name="Note 2 5 7 2 2" xfId="24022" xr:uid="{F3AEFF59-3C86-4DAD-92EC-56015995B389}"/>
    <cellStyle name="Note 2 5 7 3" xfId="22334" xr:uid="{AA3D19A9-3FE0-4500-AB30-CCE72EC4C616}"/>
    <cellStyle name="Note 2 5 8" xfId="5203" xr:uid="{AF2DD568-D875-4C5D-8704-42D24E751AEE}"/>
    <cellStyle name="Note 2 5 8 2" xfId="23113" xr:uid="{F5C7010D-9950-426E-8F78-8BAB5BFD9F5D}"/>
    <cellStyle name="Note 2 5 9" xfId="2316" xr:uid="{C75FCD4E-27DA-44B2-81EB-A6DD8EF69A4C}"/>
    <cellStyle name="Note 2 5 9 2" xfId="21425" xr:uid="{F7A53CF6-B1E4-4F1A-84A9-C05275FF71DB}"/>
    <cellStyle name="Note 2 6" xfId="3108" xr:uid="{F7F5D132-BBBC-4C69-B73F-F157A1CD95EF}"/>
    <cellStyle name="Note 2 6 2" xfId="3711" xr:uid="{09439A40-73A8-46D1-AA4E-8E3C4EEA0E6A}"/>
    <cellStyle name="Note 2 6 2 2" xfId="6610" xr:uid="{5CCC1ED7-4528-405C-A719-A1C547CCE74A}"/>
    <cellStyle name="Note 2 6 2 2 2" xfId="23951" xr:uid="{C8B1F161-9928-490D-88EB-C8BF54412C3B}"/>
    <cellStyle name="Note 2 6 2 3" xfId="22263" xr:uid="{1BBB4237-0B93-4E2B-B25D-026779707D8E}"/>
    <cellStyle name="Note 2 6 3" xfId="3821" xr:uid="{2FC52B56-1B84-45CF-A672-1B14C7DCE1C3}"/>
    <cellStyle name="Note 2 6 3 2" xfId="6720" xr:uid="{F33E6CEC-AA4C-4DE7-B300-F76EE3CDC645}"/>
    <cellStyle name="Note 2 6 3 2 2" xfId="23979" xr:uid="{978EA316-7BEB-4255-B7C0-F024AEB686FC}"/>
    <cellStyle name="Note 2 6 3 3" xfId="22291" xr:uid="{511FC34A-71FE-4B6F-B522-8E3FB3F776CE}"/>
    <cellStyle name="Note 2 6 4" xfId="3925" xr:uid="{BFE3D65E-74DD-4061-A5B3-8FDDA96A127D}"/>
    <cellStyle name="Note 2 6 4 2" xfId="6824" xr:uid="{E2535721-F8F2-4E51-BC8A-A5AB55ADE420}"/>
    <cellStyle name="Note 2 6 4 2 2" xfId="24003" xr:uid="{3804A1EE-7A96-4E11-8133-E770BCA45318}"/>
    <cellStyle name="Note 2 6 4 3" xfId="22315" xr:uid="{A3FC1A33-868B-4416-AF4B-3CBC6B33BE24}"/>
    <cellStyle name="Note 2 6 5" xfId="4048" xr:uid="{FD73A3A5-CECB-43CC-B325-5EE4F7B0DE39}"/>
    <cellStyle name="Note 2 6 5 2" xfId="6947" xr:uid="{DAB79978-DB10-4F1B-9DF6-096598C40399}"/>
    <cellStyle name="Note 2 6 5 2 2" xfId="24019" xr:uid="{E2530C1A-2B92-407D-ABC1-89CEA9A75829}"/>
    <cellStyle name="Note 2 6 5 3" xfId="22331" xr:uid="{FB5C1D5E-A3CF-4B15-AD2C-964D80F3A7A0}"/>
    <cellStyle name="Note 2 6 6" xfId="4120" xr:uid="{8300764D-1F31-4AFF-9230-36E38EC2A437}"/>
    <cellStyle name="Note 2 6 6 2" xfId="7019" xr:uid="{62A403CB-3C81-4D7D-9394-3A5EB2519278}"/>
    <cellStyle name="Note 2 6 6 2 2" xfId="24029" xr:uid="{74819BD0-A065-4F77-8505-3B54A2DDC48C}"/>
    <cellStyle name="Note 2 6 6 3" xfId="22341" xr:uid="{70B96BCE-B9D4-48F0-957F-A97A2B887548}"/>
    <cellStyle name="Note 2 6 7" xfId="4197" xr:uid="{40F04738-D723-4113-9E8B-DE845456FC59}"/>
    <cellStyle name="Note 2 6 7 2" xfId="7096" xr:uid="{7115EF2D-2D28-4396-8DA7-10388316DE2C}"/>
    <cellStyle name="Note 2 6 7 2 2" xfId="24047" xr:uid="{63D4CC35-2597-46A0-8A85-BCF394207270}"/>
    <cellStyle name="Note 2 6 7 3" xfId="22359" xr:uid="{E01FBA52-AA94-4868-BB9D-638DBA5B49CD}"/>
    <cellStyle name="Note 2 6 8" xfId="6006" xr:uid="{916A4729-DCB7-46C1-AE6E-C6228B5367D0}"/>
    <cellStyle name="Note 2 6 8 2" xfId="23813" xr:uid="{D13BBF5F-AEE9-4999-88B4-DF1A9C0371A6}"/>
    <cellStyle name="Note 2 6 9" xfId="22125" xr:uid="{83CFE495-A708-4B4F-B016-C93C1357DEC8}"/>
    <cellStyle name="Note 2 7" xfId="1785" xr:uid="{5F315C01-1F02-4502-9570-6F99E7F18AF8}"/>
    <cellStyle name="Note 2 7 2" xfId="4666" xr:uid="{9171FD72-098A-42FD-A303-61E38D19FF33}"/>
    <cellStyle name="Note 2 7 2 2" xfId="22724" xr:uid="{65AF2D99-C0E2-4ECC-A747-631CD3096BEE}"/>
    <cellStyle name="Note 2 7 3" xfId="21036" xr:uid="{8D607FB5-AE61-4A8B-806B-46D3139193F7}"/>
    <cellStyle name="Note 2 8" xfId="2054" xr:uid="{6B820448-5A10-432C-A26E-1CB797234C34}"/>
    <cellStyle name="Note 2 8 2" xfId="4936" xr:uid="{6429F664-4718-43BE-93E7-7C8A143FCE93}"/>
    <cellStyle name="Note 2 8 2 2" xfId="22911" xr:uid="{8A077DEB-A7CE-4CA9-8E68-5E179A9EBE9F}"/>
    <cellStyle name="Note 2 8 3" xfId="21223" xr:uid="{E470A647-85C4-42D2-8220-62A72C46525B}"/>
    <cellStyle name="Note 2 9" xfId="3514" xr:uid="{9FC4BDBA-DDAB-43E5-8C7A-E05072E41223}"/>
    <cellStyle name="Note 2 9 2" xfId="6413" xr:uid="{F28A078C-5EDA-486D-A32C-9B0696F806AE}"/>
    <cellStyle name="Note 2 9 2 2" xfId="23911" xr:uid="{2FF41B90-2C25-4086-9C4B-23CD0D018F36}"/>
    <cellStyle name="Note 2 9 3" xfId="22223" xr:uid="{8F56C14B-7823-4D08-BEC8-94C9C4321197}"/>
    <cellStyle name="Note 3" xfId="109" xr:uid="{00000000-0005-0000-0000-000016010000}"/>
    <cellStyle name="Note 3 10" xfId="4228" xr:uid="{6C5A7BA5-A4ED-486D-A2EF-872EFD29C27E}"/>
    <cellStyle name="Note 3 10 2" xfId="22367" xr:uid="{43C19D36-2DC5-46DF-8D0E-CE2F0D5D90B0}"/>
    <cellStyle name="Note 3 2" xfId="268" xr:uid="{00000000-0005-0000-0000-000017010000}"/>
    <cellStyle name="Note 3 2 10" xfId="3503" xr:uid="{71EF0626-A92E-4AFB-B5C9-7989E4A04C99}"/>
    <cellStyle name="Note 3 2 10 2" xfId="6402" xr:uid="{0C059D3C-BCA5-4902-BBE8-B623BC5B3E8F}"/>
    <cellStyle name="Note 3 2 10 2 2" xfId="23906" xr:uid="{07ABDF91-7876-4F53-9275-915B441D9DDC}"/>
    <cellStyle name="Note 3 2 10 3" xfId="22218" xr:uid="{632C528A-D879-4CC0-83F0-CD0957B6725F}"/>
    <cellStyle name="Note 3 2 11" xfId="4326" xr:uid="{BEE20B36-19C5-41E6-AABE-F0447352F685}"/>
    <cellStyle name="Note 3 2 11 2" xfId="22453" xr:uid="{83B3B94D-C294-4D53-BC92-53E813789AE8}"/>
    <cellStyle name="Note 3 2 12" xfId="1453" xr:uid="{338EDA65-7D72-49F0-BADA-D706FB1C7253}"/>
    <cellStyle name="Note 3 2 12 2" xfId="20765" xr:uid="{1115C81F-1CBB-4A21-9585-06399977B888}"/>
    <cellStyle name="Note 3 2 2" xfId="665" xr:uid="{00000000-0005-0000-0000-000018010000}"/>
    <cellStyle name="Note 3 2 2 2" xfId="1016" xr:uid="{00000000-0005-0000-0000-000019010000}"/>
    <cellStyle name="Note 3 2 2 2 2" xfId="1769" xr:uid="{3F76F623-D277-4AB8-92E2-96721EC9F44C}"/>
    <cellStyle name="Note 3 2 2 2 2 2" xfId="4649" xr:uid="{A24DED0F-4AF6-4D47-A657-FB9CF5EA8444}"/>
    <cellStyle name="Note 3 2 2 2 2 2 2" xfId="22720" xr:uid="{63436A13-CE3E-44FB-8973-E4FF00369CCE}"/>
    <cellStyle name="Note 3 2 2 2 2 3" xfId="21032" xr:uid="{20C8F4BC-93FB-4E4E-8C0C-B4B4C00630F0}"/>
    <cellStyle name="Note 3 2 2 2 3" xfId="3145" xr:uid="{2DDF29CE-C30B-4A58-A29A-E03AF22BB7EE}"/>
    <cellStyle name="Note 3 2 2 2 3 2" xfId="6044" xr:uid="{B81459D8-AC06-42EA-AF3E-B2685B3A72CC}"/>
    <cellStyle name="Note 3 2 2 2 3 2 2" xfId="23819" xr:uid="{43CEDE4C-F871-46CA-BBF0-5F4D4AD2E8A0}"/>
    <cellStyle name="Note 3 2 2 2 3 3" xfId="22131" xr:uid="{4067BFCD-1871-43B5-8AC4-FE5211B4135F}"/>
    <cellStyle name="Note 3 2 2 2 4" xfId="3515" xr:uid="{1CBFCE53-4FCD-4C9C-B52D-EB70E01527F3}"/>
    <cellStyle name="Note 3 2 2 2 4 2" xfId="6414" xr:uid="{07951CE3-68F1-4570-91DB-68CDF8121DB9}"/>
    <cellStyle name="Note 3 2 2 2 4 2 2" xfId="23912" xr:uid="{B6833DE0-25E0-4C49-BB1B-08F467FAC7AD}"/>
    <cellStyle name="Note 3 2 2 2 4 3" xfId="22224" xr:uid="{567A5A63-5FA8-49F3-9066-FE4C9A46A468}"/>
    <cellStyle name="Note 3 2 2 2 5" xfId="3250" xr:uid="{E2D81E2A-9221-495A-A5B6-DF8AB1C18DE7}"/>
    <cellStyle name="Note 3 2 2 2 5 2" xfId="6149" xr:uid="{CA80EFD8-CFC5-4F1A-BB99-B3E4412D5D32}"/>
    <cellStyle name="Note 3 2 2 2 5 2 2" xfId="23838" xr:uid="{420CC5E2-7DB8-42F9-95EA-EFD6FA9E9C7D}"/>
    <cellStyle name="Note 3 2 2 2 5 3" xfId="22150" xr:uid="{FD972C1B-5A9B-475E-9E1D-4A1A620E317A}"/>
    <cellStyle name="Note 3 2 2 2 6" xfId="3183" xr:uid="{BB4CE61E-F756-434F-98B4-D6C457A69274}"/>
    <cellStyle name="Note 3 2 2 2 6 2" xfId="6082" xr:uid="{184CA107-2E66-4820-8F0A-6CBA243DBE28}"/>
    <cellStyle name="Note 3 2 2 2 6 2 2" xfId="23825" xr:uid="{4AD9D6F9-ACFC-43A4-86DE-3A05459FA630}"/>
    <cellStyle name="Note 3 2 2 2 6 3" xfId="22137" xr:uid="{BCE57216-0C5D-4340-8901-9A7E99CD6EE0}"/>
    <cellStyle name="Note 3 2 2 2 7" xfId="3416" xr:uid="{6CAB1C9E-11B6-47C2-8663-F89EC005005D}"/>
    <cellStyle name="Note 3 2 2 2 7 2" xfId="6315" xr:uid="{BD9E68F3-C5FE-4518-8854-ACFF15D018DD}"/>
    <cellStyle name="Note 3 2 2 2 7 2 2" xfId="23884" xr:uid="{A86FAD17-F978-4A79-AD2D-C9F58967B012}"/>
    <cellStyle name="Note 3 2 2 2 7 3" xfId="22196" xr:uid="{9D7C0996-3FE1-42D9-9C60-BAC672CD4C95}"/>
    <cellStyle name="Note 3 2 2 2 8" xfId="5521" xr:uid="{14D8BA54-D1A7-44AE-830E-4DB7D8773696}"/>
    <cellStyle name="Note 3 2 2 2 8 2" xfId="23379" xr:uid="{34C22837-8BC3-455A-9162-4CD6CCCAA17B}"/>
    <cellStyle name="Note 3 2 2 2 9" xfId="2625" xr:uid="{1660CD4B-ACAC-4AA6-8FB9-6CAE210614AE}"/>
    <cellStyle name="Note 3 2 2 2 9 2" xfId="21691" xr:uid="{81C07966-6496-4660-ADA5-4B6890DB63B6}"/>
    <cellStyle name="Note 3 2 2 3" xfId="3089" xr:uid="{BB6D9C7B-C129-4A3A-9F06-EDDB5ED3D517}"/>
    <cellStyle name="Note 3 2 2 3 2" xfId="3689" xr:uid="{3D386135-FEC3-49D5-BABB-23D128C1FCF9}"/>
    <cellStyle name="Note 3 2 2 3 2 2" xfId="6588" xr:uid="{5E4BBC84-252E-424E-BC80-43E2149055FB}"/>
    <cellStyle name="Note 3 2 2 3 2 2 2" xfId="23946" xr:uid="{4EE2DCF0-FC1B-419F-AA3C-CF6DFAF3E184}"/>
    <cellStyle name="Note 3 2 2 3 2 3" xfId="22258" xr:uid="{5F77048A-43EB-4225-BA02-E9AFDB97C537}"/>
    <cellStyle name="Note 3 2 2 3 3" xfId="3799" xr:uid="{F0291DDD-B600-4F15-97FD-A42D25E5B73C}"/>
    <cellStyle name="Note 3 2 2 3 3 2" xfId="6698" xr:uid="{AE0B4607-1E9B-4A2E-BF2D-E9028EAD8831}"/>
    <cellStyle name="Note 3 2 2 3 3 2 2" xfId="23974" xr:uid="{CE4784AD-6F87-43AF-AD22-795EA3D7D41D}"/>
    <cellStyle name="Note 3 2 2 3 3 3" xfId="22286" xr:uid="{819CFA0D-5A22-4B49-B4B7-440C50BC9EEF}"/>
    <cellStyle name="Note 3 2 2 3 4" xfId="3903" xr:uid="{9F3CEFBB-FB36-42E6-94DF-BACB3497A8A6}"/>
    <cellStyle name="Note 3 2 2 3 4 2" xfId="6802" xr:uid="{82914ADA-4FAC-484B-B6AE-87E106491673}"/>
    <cellStyle name="Note 3 2 2 3 4 2 2" xfId="23998" xr:uid="{4E13E857-1E26-4E94-B2E5-7E04F5DE891F}"/>
    <cellStyle name="Note 3 2 2 3 4 3" xfId="22310" xr:uid="{F14CD9EE-67B9-4F72-BEFD-B2BD5CAD04D9}"/>
    <cellStyle name="Note 3 2 2 3 5" xfId="4026" xr:uid="{E11BD3D9-1E9C-4C85-B419-DEE1EFEB7C7B}"/>
    <cellStyle name="Note 3 2 2 3 5 2" xfId="6925" xr:uid="{146119AD-8510-4852-BDC3-CED7D52B06D4}"/>
    <cellStyle name="Note 3 2 2 3 5 2 2" xfId="24014" xr:uid="{A462160A-5C7A-49F1-AA2F-183B252EABB8}"/>
    <cellStyle name="Note 3 2 2 3 5 3" xfId="22326" xr:uid="{5C3D6C26-DA62-42D2-9E38-484713D9A685}"/>
    <cellStyle name="Note 3 2 2 3 6" xfId="2036" xr:uid="{4E4EDF16-362F-4FFD-BCF5-5626E36A26A1}"/>
    <cellStyle name="Note 3 2 2 3 6 2" xfId="4918" xr:uid="{C0E295D4-6E97-460C-BF49-C3C843963EC5}"/>
    <cellStyle name="Note 3 2 2 3 6 2 2" xfId="22906" xr:uid="{A55FA08F-B444-44AA-875D-3700C7FE1D17}"/>
    <cellStyle name="Note 3 2 2 3 6 3" xfId="21218" xr:uid="{4842C18A-8ADC-4C5A-90FE-83E2BB8E2249}"/>
    <cellStyle name="Note 3 2 2 3 7" xfId="4175" xr:uid="{C85F27B5-8979-45BA-94C1-AA4A6498FAE4}"/>
    <cellStyle name="Note 3 2 2 3 7 2" xfId="7074" xr:uid="{AB3870FE-CC39-40D8-8912-39B323FE897E}"/>
    <cellStyle name="Note 3 2 2 3 7 2 2" xfId="24042" xr:uid="{3137A6E4-ABBE-4366-9467-32971377DB22}"/>
    <cellStyle name="Note 3 2 2 3 7 3" xfId="22354" xr:uid="{D354B8E0-9948-47B7-B851-6DE3587DCCE8}"/>
    <cellStyle name="Note 3 2 2 3 8" xfId="5984" xr:uid="{E15CF4A8-F6A0-409D-863D-7CA411FF4F09}"/>
    <cellStyle name="Note 3 2 2 3 8 2" xfId="23808" xr:uid="{1FB80799-5DE2-4975-8E21-EB391982DC4D}"/>
    <cellStyle name="Note 3 2 2 3 9" xfId="22120" xr:uid="{1EF62B36-7C8F-47BC-ABEB-419359D7C2FD}"/>
    <cellStyle name="Note 3 2 2 4" xfId="2515" xr:uid="{63F4CEA0-43A0-4F2A-AA26-CDE887766691}"/>
    <cellStyle name="Note 3 2 2 4 2" xfId="3533" xr:uid="{8E782599-8187-4557-BA83-A1022D752B94}"/>
    <cellStyle name="Note 3 2 2 4 2 2" xfId="6432" xr:uid="{328C8711-D379-47D6-9104-4ACAEC865312}"/>
    <cellStyle name="Note 3 2 2 4 2 2 2" xfId="23915" xr:uid="{A125D489-0DFE-44E3-927A-E4EAF9847FA6}"/>
    <cellStyle name="Note 3 2 2 4 2 3" xfId="22227" xr:uid="{7EC9B53F-6825-41FE-B02B-0BF4C202CDD8}"/>
    <cellStyle name="Note 3 2 2 4 3" xfId="3411" xr:uid="{90F7A64B-0815-4E87-9C6F-4E45E303B8AC}"/>
    <cellStyle name="Note 3 2 2 4 3 2" xfId="6310" xr:uid="{4F27A9A3-AE10-4B0A-906F-39BE96ED0A1C}"/>
    <cellStyle name="Note 3 2 2 4 3 2 2" xfId="23880" xr:uid="{E390324A-3EC5-4A2C-94EE-5316374A1918}"/>
    <cellStyle name="Note 3 2 2 4 3 3" xfId="22192" xr:uid="{D17CC9F2-F1D3-415F-9320-C04F6E1C8C42}"/>
    <cellStyle name="Note 3 2 2 4 4" xfId="3586" xr:uid="{DC46E299-DA46-4491-B781-3C7F24DF97A8}"/>
    <cellStyle name="Note 3 2 2 4 4 2" xfId="6485" xr:uid="{DF7075E3-7CD0-4715-A5A0-60D0A1FF912C}"/>
    <cellStyle name="Note 3 2 2 4 4 2 2" xfId="23927" xr:uid="{2A4050C3-9C19-48DA-91A4-EA6DD58E1EDE}"/>
    <cellStyle name="Note 3 2 2 4 4 3" xfId="22239" xr:uid="{57C33EE9-0010-48D8-BF2F-66511DF11766}"/>
    <cellStyle name="Note 3 2 2 4 5" xfId="3534" xr:uid="{E0973267-AAFD-4015-8F8D-57D927864ECD}"/>
    <cellStyle name="Note 3 2 2 4 5 2" xfId="6433" xr:uid="{BD3EC4ED-08AD-4E06-ADF6-D3352B8BDB65}"/>
    <cellStyle name="Note 3 2 2 4 5 2 2" xfId="23916" xr:uid="{5885739E-F5D3-450D-852D-15D237292F26}"/>
    <cellStyle name="Note 3 2 2 4 5 3" xfId="22228" xr:uid="{D9645833-1AC1-4A2A-8E7E-23D35B78407A}"/>
    <cellStyle name="Note 3 2 2 4 6" xfId="3499" xr:uid="{45A6FBCE-A4FC-42CF-8DDA-C7C913DD2C71}"/>
    <cellStyle name="Note 3 2 2 4 6 2" xfId="6398" xr:uid="{8636D509-E0C2-4A45-BCC4-BFC3EF94EC98}"/>
    <cellStyle name="Note 3 2 2 4 6 2 2" xfId="23905" xr:uid="{2C76857F-2034-4D13-9483-6830293E18A7}"/>
    <cellStyle name="Note 3 2 2 4 6 3" xfId="22217" xr:uid="{4DF76BA9-1361-470D-9FE2-9EF53E5EFAB6}"/>
    <cellStyle name="Note 3 2 2 4 7" xfId="3327" xr:uid="{8704D8BF-167C-4D17-BD21-D3DC615C04FA}"/>
    <cellStyle name="Note 3 2 2 4 7 2" xfId="6226" xr:uid="{E3905E3E-6055-45F0-98F9-C4C2F30F4788}"/>
    <cellStyle name="Note 3 2 2 4 7 2 2" xfId="23861" xr:uid="{B905B76E-581D-457B-B990-A9B55BD509CC}"/>
    <cellStyle name="Note 3 2 2 4 7 3" xfId="22173" xr:uid="{E04F0B9A-2A06-46AD-9D94-EADF9029870A}"/>
    <cellStyle name="Note 3 2 2 4 8" xfId="5409" xr:uid="{056A6197-D7AB-4128-987B-AC105F6A1E53}"/>
    <cellStyle name="Note 3 2 2 4 8 2" xfId="23284" xr:uid="{3A7F4693-6EFC-4F47-B0CC-CDF98885F120}"/>
    <cellStyle name="Note 3 2 2 4 9" xfId="21596" xr:uid="{DB9F05E5-8017-4EED-9D31-83BB943BF8ED}"/>
    <cellStyle name="Note 3 2 2 5" xfId="2206" xr:uid="{C8A50343-96EF-48CC-B8F7-1A560FAC964D}"/>
    <cellStyle name="Note 3 2 2 5 2" xfId="5088" xr:uid="{72B61A68-7320-471C-A60A-68F4D38A0374}"/>
    <cellStyle name="Note 3 2 2 5 2 2" xfId="23022" xr:uid="{49D7C1FF-F110-4CE9-AD70-979990F8EFC5}"/>
    <cellStyle name="Note 3 2 2 5 3" xfId="21334" xr:uid="{DA4DF2F2-9B36-4AA4-AC1F-4CD69D30D539}"/>
    <cellStyle name="Note 3 2 2 6" xfId="3263" xr:uid="{2F06A092-C4AD-449C-A77A-E44D3F74388C}"/>
    <cellStyle name="Note 3 2 2 6 2" xfId="6162" xr:uid="{F0E9EDD6-62FE-4670-8EAE-76A6D43432F1}"/>
    <cellStyle name="Note 3 2 2 6 2 2" xfId="23841" xr:uid="{F3BB1D02-6174-483E-9E95-A133E01C026E}"/>
    <cellStyle name="Note 3 2 2 6 3" xfId="22153" xr:uid="{25EC3AC8-7502-40A9-B4C2-9A5CD9840208}"/>
    <cellStyle name="Note 3 2 2 7" xfId="1762" xr:uid="{AC6C8617-409F-4613-91C1-26BBF7A87365}"/>
    <cellStyle name="Note 3 2 2 7 2" xfId="4642" xr:uid="{21890607-1D04-4E7F-B674-3F7AC8B42902}"/>
    <cellStyle name="Note 3 2 2 7 2 2" xfId="22717" xr:uid="{7A0930AB-CD42-4823-9A05-B2244B03C071}"/>
    <cellStyle name="Note 3 2 2 7 3" xfId="21029" xr:uid="{3B8C629A-9CA6-4783-AA4D-6BB74589D360}"/>
    <cellStyle name="Note 3 2 2 8" xfId="4518" xr:uid="{5DD180EA-6D57-4618-8827-9565E29308F6}"/>
    <cellStyle name="Note 3 2 2 8 2" xfId="22627" xr:uid="{A886F839-6840-4F80-9C19-38AE781E3EB6}"/>
    <cellStyle name="Note 3 2 2 9" xfId="1641" xr:uid="{02FF58C3-3476-475C-AEFA-A0F3973AE8B7}"/>
    <cellStyle name="Note 3 2 2 9 2" xfId="20939" xr:uid="{5BB9DFBC-F377-40CF-9AE0-4DE8FF77F944}"/>
    <cellStyle name="Note 3 2 3" xfId="1340" xr:uid="{00000000-0005-0000-0000-00001A010000}"/>
    <cellStyle name="Note 3 2 3 2" xfId="3511" xr:uid="{9552603C-4AA8-449A-8C2B-66739DD9AA31}"/>
    <cellStyle name="Note 3 2 3 2 2" xfId="6410" xr:uid="{5A7978B8-3B4C-4695-BDA7-FC5301BCC3E6}"/>
    <cellStyle name="Note 3 2 3 2 2 2" xfId="23909" xr:uid="{BE4C420C-81AD-41FA-B98A-FB25A524997E}"/>
    <cellStyle name="Note 3 2 3 2 3" xfId="22221" xr:uid="{9E54C99D-FFB2-4EA8-B690-C70D7FC18420}"/>
    <cellStyle name="Note 3 2 3 3" xfId="3292" xr:uid="{C8DC9652-B9B1-40FE-8052-8735B28214C3}"/>
    <cellStyle name="Note 3 2 3 3 2" xfId="6191" xr:uid="{BCD25AE7-39C6-4584-974A-70427D327689}"/>
    <cellStyle name="Note 3 2 3 3 2 2" xfId="23848" xr:uid="{F23F79F8-8726-4E8A-B13A-2513031F3547}"/>
    <cellStyle name="Note 3 2 3 3 3" xfId="22160" xr:uid="{48BB1169-FCA6-4115-808D-43ED2C2E098F}"/>
    <cellStyle name="Note 3 2 3 4" xfId="3296" xr:uid="{DFC75239-42F4-4DC9-885C-6CEAD9F3F449}"/>
    <cellStyle name="Note 3 2 3 4 2" xfId="6195" xr:uid="{3C0A4F55-FC42-495C-AAE1-9D827D0E1C3D}"/>
    <cellStyle name="Note 3 2 3 4 2 2" xfId="23849" xr:uid="{BF9C5971-6966-4F9A-8A9E-C76AD48772B2}"/>
    <cellStyle name="Note 3 2 3 4 3" xfId="22161" xr:uid="{758D13FD-9DB1-419C-97D8-D31BE3DB8110}"/>
    <cellStyle name="Note 3 2 3 5" xfId="3439" xr:uid="{86A26D6E-BBF1-4ADF-AB14-8097AE28E7D6}"/>
    <cellStyle name="Note 3 2 3 5 2" xfId="6338" xr:uid="{0F8F5826-BDE4-4356-B5CD-3D4B290D7886}"/>
    <cellStyle name="Note 3 2 3 5 2 2" xfId="23893" xr:uid="{A2A10300-5894-4AA4-AC29-1D63551EE9BA}"/>
    <cellStyle name="Note 3 2 3 5 3" xfId="22205" xr:uid="{598B1C8C-8FC3-4E79-86EE-35F31FC84B9D}"/>
    <cellStyle name="Note 3 2 3 6" xfId="4081" xr:uid="{675FE613-EBAA-45A9-812C-BAB1E193D492}"/>
    <cellStyle name="Note 3 2 3 6 2" xfId="6980" xr:uid="{4150E359-78A3-42EE-A9A0-EAD370E1E3A2}"/>
    <cellStyle name="Note 3 2 3 6 2 2" xfId="24021" xr:uid="{0905F3C3-B5A2-4BAB-9751-6177047E4943}"/>
    <cellStyle name="Note 3 2 3 6 3" xfId="22333" xr:uid="{553DD0F3-B282-4469-B04E-CD24ECF7EDE6}"/>
    <cellStyle name="Note 3 2 3 7" xfId="3318" xr:uid="{9CC61D4D-F5F2-4422-B55B-AA3715E2C729}"/>
    <cellStyle name="Note 3 2 3 7 2" xfId="6217" xr:uid="{A918E608-615C-4887-87BB-5BB1B6BBB320}"/>
    <cellStyle name="Note 3 2 3 7 2 2" xfId="23858" xr:uid="{50B65264-1105-4E8A-B700-6A981DABD9B0}"/>
    <cellStyle name="Note 3 2 3 7 3" xfId="22170" xr:uid="{5D7B0520-0AEA-4D6D-ACE0-00F33F4204BC}"/>
    <cellStyle name="Note 3 2 3 8" xfId="5308" xr:uid="{F160B3CF-37C6-4223-84DE-D40619890B8E}"/>
    <cellStyle name="Note 3 2 3 8 2" xfId="23199" xr:uid="{10AED0BB-41E2-45D6-8BF6-CD813140780A}"/>
    <cellStyle name="Note 3 2 3 9" xfId="2418" xr:uid="{34F767B3-38F0-4166-B91F-C5F4C2936C63}"/>
    <cellStyle name="Note 3 2 3 9 2" xfId="21511" xr:uid="{2BC8D02E-F9A4-45E6-A20C-61F0AB732267}"/>
    <cellStyle name="Note 3 2 4" xfId="1352" xr:uid="{00000000-0005-0000-0000-00001B010000}"/>
    <cellStyle name="Note 3 2 4 2" xfId="3170" xr:uid="{16CF2FD5-1A54-4697-BF3E-DEF7464E2673}"/>
    <cellStyle name="Note 3 2 4 2 2" xfId="6069" xr:uid="{46005CC9-5DBA-410F-BE00-66F7B4A79B8E}"/>
    <cellStyle name="Note 3 2 4 2 2 2" xfId="23822" xr:uid="{FA5D8E65-0B79-4873-85CE-165603C078D6}"/>
    <cellStyle name="Note 3 2 4 2 3" xfId="22134" xr:uid="{69B4613C-3311-4500-8E66-D8070BC23799}"/>
    <cellStyle name="Note 3 2 4 3" xfId="3373" xr:uid="{0140F83C-E091-482F-A27B-6754F474690F}"/>
    <cellStyle name="Note 3 2 4 3 2" xfId="6272" xr:uid="{C849D081-CCBA-4B61-A3AB-F3B641D260BD}"/>
    <cellStyle name="Note 3 2 4 3 2 2" xfId="23870" xr:uid="{46B86A47-CAAB-4A22-9537-F221F51298C9}"/>
    <cellStyle name="Note 3 2 4 3 3" xfId="22182" xr:uid="{E9DA846B-F5D2-4476-97F9-D4020B5703B0}"/>
    <cellStyle name="Note 3 2 4 4" xfId="3507" xr:uid="{A9E54D8E-9720-4C8A-9540-D626A74D6A8C}"/>
    <cellStyle name="Note 3 2 4 4 2" xfId="6406" xr:uid="{8D691084-D90C-4C36-9D0F-B7C2099153B7}"/>
    <cellStyle name="Note 3 2 4 4 2 2" xfId="23908" xr:uid="{0C7BAFCA-8B48-4EB0-B58A-D70CD9B63752}"/>
    <cellStyle name="Note 3 2 4 4 3" xfId="22220" xr:uid="{99EAA4D9-5685-49E3-9253-35F611E9A347}"/>
    <cellStyle name="Note 3 2 4 5" xfId="3270" xr:uid="{2509F923-1B2C-4BC7-B7F6-00FF49A580D7}"/>
    <cellStyle name="Note 3 2 4 5 2" xfId="6169" xr:uid="{4D80FF03-9D7E-4A12-9E9A-A583DEE55495}"/>
    <cellStyle name="Note 3 2 4 5 2 2" xfId="23843" xr:uid="{0AB3781C-1984-47FA-AE14-CE1766312920}"/>
    <cellStyle name="Note 3 2 4 5 3" xfId="22155" xr:uid="{CFDA6A5B-187A-4002-AEDC-CAF9CCFF7013}"/>
    <cellStyle name="Note 3 2 4 6" xfId="3841" xr:uid="{97B51788-21A1-48A8-9F67-C8FB66123C20}"/>
    <cellStyle name="Note 3 2 4 6 2" xfId="6740" xr:uid="{1C611BA0-FEE8-4037-8E7C-F5235A848F59}"/>
    <cellStyle name="Note 3 2 4 6 2 2" xfId="23981" xr:uid="{46D2894E-8506-4BC4-8AC1-E1E7E5594DB0}"/>
    <cellStyle name="Note 3 2 4 6 3" xfId="22293" xr:uid="{3A1DB341-ACD6-403B-9F62-0199BB98254F}"/>
    <cellStyle name="Note 3 2 4 7" xfId="3732" xr:uid="{1A1B32BE-B2D0-4F7C-8979-A04600CF2C06}"/>
    <cellStyle name="Note 3 2 4 7 2" xfId="6631" xr:uid="{F91B5789-9DB4-4665-8385-2D824DE4DBD9}"/>
    <cellStyle name="Note 3 2 4 7 2 2" xfId="23953" xr:uid="{CD6F212D-42CC-45EB-A6CB-14500E131F3B}"/>
    <cellStyle name="Note 3 2 4 7 3" xfId="22265" xr:uid="{ED8D7008-6BB8-42F8-A6D8-A869AE825235}"/>
    <cellStyle name="Note 3 2 4 8" xfId="5401" xr:uid="{B0DBBEB5-781D-4C0F-A38B-50F7B4D70385}"/>
    <cellStyle name="Note 3 2 4 8 2" xfId="23282" xr:uid="{D58BD011-BA3A-4C1E-86D9-3507B2B347D4}"/>
    <cellStyle name="Note 3 2 4 9" xfId="2508" xr:uid="{A7FEECDA-9E5F-4697-9A10-5509AC740658}"/>
    <cellStyle name="Note 3 2 4 9 2" xfId="21594" xr:uid="{3941425A-853A-494A-8795-795A571278F0}"/>
    <cellStyle name="Note 3 2 5" xfId="1330" xr:uid="{00000000-0005-0000-0000-00001C010000}"/>
    <cellStyle name="Note 3 2 5 2" xfId="3677" xr:uid="{DA4749A8-A37C-4FA9-B034-315C69033E94}"/>
    <cellStyle name="Note 3 2 5 2 2" xfId="6576" xr:uid="{F02A3943-32E6-47A0-9F0A-0F0EEC7D891A}"/>
    <cellStyle name="Note 3 2 5 2 2 2" xfId="23944" xr:uid="{36DFCA31-C4AC-4860-A81B-EE9364EA01B9}"/>
    <cellStyle name="Note 3 2 5 2 3" xfId="22256" xr:uid="{C06769FD-CD72-4CBF-97AD-60ABE1DECDD7}"/>
    <cellStyle name="Note 3 2 5 3" xfId="3787" xr:uid="{BC34B08B-72EE-45A0-830A-45D52B35AC16}"/>
    <cellStyle name="Note 3 2 5 3 2" xfId="6686" xr:uid="{C132D880-DD19-4A14-9412-09C25926B91B}"/>
    <cellStyle name="Note 3 2 5 3 2 2" xfId="23972" xr:uid="{B6718BF6-D07C-428E-B93B-7C8F3D106091}"/>
    <cellStyle name="Note 3 2 5 3 3" xfId="22284" xr:uid="{DB85A889-5C5D-4C5A-BC87-EBA410D93A13}"/>
    <cellStyle name="Note 3 2 5 4" xfId="3891" xr:uid="{5D9B4078-DA10-4F38-9BD2-508853F90DF7}"/>
    <cellStyle name="Note 3 2 5 4 2" xfId="6790" xr:uid="{F34F998F-021D-45A0-8C41-BDB8E878285C}"/>
    <cellStyle name="Note 3 2 5 4 2 2" xfId="23996" xr:uid="{389C8176-174A-4BA1-A778-63E96EA64B01}"/>
    <cellStyle name="Note 3 2 5 4 3" xfId="22308" xr:uid="{E18CB796-461D-4B16-B7B3-4CE06BFD05DE}"/>
    <cellStyle name="Note 3 2 5 5" xfId="4014" xr:uid="{E8980CC4-4874-4690-BDDD-0B9EE0988331}"/>
    <cellStyle name="Note 3 2 5 5 2" xfId="6913" xr:uid="{4989C10F-17DE-455D-B979-53E3C9D1C0D8}"/>
    <cellStyle name="Note 3 2 5 5 2 2" xfId="24012" xr:uid="{09116231-A95A-46D2-AECE-613D8B26965F}"/>
    <cellStyle name="Note 3 2 5 5 3" xfId="22324" xr:uid="{20F9831A-0BD2-46CB-9AB1-0C4CA9C79481}"/>
    <cellStyle name="Note 3 2 5 6" xfId="3665" xr:uid="{61CFD9F4-112B-4D90-8188-FB97E32928FC}"/>
    <cellStyle name="Note 3 2 5 6 2" xfId="6564" xr:uid="{7B7E408B-F55B-4C77-AEDC-BA9C1824A37C}"/>
    <cellStyle name="Note 3 2 5 6 2 2" xfId="23941" xr:uid="{F08F0E16-B9DE-4048-87EA-4C13647ABEA4}"/>
    <cellStyle name="Note 3 2 5 6 3" xfId="22253" xr:uid="{333B9262-2506-423A-A843-18DBD3FA9526}"/>
    <cellStyle name="Note 3 2 5 7" xfId="4163" xr:uid="{A54E54D4-B1EA-42E9-A420-0912A1CB700F}"/>
    <cellStyle name="Note 3 2 5 7 2" xfId="7062" xr:uid="{B7CD4814-7B92-40F3-B213-3F2D9C6C956E}"/>
    <cellStyle name="Note 3 2 5 7 2 2" xfId="24040" xr:uid="{9D6CD10F-0529-4D7A-BD3F-838E29B9B1ED}"/>
    <cellStyle name="Note 3 2 5 7 3" xfId="22352" xr:uid="{49DE1AD5-C3AA-4EBF-8EDE-B7E2C04F2BD0}"/>
    <cellStyle name="Note 3 2 5 8" xfId="5972" xr:uid="{0BE3598A-7541-4CB7-8729-976B7257636B}"/>
    <cellStyle name="Note 3 2 5 8 2" xfId="23806" xr:uid="{96005E49-E8CF-469A-978F-2DF8B3E90F9F}"/>
    <cellStyle name="Note 3 2 5 9" xfId="3077" xr:uid="{1111CD4D-6A10-4DE4-B520-5106A45BEA57}"/>
    <cellStyle name="Note 3 2 5 9 2" xfId="22118" xr:uid="{438C18E5-C22F-4521-B55B-1B78D445F504}"/>
    <cellStyle name="Note 3 2 6" xfId="1356" xr:uid="{00000000-0005-0000-0000-00001D010000}"/>
    <cellStyle name="Note 3 2 6 2" xfId="2097" xr:uid="{94608E5E-9297-46F7-837E-845284EEBD77}"/>
    <cellStyle name="Note 3 2 6 2 2" xfId="4979" xr:uid="{BA847E10-2EDE-47E9-9E74-A523E6EBE08E}"/>
    <cellStyle name="Note 3 2 6 2 2 2" xfId="22926" xr:uid="{369EA0E1-F768-4828-B00A-A4B3CED137FB}"/>
    <cellStyle name="Note 3 2 6 2 3" xfId="21238" xr:uid="{DB2AC160-F987-4A2A-9B7A-01E5B551804B}"/>
    <cellStyle name="Note 3 2 6 3" xfId="3768" xr:uid="{0AE62078-29AE-4DFF-A217-ED89398099D6}"/>
    <cellStyle name="Note 3 2 6 3 2" xfId="6667" xr:uid="{7F7EE188-0134-43A0-825D-833D6AF3F71C}"/>
    <cellStyle name="Note 3 2 6 3 2 2" xfId="23965" xr:uid="{402830BB-A036-4BE6-9FA7-18042B859732}"/>
    <cellStyle name="Note 3 2 6 3 3" xfId="22277" xr:uid="{022B133B-8ABF-4032-B8B1-1341727E7847}"/>
    <cellStyle name="Note 3 2 6 4" xfId="3872" xr:uid="{1ADFC7BD-A514-4669-99EF-0156550FA992}"/>
    <cellStyle name="Note 3 2 6 4 2" xfId="6771" xr:uid="{68DEB961-A3EC-4322-84F9-199A0AC30DB5}"/>
    <cellStyle name="Note 3 2 6 4 2 2" xfId="23989" xr:uid="{1A694B86-3E36-442F-8142-C277BB25A16B}"/>
    <cellStyle name="Note 3 2 6 4 3" xfId="22301" xr:uid="{1CFB039C-26E3-463A-A957-8063B6A5337E}"/>
    <cellStyle name="Note 3 2 6 5" xfId="3141" xr:uid="{598F43A7-AC6E-4DC1-804F-DC5524EC8038}"/>
    <cellStyle name="Note 3 2 6 5 2" xfId="6040" xr:uid="{F84E08DA-7073-48AC-8AAF-3C042EEEF84A}"/>
    <cellStyle name="Note 3 2 6 5 2 2" xfId="23818" xr:uid="{05944EDC-C669-4E98-85F1-E90BB587EA0B}"/>
    <cellStyle name="Note 3 2 6 5 3" xfId="22130" xr:uid="{4B046513-A4A9-4596-9945-9A1BD3C67661}"/>
    <cellStyle name="Note 3 2 6 6" xfId="1763" xr:uid="{EA0899AA-F1F9-414C-8AB2-C12CCB849351}"/>
    <cellStyle name="Note 3 2 6 6 2" xfId="4643" xr:uid="{2F09F2B4-72EE-4036-AB06-DA8B7B23DC43}"/>
    <cellStyle name="Note 3 2 6 6 2 2" xfId="22718" xr:uid="{109F3F66-8978-4D94-AF51-00AF1B43E001}"/>
    <cellStyle name="Note 3 2 6 6 3" xfId="21030" xr:uid="{E5F50FD2-230A-43CC-97ED-DC11B67DD49A}"/>
    <cellStyle name="Note 3 2 6 7" xfId="4144" xr:uid="{1B2E12B2-D36B-4804-8775-C93D1208C25C}"/>
    <cellStyle name="Note 3 2 6 7 2" xfId="7043" xr:uid="{DC198B67-002A-46B3-A84B-5BADAA7D3AE6}"/>
    <cellStyle name="Note 3 2 6 7 2 2" xfId="24033" xr:uid="{BBDA5DA4-7D16-4181-A866-9C9217CE408A}"/>
    <cellStyle name="Note 3 2 6 7 3" xfId="22345" xr:uid="{5E8ABBC3-5CD4-46C4-A388-35A373F4C4D4}"/>
    <cellStyle name="Note 3 2 6 8" xfId="5953" xr:uid="{39BE2A7C-D06E-44B9-AC20-993C69E012A6}"/>
    <cellStyle name="Note 3 2 6 8 2" xfId="23799" xr:uid="{45F9E70D-9668-404D-85F0-A2236CBF58C1}"/>
    <cellStyle name="Note 3 2 6 9" xfId="3061" xr:uid="{C9B36428-9EF2-4DAB-B037-15F872549828}"/>
    <cellStyle name="Note 3 2 6 9 2" xfId="22111" xr:uid="{019BD0F2-F102-411C-8CF9-199A767506DC}"/>
    <cellStyle name="Note 3 2 7" xfId="842" xr:uid="{00000000-0005-0000-0000-00001E010000}"/>
    <cellStyle name="Note 3 2 7 2" xfId="4797" xr:uid="{24756EDC-E3E1-4CF7-AECB-A2FBDF16D0BD}"/>
    <cellStyle name="Note 3 2 7 2 2" xfId="22819" xr:uid="{104C1BFC-31AC-49CB-8FE1-45CE5BF05DDF}"/>
    <cellStyle name="Note 3 2 7 3" xfId="1915" xr:uid="{3D547413-E9D7-4BDF-910D-913A7CF0A432}"/>
    <cellStyle name="Note 3 2 7 3 2" xfId="21131" xr:uid="{804E07D2-8E45-4563-8ECE-3B1B3E7BEBF2}"/>
    <cellStyle name="Note 3 2 8" xfId="1779" xr:uid="{9F80438F-0508-49F2-B328-9B5EC22DE327}"/>
    <cellStyle name="Note 3 2 8 2" xfId="4659" xr:uid="{B0997BCA-67A5-4DD7-AEF6-4E44804CF1DE}"/>
    <cellStyle name="Note 3 2 8 2 2" xfId="22722" xr:uid="{4ED1FE8C-3943-4691-9C0E-112D37CC63F8}"/>
    <cellStyle name="Note 3 2 8 3" xfId="21034" xr:uid="{0EBD6282-E342-42F1-899C-CE1ACDD7030F}"/>
    <cellStyle name="Note 3 2 9" xfId="3483" xr:uid="{23AA6FF4-84D9-4C3D-8104-ED1D672D31BE}"/>
    <cellStyle name="Note 3 2 9 2" xfId="6382" xr:uid="{DA20E78E-ADC4-4C9C-AA2B-B34EF0876228}"/>
    <cellStyle name="Note 3 2 9 2 2" xfId="23901" xr:uid="{A10B38AF-2692-424A-952F-7C238D21B706}"/>
    <cellStyle name="Note 3 2 9 3" xfId="22213" xr:uid="{4EBAA113-F211-4676-8C78-37BE482437F2}"/>
    <cellStyle name="Note 3 3" xfId="570" xr:uid="{00000000-0005-0000-0000-00001F010000}"/>
    <cellStyle name="Note 3 3 2" xfId="930" xr:uid="{00000000-0005-0000-0000-000020010000}"/>
    <cellStyle name="Note 3 3 2 2" xfId="3173" xr:uid="{08122040-9139-4BEF-A550-753CF506FC8E}"/>
    <cellStyle name="Note 3 3 2 2 2" xfId="6072" xr:uid="{47F546F0-F5B8-4EAF-BD90-A13BF480A6DA}"/>
    <cellStyle name="Note 3 3 2 2 2 2" xfId="23824" xr:uid="{07F4D71C-4308-4CBB-9D42-94B701B302BE}"/>
    <cellStyle name="Note 3 3 2 2 3" xfId="22136" xr:uid="{EF604170-4C33-47BA-83A6-55E582429336}"/>
    <cellStyle name="Note 3 3 2 3" xfId="3163" xr:uid="{407BD3AB-9472-4662-BFF9-C5FE3F60D826}"/>
    <cellStyle name="Note 3 3 2 3 2" xfId="6062" xr:uid="{1EFF412A-8E69-4F22-9A0C-926E3974E830}"/>
    <cellStyle name="Note 3 3 2 3 2 2" xfId="23821" xr:uid="{2A427B26-3001-4ED3-ACC1-FDD6E6B29465}"/>
    <cellStyle name="Note 3 3 2 3 3" xfId="22133" xr:uid="{19067011-2032-44D9-9502-D4C649A08D17}"/>
    <cellStyle name="Note 3 3 2 4" xfId="3414" xr:uid="{6C123646-3CB7-4A5F-A073-C7DEA3638CF3}"/>
    <cellStyle name="Note 3 3 2 4 2" xfId="6313" xr:uid="{5CD8B34B-ABA9-45EA-AE0A-459940D83101}"/>
    <cellStyle name="Note 3 3 2 4 2 2" xfId="23882" xr:uid="{F98F3C7F-2C6D-408E-80FA-F20AC736DAD3}"/>
    <cellStyle name="Note 3 3 2 4 3" xfId="22194" xr:uid="{E1E701B6-F13D-4C1F-B220-92827B4B50BD}"/>
    <cellStyle name="Note 3 3 2 5" xfId="1737" xr:uid="{59B33923-EDEA-4159-833A-E1606D5B7DAC}"/>
    <cellStyle name="Note 3 3 2 5 2" xfId="4616" xr:uid="{DBF91D2F-E5A9-4A4B-A76F-911933DD151D}"/>
    <cellStyle name="Note 3 3 2 5 2 2" xfId="22708" xr:uid="{D8904BA6-DD8D-4214-AD13-55B7672512C4}"/>
    <cellStyle name="Note 3 3 2 5 3" xfId="21020" xr:uid="{7376FC33-D6FC-4481-B39F-8CB59B13F4DD}"/>
    <cellStyle name="Note 3 3 2 6" xfId="3539" xr:uid="{333A2636-ED4E-40E8-9A57-03F9D352C498}"/>
    <cellStyle name="Note 3 3 2 6 2" xfId="6438" xr:uid="{185E2D00-1763-41D3-8C6E-00F69AFCCC67}"/>
    <cellStyle name="Note 3 3 2 6 2 2" xfId="23917" xr:uid="{17373BDD-586B-4E4E-949A-B75ACFD60A0F}"/>
    <cellStyle name="Note 3 3 2 6 3" xfId="22229" xr:uid="{528D3018-2D09-4BC6-BCCA-E2CBB2F5F9DB}"/>
    <cellStyle name="Note 3 3 2 7" xfId="2045" xr:uid="{2D7AC5F2-584B-4D23-9290-C3ECFB798C19}"/>
    <cellStyle name="Note 3 3 2 7 2" xfId="4927" xr:uid="{C1D71413-D15C-4A94-ACCE-D56089014A6F}"/>
    <cellStyle name="Note 3 3 2 7 2 2" xfId="22908" xr:uid="{1AB93CA6-E0B0-4A4C-BEA6-FB4F2221296D}"/>
    <cellStyle name="Note 3 3 2 7 3" xfId="21220" xr:uid="{9BA1950A-7854-4F02-956B-98A29D331E58}"/>
    <cellStyle name="Note 3 3 2 8" xfId="5426" xr:uid="{2EF87D70-E531-45D1-A43A-43D99600C7DB}"/>
    <cellStyle name="Note 3 3 2 8 2" xfId="23293" xr:uid="{8BFF182B-9490-4E51-A152-A8E2CC341CF6}"/>
    <cellStyle name="Note 3 3 2 9" xfId="2530" xr:uid="{0A364566-FC3B-478B-9A63-C935D989E2A2}"/>
    <cellStyle name="Note 3 3 2 9 2" xfId="21605" xr:uid="{894911B1-2F3A-4384-B9FF-223729022EAC}"/>
    <cellStyle name="Note 3 3 3" xfId="3069" xr:uid="{84705F0C-B7A3-40FD-9771-A7B9E3C1B078}"/>
    <cellStyle name="Note 3 3 3 2" xfId="2062" xr:uid="{DAFA5999-A1DE-4800-AC2C-FF9CC26DCF97}"/>
    <cellStyle name="Note 3 3 3 2 2" xfId="4944" xr:uid="{26A7AA49-7D98-4791-86B2-718E497D9C25}"/>
    <cellStyle name="Note 3 3 3 2 2 2" xfId="22914" xr:uid="{1ABB1390-13FD-49D8-BA4B-5F49998A9D68}"/>
    <cellStyle name="Note 3 3 3 2 3" xfId="21226" xr:uid="{534D5EB1-B6CF-45C6-A79A-AFE7A924B854}"/>
    <cellStyle name="Note 3 3 3 3" xfId="3778" xr:uid="{F3584BE6-E12E-4C4E-ADCC-5FB19AA82D0E}"/>
    <cellStyle name="Note 3 3 3 3 2" xfId="6677" xr:uid="{5989051D-E915-46F8-8B64-57D73734F770}"/>
    <cellStyle name="Note 3 3 3 3 2 2" xfId="23969" xr:uid="{B9BAC647-B0AC-4458-B161-73E10E9B8354}"/>
    <cellStyle name="Note 3 3 3 3 3" xfId="22281" xr:uid="{B1BFDFF3-DD4A-4478-8D09-72A1B1CF0F67}"/>
    <cellStyle name="Note 3 3 3 4" xfId="3882" xr:uid="{FDF86379-2AD3-4316-9CA6-09669E0FA530}"/>
    <cellStyle name="Note 3 3 3 4 2" xfId="6781" xr:uid="{6A214791-9E51-4E0C-BEDA-1019051D7407}"/>
    <cellStyle name="Note 3 3 3 4 2 2" xfId="23993" xr:uid="{500C2EA7-1A28-416C-8573-A4C2796EA391}"/>
    <cellStyle name="Note 3 3 3 4 3" xfId="22305" xr:uid="{7CBE8E08-3FE3-4647-8A2A-479EA158D246}"/>
    <cellStyle name="Note 3 3 3 5" xfId="4005" xr:uid="{12601A9B-1FC8-40D5-889A-F6CB81DBF747}"/>
    <cellStyle name="Note 3 3 3 5 2" xfId="6904" xr:uid="{E6235527-6C4B-4616-8EDF-9128FF8D0569}"/>
    <cellStyle name="Note 3 3 3 5 2 2" xfId="24009" xr:uid="{A2271618-4B7E-4912-8EC5-8CCCAA283690}"/>
    <cellStyle name="Note 3 3 3 5 3" xfId="22321" xr:uid="{009E003E-B115-4F28-A123-55A57E194840}"/>
    <cellStyle name="Note 3 3 3 6" xfId="3749" xr:uid="{7A369FDD-91AE-4CFE-86F6-627180A7C4F7}"/>
    <cellStyle name="Note 3 3 3 6 2" xfId="6648" xr:uid="{14CF0EB7-E955-4B42-A025-9FDABFAF8E75}"/>
    <cellStyle name="Note 3 3 3 6 2 2" xfId="23958" xr:uid="{8637BC4C-DBA9-472A-BC5D-1AC23F7410C6}"/>
    <cellStyle name="Note 3 3 3 6 3" xfId="22270" xr:uid="{66F250E7-608B-4EA9-904C-8C0D9C61AD7A}"/>
    <cellStyle name="Note 3 3 3 7" xfId="4154" xr:uid="{5C2774C0-B083-4E10-B39F-359690624939}"/>
    <cellStyle name="Note 3 3 3 7 2" xfId="7053" xr:uid="{07EF9F45-CDF6-40DC-A1EE-A8FA4856A00E}"/>
    <cellStyle name="Note 3 3 3 7 2 2" xfId="24037" xr:uid="{A123BC25-D911-4864-9FA8-6FAA527E49F8}"/>
    <cellStyle name="Note 3 3 3 7 3" xfId="22349" xr:uid="{7CF76E1B-1E75-4054-AA45-89F7E85EBFD5}"/>
    <cellStyle name="Note 3 3 3 8" xfId="5963" xr:uid="{8B456F20-9D04-4223-B07E-32D7FE0C41A8}"/>
    <cellStyle name="Note 3 3 3 8 2" xfId="23803" xr:uid="{4DDBC950-584D-4312-B182-83DF9CCBF578}"/>
    <cellStyle name="Note 3 3 3 9" xfId="22115" xr:uid="{D8277D49-EDC4-4EF2-97AF-C8C917398373}"/>
    <cellStyle name="Note 3 3 4" xfId="2504" xr:uid="{E844978C-7FA7-47C8-B829-777606F37695}"/>
    <cellStyle name="Note 3 3 4 2" xfId="3513" xr:uid="{9153DF3E-BE2E-4190-8E1E-441490A92337}"/>
    <cellStyle name="Note 3 3 4 2 2" xfId="6412" xr:uid="{1DB5A322-4263-4F76-940A-886AB42DE726}"/>
    <cellStyle name="Note 3 3 4 2 2 2" xfId="23910" xr:uid="{A3CAD1B4-FCDA-4811-9F1B-F26E41B515D4}"/>
    <cellStyle name="Note 3 3 4 2 3" xfId="22222" xr:uid="{04FF9A6F-8C67-43CC-B2AF-E074C7B9056C}"/>
    <cellStyle name="Note 3 3 4 3" xfId="3314" xr:uid="{75DC2112-2089-4537-AF2E-BEF7D0DA9632}"/>
    <cellStyle name="Note 3 3 4 3 2" xfId="6213" xr:uid="{A4BB134C-3E4A-4459-A3A1-617E3B68C4EE}"/>
    <cellStyle name="Note 3 3 4 3 2 2" xfId="23855" xr:uid="{DC547634-DD20-4DCB-96C9-074F3BB5E996}"/>
    <cellStyle name="Note 3 3 4 3 3" xfId="22167" xr:uid="{E8F05965-D319-419C-B8FC-60F5A37883C6}"/>
    <cellStyle name="Note 3 3 4 4" xfId="3474" xr:uid="{453525A0-AC1A-41DF-B34B-3B798453D3F8}"/>
    <cellStyle name="Note 3 3 4 4 2" xfId="6373" xr:uid="{AA45D6F8-EBD2-42AF-991A-F413BA5ABF11}"/>
    <cellStyle name="Note 3 3 4 4 2 2" xfId="23898" xr:uid="{E489AEAA-2D2C-4FFF-9021-E757723949EA}"/>
    <cellStyle name="Note 3 3 4 4 3" xfId="22210" xr:uid="{65E2B2D5-0642-47A1-A1E1-F6C22D542B3F}"/>
    <cellStyle name="Note 3 3 4 5" xfId="2071" xr:uid="{B9D47DB5-D8EC-4F01-88DD-7EF760AF8827}"/>
    <cellStyle name="Note 3 3 4 5 2" xfId="4953" xr:uid="{19A6AB89-6094-4D02-A6E6-71F649E53C9A}"/>
    <cellStyle name="Note 3 3 4 5 2 2" xfId="22918" xr:uid="{0E642ACB-6B39-4028-B46A-B8350A10A924}"/>
    <cellStyle name="Note 3 3 4 5 3" xfId="21230" xr:uid="{D9F3CF1A-22F6-49CD-98B4-94C7550FA64D}"/>
    <cellStyle name="Note 3 3 4 6" xfId="1790" xr:uid="{DD090480-1B42-46F3-9F8A-CA2C5BD19881}"/>
    <cellStyle name="Note 3 3 4 6 2" xfId="4671" xr:uid="{7C90A6D1-0D8A-4A16-B937-073CEFD7464E}"/>
    <cellStyle name="Note 3 3 4 6 2 2" xfId="22726" xr:uid="{A0F83465-957D-437C-BCC2-3B98CBEBB138}"/>
    <cellStyle name="Note 3 3 4 6 3" xfId="21038" xr:uid="{73176D0F-1E21-4D28-A55B-06591278115F}"/>
    <cellStyle name="Note 3 3 4 7" xfId="3400" xr:uid="{5A818540-FC1F-4C49-BA49-7B2694E1BB89}"/>
    <cellStyle name="Note 3 3 4 7 2" xfId="6299" xr:uid="{F4C0B36F-FDEB-4784-8227-A39FE666B487}"/>
    <cellStyle name="Note 3 3 4 7 2 2" xfId="23877" xr:uid="{61A45468-97A9-432D-9776-1386DDCF107C}"/>
    <cellStyle name="Note 3 3 4 7 3" xfId="22189" xr:uid="{50B03C1B-106F-4D1C-BAFF-8E7510D6EDE1}"/>
    <cellStyle name="Note 3 3 4 8" xfId="5396" xr:uid="{1C4F184A-C2F4-4A5B-9A8E-EE0F9CF1031F}"/>
    <cellStyle name="Note 3 3 4 8 2" xfId="23280" xr:uid="{C4E1470E-103B-4025-A793-A36883B33E03}"/>
    <cellStyle name="Note 3 3 4 9" xfId="21592" xr:uid="{F0D0D2A6-A6F0-4BF5-8723-E95925E527FA}"/>
    <cellStyle name="Note 3 3 5" xfId="2111" xr:uid="{65136FE4-F612-426A-9C97-9807ABA7C70F}"/>
    <cellStyle name="Note 3 3 5 2" xfId="4993" xr:uid="{4A44739D-BB96-43AD-B312-EF314BE5C4D5}"/>
    <cellStyle name="Note 3 3 5 2 2" xfId="22936" xr:uid="{BB8282D3-E553-43C9-9111-B5B32B73AD5E}"/>
    <cellStyle name="Note 3 3 5 3" xfId="21248" xr:uid="{19A5A011-697F-455F-82A1-C3560D623DD2}"/>
    <cellStyle name="Note 3 3 6" xfId="3210" xr:uid="{53464143-216A-469B-9A3B-367634F2AB5B}"/>
    <cellStyle name="Note 3 3 6 2" xfId="6109" xr:uid="{893F76E1-8CBE-49AB-A672-DB8E55DF90B9}"/>
    <cellStyle name="Note 3 3 6 2 2" xfId="23833" xr:uid="{9D5E5896-293B-4D79-8485-1BE437F06C77}"/>
    <cellStyle name="Note 3 3 6 3" xfId="22145" xr:uid="{5D870DAF-1308-4A28-B039-1C5ADE20D8FB}"/>
    <cellStyle name="Note 3 3 7" xfId="3652" xr:uid="{DCF97ACB-8A1A-4244-86DB-E618B9900486}"/>
    <cellStyle name="Note 3 3 7 2" xfId="6551" xr:uid="{736BA0CF-5C10-4DF6-BD8D-D8245ED1F22C}"/>
    <cellStyle name="Note 3 3 7 2 2" xfId="23939" xr:uid="{90F24C3A-29FC-4A8F-AC8E-3E4399CFFA05}"/>
    <cellStyle name="Note 3 3 7 3" xfId="22251" xr:uid="{3793B345-062E-4F1A-992A-14DAEB99DC96}"/>
    <cellStyle name="Note 3 3 8" xfId="4423" xr:uid="{6ACBD73A-7C18-4CA6-8BB3-CD66E80A2B9A}"/>
    <cellStyle name="Note 3 3 8 2" xfId="22541" xr:uid="{5C7BC9C7-A2E8-4728-9D31-823A7720C54F}"/>
    <cellStyle name="Note 3 3 9" xfId="1548" xr:uid="{DE7C4B06-95B0-4432-84B1-C0A6F62DB55E}"/>
    <cellStyle name="Note 3 3 9 2" xfId="20853" xr:uid="{42AD67B7-3B1A-46C3-91EF-424CECF220BF}"/>
    <cellStyle name="Note 3 4" xfId="1351" xr:uid="{00000000-0005-0000-0000-000021010000}"/>
    <cellStyle name="Note 3 4 2" xfId="1818" xr:uid="{C1FB8F34-8C50-421E-A7EA-FBB7C22C9168}"/>
    <cellStyle name="Note 3 4 2 2" xfId="4699" xr:uid="{1C5A4588-3CCD-495B-BC3E-965877313FD0}"/>
    <cellStyle name="Note 3 4 2 2 2" xfId="22736" xr:uid="{B4F201EB-8EDA-4E33-A5E3-4DD75A523FE4}"/>
    <cellStyle name="Note 3 4 2 3" xfId="21048" xr:uid="{98AE7399-3F0D-4565-9526-1E6A8D20AC99}"/>
    <cellStyle name="Note 3 4 3" xfId="3403" xr:uid="{79EBC203-E9BA-417D-A144-824F3C9A2373}"/>
    <cellStyle name="Note 3 4 3 2" xfId="6302" xr:uid="{3111A9A6-0A5C-4ACE-93D4-BDFAF2FBD990}"/>
    <cellStyle name="Note 3 4 3 2 2" xfId="23878" xr:uid="{D18139B4-11A8-45D8-88B4-896DAB7D1A5D}"/>
    <cellStyle name="Note 3 4 3 3" xfId="22190" xr:uid="{79176E8A-888C-47BE-AF0C-FF02B58F2716}"/>
    <cellStyle name="Note 3 4 4" xfId="3637" xr:uid="{4BE86804-0957-4544-BD26-6ABCEAC648F7}"/>
    <cellStyle name="Note 3 4 4 2" xfId="6536" xr:uid="{DDA10825-BCA9-4680-9994-07B2405BFDC9}"/>
    <cellStyle name="Note 3 4 4 2 2" xfId="23937" xr:uid="{CD7EEC3C-9BB4-45E4-8868-C910D8371DA1}"/>
    <cellStyle name="Note 3 4 4 3" xfId="22249" xr:uid="{E2A55960-6B2B-4667-945B-01FB16FCBF2C}"/>
    <cellStyle name="Note 3 4 5" xfId="3671" xr:uid="{3C7D63AF-EDF1-42D0-8D73-02215C5E7EB8}"/>
    <cellStyle name="Note 3 4 5 2" xfId="6570" xr:uid="{F341E18A-68F9-4F11-85CB-26B5E3DFA51A}"/>
    <cellStyle name="Note 3 4 5 2 2" xfId="23942" xr:uid="{3C2B0806-73AE-4710-A48D-331926C5500F}"/>
    <cellStyle name="Note 3 4 5 3" xfId="22254" xr:uid="{845BF026-BD2E-4CA4-B93C-A5686793458C}"/>
    <cellStyle name="Note 3 4 6" xfId="2002" xr:uid="{29D26058-AE71-4C72-9601-AB1C8921F029}"/>
    <cellStyle name="Note 3 4 6 2" xfId="4884" xr:uid="{49446DB4-E257-497B-A652-52D6016C4438}"/>
    <cellStyle name="Note 3 4 6 2 2" xfId="22900" xr:uid="{FF7C9D05-DD42-4C08-B7D6-60CCB59E0A55}"/>
    <cellStyle name="Note 3 4 6 3" xfId="21212" xr:uid="{FF14E00B-7117-45A2-884F-64C5366DD8A3}"/>
    <cellStyle name="Note 3 4 7" xfId="3849" xr:uid="{2B42FFA7-38CD-41BC-A567-3AF54CE727EB}"/>
    <cellStyle name="Note 3 4 7 2" xfId="6748" xr:uid="{62F42C88-657D-46B9-A77B-BC0643352B8C}"/>
    <cellStyle name="Note 3 4 7 2 2" xfId="23983" xr:uid="{371F1172-07F3-4479-AFC6-C74D3F26EE09}"/>
    <cellStyle name="Note 3 4 7 3" xfId="22295" xr:uid="{B7091E7D-6741-4F91-BDC0-6C92260143C2}"/>
    <cellStyle name="Note 3 4 8" xfId="5202" xr:uid="{FC9130B7-F460-499C-8833-812E4313D591}"/>
    <cellStyle name="Note 3 4 8 2" xfId="23112" xr:uid="{FE60F309-DB3A-449F-B630-E6C19700FC2E}"/>
    <cellStyle name="Note 3 4 9" xfId="2315" xr:uid="{F8308741-ADCE-439F-89F2-223CF5E879C0}"/>
    <cellStyle name="Note 3 4 9 2" xfId="21424" xr:uid="{3D6046C5-502E-4B2D-B479-A5FB36EBF279}"/>
    <cellStyle name="Note 3 5" xfId="1329" xr:uid="{00000000-0005-0000-0000-000022010000}"/>
    <cellStyle name="Note 3 5 2" xfId="3572" xr:uid="{0A79406B-47CC-41A7-AF17-3F2BE8EBF582}"/>
    <cellStyle name="Note 3 5 2 2" xfId="6471" xr:uid="{FC572693-9C5A-453B-A620-5D4BCC6F5CA2}"/>
    <cellStyle name="Note 3 5 2 2 2" xfId="23924" xr:uid="{B9D4C919-B30A-4757-BC06-5D5D1735BB37}"/>
    <cellStyle name="Note 3 5 2 3" xfId="22236" xr:uid="{90723594-C350-4E88-9B92-7DD70F463055}"/>
    <cellStyle name="Note 3 5 3" xfId="2087" xr:uid="{4448696F-9BD8-418A-B7C1-A162CEE74D60}"/>
    <cellStyle name="Note 3 5 3 2" xfId="4969" xr:uid="{365DD3D6-5B92-401E-AB53-A4D0B3C079B5}"/>
    <cellStyle name="Note 3 5 3 2 2" xfId="22921" xr:uid="{D8259AB8-99EB-4DA9-8346-DDDB891A447E}"/>
    <cellStyle name="Note 3 5 3 3" xfId="21233" xr:uid="{97FB2DAB-D17B-428C-9ECF-2916183CB9B9}"/>
    <cellStyle name="Note 3 5 4" xfId="3737" xr:uid="{BAC0D69C-49FB-4DD8-AF7F-DA6B8E3B2F9C}"/>
    <cellStyle name="Note 3 5 4 2" xfId="6636" xr:uid="{DE2CEB61-1B41-4DC5-B654-1010924EF92B}"/>
    <cellStyle name="Note 3 5 4 2 2" xfId="23955" xr:uid="{62F447A5-805F-4856-8FC8-E6E62F3850CF}"/>
    <cellStyle name="Note 3 5 4 3" xfId="22267" xr:uid="{3C26432E-709C-4A94-9C00-FA569EF8BB13}"/>
    <cellStyle name="Note 3 5 5" xfId="2007" xr:uid="{3C73DBBA-DA4B-4D41-B017-D921DC9279C5}"/>
    <cellStyle name="Note 3 5 5 2" xfId="4889" xr:uid="{DE08CCCE-E885-4CA4-9B63-50C1EE93FC55}"/>
    <cellStyle name="Note 3 5 5 2 2" xfId="22901" xr:uid="{5C0F4002-E763-4219-9EF8-59F9042CB85F}"/>
    <cellStyle name="Note 3 5 5 3" xfId="21213" xr:uid="{1B1AE3F4-B2D7-415A-9E04-918A9CEB4AFC}"/>
    <cellStyle name="Note 3 5 6" xfId="3273" xr:uid="{EDF29759-FBE3-4C5E-93FD-9E478DDB5418}"/>
    <cellStyle name="Note 3 5 6 2" xfId="6172" xr:uid="{C057C086-9E9A-4A60-9FA6-D5CDF7AB84D9}"/>
    <cellStyle name="Note 3 5 6 2 2" xfId="23844" xr:uid="{D083BD73-5CDE-465B-8B1C-43D00F4897AD}"/>
    <cellStyle name="Note 3 5 6 3" xfId="22156" xr:uid="{48ECA612-D6E8-4A37-AA23-915D5B9C743A}"/>
    <cellStyle name="Note 3 5 7" xfId="3606" xr:uid="{AD05576C-C56A-4B83-8E90-85B2190E72A2}"/>
    <cellStyle name="Note 3 5 7 2" xfId="6505" xr:uid="{65AA1AA5-0D96-4DF5-BBED-39C4554FC8BC}"/>
    <cellStyle name="Note 3 5 7 2 2" xfId="23930" xr:uid="{C2B66DB4-6FF3-45D4-A608-7124DEA01C7A}"/>
    <cellStyle name="Note 3 5 7 3" xfId="22242" xr:uid="{01A96DD3-744B-4EC7-9399-9294D3AC1D6D}"/>
    <cellStyle name="Note 3 5 8" xfId="5415" xr:uid="{10D2ECF9-E55B-4655-BAA5-1FBE8416B146}"/>
    <cellStyle name="Note 3 5 8 2" xfId="23285" xr:uid="{774AE6D5-0449-420E-A4D7-05EAD18E27AD}"/>
    <cellStyle name="Note 3 5 9" xfId="2519" xr:uid="{9C9351D2-BD6D-40F4-AE6E-4F86F4B161A4}"/>
    <cellStyle name="Note 3 5 9 2" xfId="21597" xr:uid="{B2B0D94E-310A-40B7-B55B-138E3BCE4A74}"/>
    <cellStyle name="Note 3 6" xfId="1357" xr:uid="{00000000-0005-0000-0000-000023010000}"/>
    <cellStyle name="Note 3 6 2" xfId="4665" xr:uid="{28B075A1-8F35-413C-8F77-B57649FCBCB5}"/>
    <cellStyle name="Note 3 6 2 2" xfId="22723" xr:uid="{10522C09-DD62-4E56-B709-7A5F435D59C2}"/>
    <cellStyle name="Note 3 6 3" xfId="1784" xr:uid="{1BF705BF-B4E1-4B81-BF62-BE84DE1EE81B}"/>
    <cellStyle name="Note 3 6 3 2" xfId="21035" xr:uid="{1108DB16-F687-475A-BBAC-B2F76D0AEC50}"/>
    <cellStyle name="Note 3 7" xfId="1807" xr:uid="{A4508FD9-BAA1-4091-93CC-C2EB6307ECB0}"/>
    <cellStyle name="Note 3 7 2" xfId="4688" xr:uid="{520947C3-F05D-48E0-B3E1-FD24E15FF3FD}"/>
    <cellStyle name="Note 3 7 2 2" xfId="22731" xr:uid="{64B1D354-DF88-4DE8-AD1B-7956B0D56564}"/>
    <cellStyle name="Note 3 7 3" xfId="21043" xr:uid="{714288CB-FC6E-4529-8209-2399794E610E}"/>
    <cellStyle name="Note 3 8" xfId="3612" xr:uid="{A62271E2-F11D-43F7-AC8C-53C9B7214348}"/>
    <cellStyle name="Note 3 8 2" xfId="6511" xr:uid="{A3639E2B-9BE5-4D29-852E-0D0236000350}"/>
    <cellStyle name="Note 3 8 2 2" xfId="23932" xr:uid="{AE24FD47-FA0E-4A9F-8D0A-37D598487828}"/>
    <cellStyle name="Note 3 8 3" xfId="22244" xr:uid="{D7EAA9E5-9406-43E8-B100-4EFA0F4E7843}"/>
    <cellStyle name="Note 3 9" xfId="1798" xr:uid="{0645847C-51C3-41FF-9F9E-4FB20940BA48}"/>
    <cellStyle name="Note 3 9 2" xfId="4679" xr:uid="{951EDB67-F4E3-4F49-897B-EA5B63897FA1}"/>
    <cellStyle name="Note 3 9 2 2" xfId="22728" xr:uid="{23109BA9-B2F8-48BD-8613-F9C7E4E73121}"/>
    <cellStyle name="Note 3 9 3" xfId="21040" xr:uid="{867B1403-35C4-4D2E-8ECE-7A7568FB6FCC}"/>
    <cellStyle name="Note 4" xfId="560" xr:uid="{00000000-0005-0000-0000-000024010000}"/>
    <cellStyle name="Note 4 2" xfId="923" xr:uid="{00000000-0005-0000-0000-000025010000}"/>
    <cellStyle name="Note 4 2 2" xfId="3481" xr:uid="{B160532E-5559-424A-AF19-AAE1358276A6}"/>
    <cellStyle name="Note 4 2 2 2" xfId="6380" xr:uid="{4F8A287C-B167-4B4B-AC99-BF4FD583D505}"/>
    <cellStyle name="Note 4 2 2 2 2" xfId="23900" xr:uid="{28025671-DA37-4535-982B-738F1058E52B}"/>
    <cellStyle name="Note 4 2 2 3" xfId="22212" xr:uid="{F1E63CD7-0989-463D-B218-07E2FBDD08E4}"/>
    <cellStyle name="Note 4 2 3" xfId="3275" xr:uid="{B797D5D0-3ABB-4628-9FFC-D708F3B1861E}"/>
    <cellStyle name="Note 4 2 3 2" xfId="6174" xr:uid="{AD9EA484-A421-4C0C-A496-0C3F335C495D}"/>
    <cellStyle name="Note 4 2 3 2 2" xfId="23845" xr:uid="{911E2AB3-386F-4E85-9FB3-3BE2824B9817}"/>
    <cellStyle name="Note 4 2 3 3" xfId="22157" xr:uid="{CABF2373-3CA5-448F-848C-948DB2DEEF92}"/>
    <cellStyle name="Note 4 2 4" xfId="3430" xr:uid="{BEB70529-C0A0-497B-85C6-96B30130EFE7}"/>
    <cellStyle name="Note 4 2 4 2" xfId="6329" xr:uid="{70C0EEEF-9D51-48A2-9C1F-C8ECA60B1ABE}"/>
    <cellStyle name="Note 4 2 4 2 2" xfId="23891" xr:uid="{D7CB3F81-1725-4EA0-9119-A3BA1EA990F0}"/>
    <cellStyle name="Note 4 2 4 3" xfId="22203" xr:uid="{A595C6DC-5370-49F1-BF93-6CFC6DD489ED}"/>
    <cellStyle name="Note 4 2 5" xfId="3391" xr:uid="{1720021E-5AAF-43F3-AC01-15C9728638F4}"/>
    <cellStyle name="Note 4 2 5 2" xfId="6290" xr:uid="{22CBFEB3-611A-4B58-B3A0-47BF91814E82}"/>
    <cellStyle name="Note 4 2 5 2 2" xfId="23875" xr:uid="{4B30C721-8F6F-4CBD-89C7-BDA9BBEB4CD3}"/>
    <cellStyle name="Note 4 2 5 3" xfId="22187" xr:uid="{29F51B45-B2EA-41DC-841F-61DFBFD6DC6A}"/>
    <cellStyle name="Note 4 2 6" xfId="3750" xr:uid="{085E134E-7213-4ADA-97BC-F1D67A4D8340}"/>
    <cellStyle name="Note 4 2 6 2" xfId="6649" xr:uid="{0BBCFD5F-015E-4DA5-BB59-9C87F96382C2}"/>
    <cellStyle name="Note 4 2 6 2 2" xfId="23959" xr:uid="{EC8853D9-C0E7-4697-8807-55EA7FB16BFD}"/>
    <cellStyle name="Note 4 2 6 3" xfId="22271" xr:uid="{234F9D07-A0A2-4CF1-B6A9-DA8A6C3F9814}"/>
    <cellStyle name="Note 4 2 7" xfId="3444" xr:uid="{F327DE72-2698-45D2-9F41-86EAD0FAB757}"/>
    <cellStyle name="Note 4 2 7 2" xfId="6343" xr:uid="{D8146AD5-604D-4DA0-929B-38EE6DBA717A}"/>
    <cellStyle name="Note 4 2 7 2 2" xfId="23894" xr:uid="{DFBFE487-A6B7-4396-87B8-29768A02264B}"/>
    <cellStyle name="Note 4 2 7 3" xfId="22206" xr:uid="{58456C11-E4A1-4606-8859-A8A685ED6C2F}"/>
    <cellStyle name="Note 4 2 8" xfId="5416" xr:uid="{608718FD-4752-438E-B5CB-D23CC8FCD047}"/>
    <cellStyle name="Note 4 2 8 2" xfId="23286" xr:uid="{AC4F543C-13DA-4F87-81AF-70F52A20FA97}"/>
    <cellStyle name="Note 4 2 9" xfId="2520" xr:uid="{C1E3B16F-2A7A-4AF9-92C9-260287799FEA}"/>
    <cellStyle name="Note 4 2 9 2" xfId="21598" xr:uid="{2CC60C88-CA4E-4FDC-A66A-2CF92723F31B}"/>
    <cellStyle name="Note 4 3" xfId="3065" xr:uid="{E51086A4-EE5D-44C2-80C4-FDDF46F628F4}"/>
    <cellStyle name="Note 4 3 2" xfId="2091" xr:uid="{3BF51743-3865-4717-847A-330E2B54C93F}"/>
    <cellStyle name="Note 4 3 2 2" xfId="4973" xr:uid="{82F13326-9368-4AB8-AA75-E48E3C52E140}"/>
    <cellStyle name="Note 4 3 2 2 2" xfId="22923" xr:uid="{FA8E5D5A-5B98-48D8-90B8-F394E35B3764}"/>
    <cellStyle name="Note 4 3 2 3" xfId="21235" xr:uid="{C4A8F7AE-0F64-49D6-AA7D-3727C1DB8620}"/>
    <cellStyle name="Note 4 3 3" xfId="3774" xr:uid="{22B90751-323B-4B6F-BE59-E48E9F281411}"/>
    <cellStyle name="Note 4 3 3 2" xfId="6673" xr:uid="{CB5D4502-364B-4F05-BED9-EFE183C73ED4}"/>
    <cellStyle name="Note 4 3 3 2 2" xfId="23968" xr:uid="{8C070524-777B-4476-A55E-B7780B44835C}"/>
    <cellStyle name="Note 4 3 3 3" xfId="22280" xr:uid="{2647C96B-5C8F-4E7A-B71C-F41CC30D4CD4}"/>
    <cellStyle name="Note 4 3 4" xfId="3878" xr:uid="{6BE1F960-BE34-402B-B37D-143A533A973E}"/>
    <cellStyle name="Note 4 3 4 2" xfId="6777" xr:uid="{256BC21B-196A-47F7-AEE1-75612570BB07}"/>
    <cellStyle name="Note 4 3 4 2 2" xfId="23992" xr:uid="{ED2B5500-6EA0-4CD4-B4CB-E1DE7CB98520}"/>
    <cellStyle name="Note 4 3 4 3" xfId="22304" xr:uid="{D3967F74-B24E-470E-917A-EA8165DFDF57}"/>
    <cellStyle name="Note 4 3 5" xfId="2016" xr:uid="{7BB1FC61-A953-4FF1-8DCB-43AEC0EAF9CB}"/>
    <cellStyle name="Note 4 3 5 2" xfId="4898" xr:uid="{549A1ED2-AF1A-44B2-8A28-BC6C7F8F35B4}"/>
    <cellStyle name="Note 4 3 5 2 2" xfId="22902" xr:uid="{558A4C57-0242-4C71-8431-3CCBC1CCA099}"/>
    <cellStyle name="Note 4 3 5 3" xfId="21214" xr:uid="{E2754A93-2AF3-49C6-B6BC-CE3A63BC46E4}"/>
    <cellStyle name="Note 4 3 6" xfId="3553" xr:uid="{07477E4B-2F8C-4853-AF92-42CD2F9DCBC5}"/>
    <cellStyle name="Note 4 3 6 2" xfId="6452" xr:uid="{23147477-F57C-4368-89EB-DBB87D5F8269}"/>
    <cellStyle name="Note 4 3 6 2 2" xfId="23919" xr:uid="{45F6B8B8-F00B-4B78-B2A6-6FDF188F3D11}"/>
    <cellStyle name="Note 4 3 6 3" xfId="22231" xr:uid="{434B99C2-9672-486E-A861-C52C0C4C5F4B}"/>
    <cellStyle name="Note 4 3 7" xfId="4150" xr:uid="{2CF78C60-3B2F-467F-BF97-13B5D64800F6}"/>
    <cellStyle name="Note 4 3 7 2" xfId="7049" xr:uid="{B7FAE55E-FBBD-4DF8-807F-9CA1EDDFE0FE}"/>
    <cellStyle name="Note 4 3 7 2 2" xfId="24036" xr:uid="{2CF9CB5C-7718-45E3-A771-26DB635E760F}"/>
    <cellStyle name="Note 4 3 7 3" xfId="22348" xr:uid="{A0A45EF9-69B1-48DC-95B2-0F83A4BE788B}"/>
    <cellStyle name="Note 4 3 8" xfId="5959" xr:uid="{60C4FBBA-E294-4CF9-AA9F-317ECB7B0D5F}"/>
    <cellStyle name="Note 4 3 8 2" xfId="23802" xr:uid="{0BC9CAF0-4DFF-4A93-A9D7-B5A1511D0DCC}"/>
    <cellStyle name="Note 4 3 9" xfId="22114" xr:uid="{0ED3E22B-BF33-4E70-90BD-997D520A0130}"/>
    <cellStyle name="Note 4 4" xfId="3058" xr:uid="{A5CC7975-A463-414A-9221-6FA5C8F000A9}"/>
    <cellStyle name="Note 4 4 2" xfId="3131" xr:uid="{7178488D-5C17-4FE0-802D-3647E1A5733F}"/>
    <cellStyle name="Note 4 4 2 2" xfId="6030" xr:uid="{AA2FB7EC-8059-4A2E-85C1-EE298263647B}"/>
    <cellStyle name="Note 4 4 2 2 2" xfId="23816" xr:uid="{C360806E-D46C-4310-9A6B-7B98FEEC73A4}"/>
    <cellStyle name="Note 4 4 2 3" xfId="22128" xr:uid="{E1091949-D5AE-4FD2-B75A-3922FD51AC09}"/>
    <cellStyle name="Note 4 4 3" xfId="3765" xr:uid="{475D5D11-4651-4A11-B73D-6C4AB2BC6CE5}"/>
    <cellStyle name="Note 4 4 3 2" xfId="6664" xr:uid="{E5AC873D-218F-4D1F-AB6D-B38AAEB5A1B3}"/>
    <cellStyle name="Note 4 4 3 2 2" xfId="23964" xr:uid="{4F283E43-CA4A-44DF-A5E7-0F8399729296}"/>
    <cellStyle name="Note 4 4 3 3" xfId="22276" xr:uid="{C5992437-29BF-4093-8543-C0364862B34A}"/>
    <cellStyle name="Note 4 4 4" xfId="3869" xr:uid="{6FC115C3-9FF6-405F-8EF0-5CDB55540834}"/>
    <cellStyle name="Note 4 4 4 2" xfId="6768" xr:uid="{FA97FB05-D464-40DC-979F-0F22DBDADC4B}"/>
    <cellStyle name="Note 4 4 4 2 2" xfId="23988" xr:uid="{A0D0DF12-B384-4C36-926F-6535EF7786B4}"/>
    <cellStyle name="Note 4 4 4 3" xfId="22300" xr:uid="{F951F44E-C06D-4C52-8FD6-C9CB78221261}"/>
    <cellStyle name="Note 4 4 5" xfId="3302" xr:uid="{293D94DF-5B05-4CD9-B348-965361AA90F5}"/>
    <cellStyle name="Note 4 4 5 2" xfId="6201" xr:uid="{AEDE4900-0B2B-4322-9509-F1AE68F4F89C}"/>
    <cellStyle name="Note 4 4 5 2 2" xfId="23850" xr:uid="{CD5285AE-1FEE-4F9F-A18F-A2C605DFDE63}"/>
    <cellStyle name="Note 4 4 5 3" xfId="22162" xr:uid="{BEF32DA0-A369-48F4-817C-DD3102C73AB4}"/>
    <cellStyle name="Note 4 4 6" xfId="3415" xr:uid="{B688D643-026C-4E99-9B5E-6B586DAB1C44}"/>
    <cellStyle name="Note 4 4 6 2" xfId="6314" xr:uid="{28412010-CF85-4CB3-8A90-992A176127AF}"/>
    <cellStyle name="Note 4 4 6 2 2" xfId="23883" xr:uid="{55A93929-655E-4437-9C4F-83D9AD2D6779}"/>
    <cellStyle name="Note 4 4 6 3" xfId="22195" xr:uid="{45C477D1-F81B-43C0-8F13-0FAF8759346D}"/>
    <cellStyle name="Note 4 4 7" xfId="4141" xr:uid="{B75C3DC8-65CA-47F9-A255-845E4E9561A4}"/>
    <cellStyle name="Note 4 4 7 2" xfId="7040" xr:uid="{C148024F-3B38-41AF-B85E-D4D83F92944A}"/>
    <cellStyle name="Note 4 4 7 2 2" xfId="24032" xr:uid="{7A453F74-D273-4E7B-A63F-7D47B7FC3353}"/>
    <cellStyle name="Note 4 4 7 3" xfId="22344" xr:uid="{9F7DB4DB-3B3A-4382-8856-8EE9C3ECBBF3}"/>
    <cellStyle name="Note 4 4 8" xfId="5950" xr:uid="{9D3C66F3-65B5-465D-8748-E5AF560691B1}"/>
    <cellStyle name="Note 4 4 8 2" xfId="23798" xr:uid="{20D21D68-8CDF-43DE-907E-0F4A8C829FFB}"/>
    <cellStyle name="Note 4 4 9" xfId="22110" xr:uid="{4BBF582E-9AF4-4677-A699-2ED0B3C9D3B0}"/>
    <cellStyle name="Note 4 5" xfId="2101" xr:uid="{62433B88-A370-4480-B641-259BDB0F7627}"/>
    <cellStyle name="Note 4 5 2" xfId="4983" xr:uid="{07314DA0-F1A0-4197-BCAD-982C53583C35}"/>
    <cellStyle name="Note 4 5 2 2" xfId="22929" xr:uid="{5749C5A7-756D-42F6-B324-03886E79047A}"/>
    <cellStyle name="Note 4 5 3" xfId="21241" xr:uid="{1E236ADA-726E-44BA-9588-BAE022C95E9A}"/>
    <cellStyle name="Note 4 6" xfId="3205" xr:uid="{30B71675-5FA1-452B-AAA1-3ACC771A8381}"/>
    <cellStyle name="Note 4 6 2" xfId="6104" xr:uid="{48A29B91-D7D9-4C42-80C1-FE3CABE53DDA}"/>
    <cellStyle name="Note 4 6 2 2" xfId="23831" xr:uid="{CB65FE3C-A547-4C47-B982-988E0F6F307D}"/>
    <cellStyle name="Note 4 6 3" xfId="22143" xr:uid="{CB8B02FC-541D-4520-BCAC-09DC07E4F4D4}"/>
    <cellStyle name="Note 4 7" xfId="3388" xr:uid="{A0B725E4-C946-4D42-80EB-F8F3603E9FB4}"/>
    <cellStyle name="Note 4 7 2" xfId="6287" xr:uid="{58FC6574-C268-47BD-B1AB-3F9B232AEED2}"/>
    <cellStyle name="Note 4 7 2 2" xfId="23874" xr:uid="{4239107E-1919-4242-8B4F-44E152A68236}"/>
    <cellStyle name="Note 4 7 3" xfId="22186" xr:uid="{6B54B631-C604-442C-AAED-A1C19E4E8D78}"/>
    <cellStyle name="Note 4 8" xfId="4413" xr:uid="{82640EE7-A117-4C09-AEEB-45D7873A6D06}"/>
    <cellStyle name="Note 4 8 2" xfId="22534" xr:uid="{F1046426-960B-4893-A6E6-2B3085124A09}"/>
    <cellStyle name="Note 4 9" xfId="1540" xr:uid="{B80B2B75-373E-4790-AA28-739A42CB4B75}"/>
    <cellStyle name="Note 4 9 2" xfId="20846" xr:uid="{CBC72782-284D-4C61-8E0A-B1D75DCF8B69}"/>
    <cellStyle name="Note 5" xfId="1353" xr:uid="{00000000-0005-0000-0000-000026010000}"/>
    <cellStyle name="Note 5 2" xfId="3476" xr:uid="{A2263944-D8FE-4479-B269-2064EAD8E2EA}"/>
    <cellStyle name="Note 5 2 2" xfId="6375" xr:uid="{8E6541B1-8C90-4EC2-BC78-3317DA5EB48F}"/>
    <cellStyle name="Note 5 2 2 2" xfId="23899" xr:uid="{3D418081-0930-47C7-B44D-CD38FF593C21}"/>
    <cellStyle name="Note 5 2 3" xfId="22211" xr:uid="{B9A2B87B-D746-4E28-B064-3B5E09C96130}"/>
    <cellStyle name="Note 5 3" xfId="3575" xr:uid="{03B91485-87B7-4A5F-9B57-B1DFDD488DDC}"/>
    <cellStyle name="Note 5 3 2" xfId="6474" xr:uid="{21CDEB94-25BD-433E-B878-2658ADE13107}"/>
    <cellStyle name="Note 5 3 2 2" xfId="23926" xr:uid="{FF3047D4-2360-4F87-94D9-AD7D14BAF141}"/>
    <cellStyle name="Note 5 3 3" xfId="22238" xr:uid="{10AC1397-16CD-432A-96AC-E9FE614DB5C2}"/>
    <cellStyle name="Note 5 4" xfId="2089" xr:uid="{4227ED88-DA8A-4354-9F94-7138A7B729D3}"/>
    <cellStyle name="Note 5 4 2" xfId="4971" xr:uid="{078B80A6-41BD-4405-9EC7-36F8162B9015}"/>
    <cellStyle name="Note 5 4 2 2" xfId="22922" xr:uid="{EDD7D0B2-A6B2-4B2F-B39A-DD5A5BA7C0CD}"/>
    <cellStyle name="Note 5 4 3" xfId="21234" xr:uid="{59B8821D-624A-4320-8E62-356F1716B9A4}"/>
    <cellStyle name="Note 5 5" xfId="3608" xr:uid="{B88956FD-DE92-4BC5-83B4-464EEDC599B5}"/>
    <cellStyle name="Note 5 5 2" xfId="6507" xr:uid="{CD851D20-C41F-40F6-A0E7-5C44E4032500}"/>
    <cellStyle name="Note 5 5 2 2" xfId="23931" xr:uid="{DF12F5E1-F9F3-4010-836B-71D68E5D0F9B}"/>
    <cellStyle name="Note 5 5 3" xfId="22243" xr:uid="{129C239E-A590-4D2C-9A77-81E7B0995312}"/>
    <cellStyle name="Note 5 6" xfId="3387" xr:uid="{EE34C5BD-E4FB-4162-B6FA-4CB930A8B305}"/>
    <cellStyle name="Note 5 6 2" xfId="6286" xr:uid="{59746434-4088-4430-AD26-FA063AE43A5B}"/>
    <cellStyle name="Note 5 6 2 2" xfId="23873" xr:uid="{907DD748-C83D-404E-9C11-FC8BF93EE3DA}"/>
    <cellStyle name="Note 5 6 3" xfId="22185" xr:uid="{1A80E3DD-2192-44F1-A159-0AB6BD5B18D3}"/>
    <cellStyle name="Note 5 7" xfId="3243" xr:uid="{D5478468-CFD1-4AE4-8E88-E9AF1FE780CB}"/>
    <cellStyle name="Note 5 7 2" xfId="6142" xr:uid="{6F59BEF4-FAB6-45A2-96F3-EA35BD16DFDA}"/>
    <cellStyle name="Note 5 7 2 2" xfId="23837" xr:uid="{B52E3714-63D7-4F88-85A4-EEFA7DFB280D}"/>
    <cellStyle name="Note 5 7 3" xfId="22149" xr:uid="{F4ABA484-D387-4BA5-91A1-E29CDE7575B6}"/>
    <cellStyle name="Note 5 8" xfId="5185" xr:uid="{B9E9F65B-32F5-499C-A283-FBCF4EF922B9}"/>
    <cellStyle name="Note 5 8 2" xfId="23104" xr:uid="{1C0017EB-57CF-45FC-9F2D-DD194BF3EEFF}"/>
    <cellStyle name="Note 5 9" xfId="2301" xr:uid="{6E09C2E8-0A4A-4B34-8CF9-0CD9B413C9A2}"/>
    <cellStyle name="Note 5 9 2" xfId="21416" xr:uid="{821EF572-2C15-4655-9C3B-ED1EDC9D0BB4}"/>
    <cellStyle name="Note 6" xfId="446" xr:uid="{00000000-0005-0000-0000-000027010000}"/>
    <cellStyle name="Note 7" xfId="2505" xr:uid="{16DFC4BD-DC79-4FFF-98AF-B6C8100156FB}"/>
    <cellStyle name="Note 7 2" xfId="3418" xr:uid="{A5BE3B5E-7244-43BE-BFB6-B9CFE1BD421A}"/>
    <cellStyle name="Note 7 2 2" xfId="6317" xr:uid="{49DAC4A1-26F8-423B-A1BB-074FFC0C4ADD}"/>
    <cellStyle name="Note 7 2 2 2" xfId="23885" xr:uid="{DC964177-24D5-45ED-9C17-D312437AC18B}"/>
    <cellStyle name="Note 7 2 3" xfId="22197" xr:uid="{5CD1CAF6-DBDB-4677-90E2-13651B5E98FC}"/>
    <cellStyle name="Note 7 3" xfId="3185" xr:uid="{FA216B14-5621-445F-A04C-2E99E63A73AE}"/>
    <cellStyle name="Note 7 3 2" xfId="6084" xr:uid="{A29B3005-79FC-4CD8-B070-7296C635AA47}"/>
    <cellStyle name="Note 7 3 2 2" xfId="23827" xr:uid="{4907EC69-29C0-4C2F-AE6F-6BD750F00DB7}"/>
    <cellStyle name="Note 7 3 3" xfId="22139" xr:uid="{A158F12C-DE5D-41C7-93FD-202326F8D2F1}"/>
    <cellStyle name="Note 7 4" xfId="3161" xr:uid="{64BE9EF2-3368-4852-956D-2EA35222FF9D}"/>
    <cellStyle name="Note 7 4 2" xfId="6060" xr:uid="{C59D43F1-7680-4043-82E0-009B14AF91BA}"/>
    <cellStyle name="Note 7 4 2 2" xfId="23820" xr:uid="{483C7789-5416-44FA-B7D3-59F332217877}"/>
    <cellStyle name="Note 7 4 3" xfId="22132" xr:uid="{909AEAF9-7716-4326-8BD9-041FB5BDCE93}"/>
    <cellStyle name="Note 7 5" xfId="2100" xr:uid="{574B60A8-C06F-4A42-A68B-DA08DB03B326}"/>
    <cellStyle name="Note 7 5 2" xfId="4982" xr:uid="{7C7A3EB5-B631-4D6D-9801-B9BC69FB9078}"/>
    <cellStyle name="Note 7 5 2 2" xfId="22928" xr:uid="{72582FE9-0F27-4DDE-8B0F-459CA2F31059}"/>
    <cellStyle name="Note 7 5 3" xfId="21240" xr:uid="{7F53D2BD-902B-46AC-A38E-665D8569BDC1}"/>
    <cellStyle name="Note 7 6" xfId="3617" xr:uid="{E8655CE8-841B-41FD-8AF8-C3C3BA5E16AF}"/>
    <cellStyle name="Note 7 6 2" xfId="6516" xr:uid="{D5709416-C40A-407C-A999-E39CE023D7B7}"/>
    <cellStyle name="Note 7 6 2 2" xfId="23933" xr:uid="{4A2FCAF0-11E0-46F3-A7CF-DE9B378BB450}"/>
    <cellStyle name="Note 7 6 3" xfId="22245" xr:uid="{070AB9A6-73F4-4189-82C0-41C7FC9FF3EB}"/>
    <cellStyle name="Note 7 7" xfId="3638" xr:uid="{E1EF473E-8C9C-4241-8792-767E759D0C20}"/>
    <cellStyle name="Note 7 7 2" xfId="6537" xr:uid="{B8780E33-DF16-4A8F-BC31-8322A0AC582C}"/>
    <cellStyle name="Note 7 7 2 2" xfId="23938" xr:uid="{803247A6-7EB5-4E30-99D0-919F565005B6}"/>
    <cellStyle name="Note 7 7 3" xfId="22250" xr:uid="{FA4CE10A-3059-444F-A303-834C178DDE19}"/>
    <cellStyle name="Note 7 8" xfId="5397" xr:uid="{58FA41C7-C831-48A0-9F26-07A2A234B65E}"/>
    <cellStyle name="Note 7 8 2" xfId="23281" xr:uid="{3DC6BDA6-4F73-4D4A-8070-A04FBA95D68B}"/>
    <cellStyle name="Note 7 9" xfId="21593" xr:uid="{C8201AC8-4D6C-42A2-A9F2-B231B0C2307C}"/>
    <cellStyle name="Note 8" xfId="1748" xr:uid="{A2F44D1C-CB16-41AE-9E95-1F0FCB222CB7}"/>
    <cellStyle name="Note 8 2" xfId="4627" xr:uid="{B842D12D-9B37-4ACB-8A4B-D4DE7643D9BE}"/>
    <cellStyle name="Note 8 2 2" xfId="22710" xr:uid="{931B7C04-C756-4140-8F69-B792789AF523}"/>
    <cellStyle name="Note 8 3" xfId="21022" xr:uid="{849907A8-0B01-41E3-B6F7-F8D35F502473}"/>
    <cellStyle name="Note 9" xfId="2084" xr:uid="{B549703B-D9CF-4A8D-8B82-8470555DB30D}"/>
    <cellStyle name="Note 9 2" xfId="4966" xr:uid="{F966964D-9F02-470A-A209-120BA2756322}"/>
    <cellStyle name="Note 9 2 2" xfId="22920" xr:uid="{5300E8E1-AED7-4AA2-B435-5B26FB644AEC}"/>
    <cellStyle name="Note 9 3" xfId="21232" xr:uid="{8D5D6C6B-35F2-4301-A71D-FF66E1B19496}"/>
    <cellStyle name="Odstotek 2" xfId="171" xr:uid="{00000000-0005-0000-0000-000029010000}"/>
    <cellStyle name="Odstotek 2 2" xfId="447" xr:uid="{00000000-0005-0000-0000-00002A010000}"/>
    <cellStyle name="Odstotek 3" xfId="2712" xr:uid="{CBD9CCE2-1053-4FF1-8A32-1B95B93CD065}"/>
    <cellStyle name="Opomba 2" xfId="123" xr:uid="{00000000-0005-0000-0000-00002B010000}"/>
    <cellStyle name="Opomba 2 10" xfId="3662" xr:uid="{B87B0029-1114-4BDE-B2AC-FB54A5403B97}"/>
    <cellStyle name="Opomba 2 10 2" xfId="6561" xr:uid="{F4460B2D-5712-4837-A6E9-73B69576C2F7}"/>
    <cellStyle name="Opomba 2 10 2 2" xfId="23940" xr:uid="{12531660-9654-473E-B1F2-9F44F47FB162}"/>
    <cellStyle name="Opomba 2 10 3" xfId="22252" xr:uid="{0810BA60-3321-4691-B9F6-06F97D64C7F1}"/>
    <cellStyle name="Opomba 2 11" xfId="4231" xr:uid="{A0BDF2BF-E662-4564-80A4-00DEC500DC25}"/>
    <cellStyle name="Opomba 2 11 2" xfId="22370" xr:uid="{197AF0F9-A13F-44BE-B4D6-4853D994E2F5}"/>
    <cellStyle name="Opomba 2 2" xfId="261" xr:uid="{00000000-0005-0000-0000-00002C010000}"/>
    <cellStyle name="Opomba 2 2 10" xfId="3317" xr:uid="{5C6AB33D-15AE-4C64-B3AE-B50C26FE41B2}"/>
    <cellStyle name="Opomba 2 2 10 2" xfId="6216" xr:uid="{84D781B0-970E-4BC7-8E03-241D987D35EE}"/>
    <cellStyle name="Opomba 2 2 10 2 2" xfId="23857" xr:uid="{1AB1F56A-26B3-4AF6-871E-8F401B9C463F}"/>
    <cellStyle name="Opomba 2 2 10 3" xfId="22169" xr:uid="{B01E3209-0ED2-4DBF-885F-4B8F1BA026F4}"/>
    <cellStyle name="Opomba 2 2 11" xfId="4319" xr:uid="{B82988CB-8656-43FF-92CD-CB95A37C3FDB}"/>
    <cellStyle name="Opomba 2 2 11 2" xfId="22451" xr:uid="{392220F0-D637-4590-AEF1-301D50047CD7}"/>
    <cellStyle name="Opomba 2 2 12" xfId="1446" xr:uid="{D694F99F-9DEA-4117-8DEA-8191E805F2AD}"/>
    <cellStyle name="Opomba 2 2 12 2" xfId="20763" xr:uid="{F28203E7-D31E-412A-B15E-83E243A8180C}"/>
    <cellStyle name="Opomba 2 2 2" xfId="658" xr:uid="{00000000-0005-0000-0000-00002D010000}"/>
    <cellStyle name="Opomba 2 2 2 2" xfId="1014" xr:uid="{00000000-0005-0000-0000-00002E010000}"/>
    <cellStyle name="Opomba 2 2 2 2 2" xfId="3255" xr:uid="{3DD52B2A-E8BE-494F-8840-10E900D2A382}"/>
    <cellStyle name="Opomba 2 2 2 2 2 2" xfId="6154" xr:uid="{CD43D6BA-0249-48DB-95B1-F006ECC26AB6}"/>
    <cellStyle name="Opomba 2 2 2 2 2 2 2" xfId="23839" xr:uid="{999AEE18-7EE2-4B86-969B-5F4FBBEB8622}"/>
    <cellStyle name="Opomba 2 2 2 2 2 3" xfId="22151" xr:uid="{146E15BA-5147-4B46-8F67-EC4595E09015}"/>
    <cellStyle name="Opomba 2 2 2 2 3" xfId="2050" xr:uid="{EB34DF09-0F63-49F1-9B40-0E12E67AA813}"/>
    <cellStyle name="Opomba 2 2 2 2 3 2" xfId="4932" xr:uid="{07E23983-046A-4B6F-80B4-B52F0E0CC85B}"/>
    <cellStyle name="Opomba 2 2 2 2 3 2 2" xfId="22910" xr:uid="{DE0D532F-FD9D-4CEE-B039-F316FF97DD05}"/>
    <cellStyle name="Opomba 2 2 2 2 3 3" xfId="21222" xr:uid="{6086CDDE-15BC-482E-95F8-C45961A041B3}"/>
    <cellStyle name="Opomba 2 2 2 2 4" xfId="3361" xr:uid="{59BE4980-6553-481A-80FA-FC603269F36A}"/>
    <cellStyle name="Opomba 2 2 2 2 4 2" xfId="6260" xr:uid="{ABFE0D4A-97DE-47C8-B327-8252E7DE03F9}"/>
    <cellStyle name="Opomba 2 2 2 2 4 2 2" xfId="23866" xr:uid="{79168F4B-2802-4D39-A151-1B6F3C7A571C}"/>
    <cellStyle name="Opomba 2 2 2 2 4 3" xfId="22178" xr:uid="{B994A8DB-AD1C-4FC4-B272-3BC040630A0F}"/>
    <cellStyle name="Opomba 2 2 2 2 5" xfId="3139" xr:uid="{697AABE1-A8D1-4870-9248-400FFB5506F0}"/>
    <cellStyle name="Opomba 2 2 2 2 5 2" xfId="6038" xr:uid="{00DEC9E8-E0DB-4B68-842C-33E1014EF177}"/>
    <cellStyle name="Opomba 2 2 2 2 5 2 2" xfId="23817" xr:uid="{6C6961B0-72E5-4758-8902-7933651CE282}"/>
    <cellStyle name="Opomba 2 2 2 2 5 3" xfId="22129" xr:uid="{8CFA9A42-FA56-4D29-8854-B0EC22B2D693}"/>
    <cellStyle name="Opomba 2 2 2 2 6" xfId="2095" xr:uid="{D3626A63-ECAA-4C46-917E-8597FF678C16}"/>
    <cellStyle name="Opomba 2 2 2 2 6 2" xfId="4977" xr:uid="{9E92615E-8388-4EFF-9E42-D0F17631FB2E}"/>
    <cellStyle name="Opomba 2 2 2 2 6 2 2" xfId="22925" xr:uid="{B22090A8-13B4-4B6F-8256-1D47EA906851}"/>
    <cellStyle name="Opomba 2 2 2 2 6 3" xfId="21237" xr:uid="{B86EA2FE-1E79-4754-90B7-0C6596E01036}"/>
    <cellStyle name="Opomba 2 2 2 2 7" xfId="4099" xr:uid="{D6F42FE2-D905-4262-989C-62CFC4FFCC1B}"/>
    <cellStyle name="Opomba 2 2 2 2 7 2" xfId="6998" xr:uid="{85EC3A90-1B03-4BAB-8221-7E4F525D55DA}"/>
    <cellStyle name="Opomba 2 2 2 2 7 2 2" xfId="24023" xr:uid="{5A57B363-BC89-4510-80B9-0B1E124CC464}"/>
    <cellStyle name="Opomba 2 2 2 2 7 3" xfId="22335" xr:uid="{A7BD9F09-2165-44FC-AC7F-07A515FA0C78}"/>
    <cellStyle name="Opomba 2 2 2 2 8" xfId="5514" xr:uid="{86E5B5C5-42D1-4730-8661-E2C2FE846C5C}"/>
    <cellStyle name="Opomba 2 2 2 2 8 2" xfId="23377" xr:uid="{4A3B5B92-EB1A-4716-A5CC-CA2DBCF93826}"/>
    <cellStyle name="Opomba 2 2 2 2 9" xfId="2618" xr:uid="{5B85D149-4773-41FA-9841-9DAA1C596C3D}"/>
    <cellStyle name="Opomba 2 2 2 2 9 2" xfId="21689" xr:uid="{A611AABE-2FF0-482E-81CD-6B2C2F3499FD}"/>
    <cellStyle name="Opomba 2 2 2 3" xfId="3083" xr:uid="{286BFE2B-5224-439E-B8F5-A2A978C5D1D7}"/>
    <cellStyle name="Opomba 2 2 2 3 2" xfId="3683" xr:uid="{6590BEBF-9ECE-4C48-8A12-57CBAE118616}"/>
    <cellStyle name="Opomba 2 2 2 3 2 2" xfId="6582" xr:uid="{654FF287-4673-419D-A18B-FE25F7F8B73D}"/>
    <cellStyle name="Opomba 2 2 2 3 2 2 2" xfId="23945" xr:uid="{CEF9EB9F-D23E-4A0F-826F-965A981F2AD6}"/>
    <cellStyle name="Opomba 2 2 2 3 2 3" xfId="22257" xr:uid="{B399B3AD-8D6A-48C9-A3F2-F8705B1A4D55}"/>
    <cellStyle name="Opomba 2 2 2 3 3" xfId="3793" xr:uid="{90723137-E618-458F-9E66-A5DDB5A52382}"/>
    <cellStyle name="Opomba 2 2 2 3 3 2" xfId="6692" xr:uid="{50D6EB94-4691-4F63-A81F-BF791AFC7A83}"/>
    <cellStyle name="Opomba 2 2 2 3 3 2 2" xfId="23973" xr:uid="{7DD4998C-3C77-4F01-9FF7-5026AB76F948}"/>
    <cellStyle name="Opomba 2 2 2 3 3 3" xfId="22285" xr:uid="{571D8CB0-F230-452D-85D6-B3E1B0FBAEE4}"/>
    <cellStyle name="Opomba 2 2 2 3 4" xfId="3897" xr:uid="{18E18758-FC06-4FA3-B9A2-FEF1CEEF68AD}"/>
    <cellStyle name="Opomba 2 2 2 3 4 2" xfId="6796" xr:uid="{9FB86338-AC21-4933-8A15-906D9296A578}"/>
    <cellStyle name="Opomba 2 2 2 3 4 2 2" xfId="23997" xr:uid="{72346880-95ED-4306-8DEE-B040E0580A48}"/>
    <cellStyle name="Opomba 2 2 2 3 4 3" xfId="22309" xr:uid="{26AE539E-D007-4FBC-9738-BB71DAA28E6D}"/>
    <cellStyle name="Opomba 2 2 2 3 5" xfId="4020" xr:uid="{0EA1BE18-3E13-4A4C-8260-C6A80A529512}"/>
    <cellStyle name="Opomba 2 2 2 3 5 2" xfId="6919" xr:uid="{7EF31226-692B-4FAC-8853-033275C52C90}"/>
    <cellStyle name="Opomba 2 2 2 3 5 2 2" xfId="24013" xr:uid="{EAAD3DBC-B172-47F7-963B-567706794052}"/>
    <cellStyle name="Opomba 2 2 2 3 5 3" xfId="22325" xr:uid="{D8702D7E-DD29-4239-AFF3-79D12BBFF520}"/>
    <cellStyle name="Opomba 2 2 2 3 6" xfId="3991" xr:uid="{664648D0-1C08-4B7D-977E-152165E36C5E}"/>
    <cellStyle name="Opomba 2 2 2 3 6 2" xfId="6890" xr:uid="{752BCAF4-1FFD-4E5E-B5D0-CA370DEB72FD}"/>
    <cellStyle name="Opomba 2 2 2 3 6 2 2" xfId="24008" xr:uid="{34C85CE2-1141-440B-AF59-739889ADA831}"/>
    <cellStyle name="Opomba 2 2 2 3 6 3" xfId="22320" xr:uid="{E3387101-AAF3-486A-A07A-68BB3BBC95C2}"/>
    <cellStyle name="Opomba 2 2 2 3 7" xfId="4169" xr:uid="{CECEA69D-1271-4DB7-8521-BDAF3E4098EE}"/>
    <cellStyle name="Opomba 2 2 2 3 7 2" xfId="7068" xr:uid="{8AAB88BA-63A5-428C-9E80-ADA4C22C85AA}"/>
    <cellStyle name="Opomba 2 2 2 3 7 2 2" xfId="24041" xr:uid="{02ACC418-41CF-404D-A0F5-A8FF54E2A695}"/>
    <cellStyle name="Opomba 2 2 2 3 7 3" xfId="22353" xr:uid="{5EF7F419-EE6A-4991-9BAD-993DA4E4E6DA}"/>
    <cellStyle name="Opomba 2 2 2 3 8" xfId="5978" xr:uid="{9765D669-A00B-4938-BFD9-ECFFBC4B0339}"/>
    <cellStyle name="Opomba 2 2 2 3 8 2" xfId="23807" xr:uid="{B9D696DF-10B3-4F02-B19D-A060AE39322A}"/>
    <cellStyle name="Opomba 2 2 2 3 9" xfId="22119" xr:uid="{5D72E1F9-D443-4788-B9DE-1008DD414893}"/>
    <cellStyle name="Opomba 2 2 2 4" xfId="3056" xr:uid="{4B87DDF5-D1D3-4997-A562-8429867ACF86}"/>
    <cellStyle name="Opomba 2 2 2 4 2" xfId="2068" xr:uid="{A0E494F0-D74D-4472-9AE0-236BBE2F7750}"/>
    <cellStyle name="Opomba 2 2 2 4 2 2" xfId="4950" xr:uid="{FCFD7DD7-7CD0-4A92-B983-84C39DAD1131}"/>
    <cellStyle name="Opomba 2 2 2 4 2 2 2" xfId="22916" xr:uid="{EDDD8479-639A-4B63-A0CB-73259255D4CB}"/>
    <cellStyle name="Opomba 2 2 2 4 2 3" xfId="21228" xr:uid="{0230B275-3265-476C-ADF7-FB4839AD1F19}"/>
    <cellStyle name="Opomba 2 2 2 4 3" xfId="3763" xr:uid="{6C09BD2D-067B-4C2A-B59C-C465B995CBE2}"/>
    <cellStyle name="Opomba 2 2 2 4 3 2" xfId="6662" xr:uid="{57E87398-82F2-435A-AF91-E0033026A87F}"/>
    <cellStyle name="Opomba 2 2 2 4 3 2 2" xfId="23963" xr:uid="{CDBA242B-9C84-4D57-BF08-09165A6A0B9F}"/>
    <cellStyle name="Opomba 2 2 2 4 3 3" xfId="22275" xr:uid="{D5F91D6F-7494-4898-B766-EB90F7480BCA}"/>
    <cellStyle name="Opomba 2 2 2 4 4" xfId="3867" xr:uid="{5FB96AEB-1983-4969-88F7-FF3F648FA72E}"/>
    <cellStyle name="Opomba 2 2 2 4 4 2" xfId="6766" xr:uid="{8EC13973-E757-4007-BBDF-F91D81E5A9D9}"/>
    <cellStyle name="Opomba 2 2 2 4 4 2 2" xfId="23987" xr:uid="{3F1C6B80-39AA-46C0-8A14-F52D51B5EEB2}"/>
    <cellStyle name="Opomba 2 2 2 4 4 3" xfId="22299" xr:uid="{5E12FC03-0095-4A0E-B601-27465E9B8683}"/>
    <cellStyle name="Opomba 2 2 2 4 5" xfId="3573" xr:uid="{A2398391-7FBC-419E-915F-A8AA79CEEB57}"/>
    <cellStyle name="Opomba 2 2 2 4 5 2" xfId="6472" xr:uid="{46FDA571-2D2E-4C05-8D30-06B3A9B3369F}"/>
    <cellStyle name="Opomba 2 2 2 4 5 2 2" xfId="23925" xr:uid="{2A139361-FF55-4B7A-A0C9-AE258DD24B2C}"/>
    <cellStyle name="Opomba 2 2 2 4 5 3" xfId="22237" xr:uid="{E3941631-51D6-4995-8E81-1636DE08EB44}"/>
    <cellStyle name="Opomba 2 2 2 4 6" xfId="3198" xr:uid="{262C2348-CA22-40E9-9D6F-B90891B56584}"/>
    <cellStyle name="Opomba 2 2 2 4 6 2" xfId="6097" xr:uid="{B1CBEA42-3FA1-4D28-A8A3-272763241C05}"/>
    <cellStyle name="Opomba 2 2 2 4 6 2 2" xfId="23830" xr:uid="{D7C3E3E6-12EC-4B96-8F90-B9A8E66F455A}"/>
    <cellStyle name="Opomba 2 2 2 4 6 3" xfId="22142" xr:uid="{D21534C1-8C07-42CA-90AD-5FEE33BD8BD2}"/>
    <cellStyle name="Opomba 2 2 2 4 7" xfId="4139" xr:uid="{04D349D4-0C42-4B44-9598-480D562ED247}"/>
    <cellStyle name="Opomba 2 2 2 4 7 2" xfId="7038" xr:uid="{C6D7BC23-BD28-46B5-91D2-CAF1EB76D74C}"/>
    <cellStyle name="Opomba 2 2 2 4 7 2 2" xfId="24031" xr:uid="{FA5B7927-3E35-41E2-965C-69974C5CD283}"/>
    <cellStyle name="Opomba 2 2 2 4 7 3" xfId="22343" xr:uid="{004E2ED8-6F0E-4DAA-8B28-EFFA5BCDBE36}"/>
    <cellStyle name="Opomba 2 2 2 4 8" xfId="5948" xr:uid="{C7AEE49B-CF94-4BC4-A3F4-BE380A73CFDD}"/>
    <cellStyle name="Opomba 2 2 2 4 8 2" xfId="23797" xr:uid="{6526854F-F3E8-49B0-8F90-FA60334E6235}"/>
    <cellStyle name="Opomba 2 2 2 4 9" xfId="22109" xr:uid="{BF0CBDC6-0F6E-4C8A-96EB-06773CC26976}"/>
    <cellStyle name="Opomba 2 2 2 5" xfId="2199" xr:uid="{CDFAAA6F-6EC3-4374-BC50-1AE1EDF84862}"/>
    <cellStyle name="Opomba 2 2 2 5 2" xfId="5081" xr:uid="{256E6C36-E4B7-4847-B263-B91547DAAB69}"/>
    <cellStyle name="Opomba 2 2 2 5 2 2" xfId="23020" xr:uid="{06B9D2E1-2E5E-4961-AF02-731263AB5D23}"/>
    <cellStyle name="Opomba 2 2 2 5 3" xfId="21332" xr:uid="{549300DD-BE4B-4000-BED1-3E504C34C740}"/>
    <cellStyle name="Opomba 2 2 2 6" xfId="3257" xr:uid="{33A928EE-7AB5-4130-9B38-54625F50094E}"/>
    <cellStyle name="Opomba 2 2 2 6 2" xfId="6156" xr:uid="{7F71DF10-AA30-4FE9-8E31-E2A97E596597}"/>
    <cellStyle name="Opomba 2 2 2 6 2 2" xfId="23840" xr:uid="{4E7E5161-2BD6-484B-BA0B-3D88F0C77F65}"/>
    <cellStyle name="Opomba 2 2 2 6 3" xfId="22152" xr:uid="{AE628D2C-8332-4C02-A516-BE2750E7EC0E}"/>
    <cellStyle name="Opomba 2 2 2 7" xfId="3563" xr:uid="{97259805-071E-4524-B2AF-98F93C7756E7}"/>
    <cellStyle name="Opomba 2 2 2 7 2" xfId="6462" xr:uid="{1F19F8A9-7278-4CE1-8EAA-F392C312543D}"/>
    <cellStyle name="Opomba 2 2 2 7 2 2" xfId="23922" xr:uid="{638A1979-53D8-49EB-A7E4-4E3ECB315F4F}"/>
    <cellStyle name="Opomba 2 2 2 7 3" xfId="22234" xr:uid="{870B5F5B-F29C-4458-8F19-D6621C844A56}"/>
    <cellStyle name="Opomba 2 2 2 8" xfId="4511" xr:uid="{9843DA61-AE5B-413D-A050-B5246A62EF5E}"/>
    <cellStyle name="Opomba 2 2 2 8 2" xfId="22625" xr:uid="{E386BB58-BA8B-4D3E-8B70-A9FEEE426218}"/>
    <cellStyle name="Opomba 2 2 2 9" xfId="1634" xr:uid="{0E30D828-2315-4929-A099-363F6AB42F69}"/>
    <cellStyle name="Opomba 2 2 2 9 2" xfId="20937" xr:uid="{F76ABFD6-C0FE-42B2-A968-CFB1B5364D1C}"/>
    <cellStyle name="Opomba 2 2 3" xfId="1313" xr:uid="{00000000-0005-0000-0000-00002F010000}"/>
    <cellStyle name="Opomba 2 2 3 2" xfId="3497" xr:uid="{B98C9E07-F92D-4034-AFCF-96491CCE00E8}"/>
    <cellStyle name="Opomba 2 2 3 2 2" xfId="6396" xr:uid="{0C334308-3F2C-4F34-B3B5-61F6989629F0}"/>
    <cellStyle name="Opomba 2 2 3 2 2 2" xfId="23904" xr:uid="{02B11EA2-ACCC-415A-8A43-4621BF9BDCE7}"/>
    <cellStyle name="Opomba 2 2 3 2 3" xfId="22216" xr:uid="{0934E1A0-8851-4FBB-9FE1-7AE3C9A5BE08}"/>
    <cellStyle name="Opomba 2 2 3 3" xfId="3187" xr:uid="{C3A23763-1073-4136-B23D-8BBE05C90173}"/>
    <cellStyle name="Opomba 2 2 3 3 2" xfId="6086" xr:uid="{49306BB0-0239-4785-BD92-96F22DA7666D}"/>
    <cellStyle name="Opomba 2 2 3 3 2 2" xfId="23828" xr:uid="{B638657E-07E4-4EB1-B7DA-67493819F29A}"/>
    <cellStyle name="Opomba 2 2 3 3 3" xfId="22140" xr:uid="{249FE61C-7804-4D64-B554-E2B200917DE3}"/>
    <cellStyle name="Opomba 2 2 3 4" xfId="2026" xr:uid="{2E1AB2D0-542F-42C5-AF01-2CECC7D35AC9}"/>
    <cellStyle name="Opomba 2 2 3 4 2" xfId="4908" xr:uid="{C83E6AE6-9265-4895-8AE0-D2AE3256B063}"/>
    <cellStyle name="Opomba 2 2 3 4 2 2" xfId="22905" xr:uid="{3182D0A0-7A29-4346-AB17-090BA19A6318}"/>
    <cellStyle name="Opomba 2 2 3 4 3" xfId="21217" xr:uid="{39674807-358A-47F0-B909-DDF8B0D742CB}"/>
    <cellStyle name="Opomba 2 2 3 5" xfId="2069" xr:uid="{118B94F8-6B14-4CD7-A7AD-C1207675F87A}"/>
    <cellStyle name="Opomba 2 2 3 5 2" xfId="4951" xr:uid="{EEF72E95-D006-427C-858E-9E743CA127B2}"/>
    <cellStyle name="Opomba 2 2 3 5 2 2" xfId="22917" xr:uid="{9BDB4E8F-CE7C-41A0-B726-A6A5CD89F48D}"/>
    <cellStyle name="Opomba 2 2 3 5 3" xfId="21229" xr:uid="{42A57875-B6C4-4C2D-8383-4ABE1EBA62C6}"/>
    <cellStyle name="Opomba 2 2 3 6" xfId="3557" xr:uid="{22344E4E-BB5B-4D2B-AE5E-1D2368E5F7DA}"/>
    <cellStyle name="Opomba 2 2 3 6 2" xfId="6456" xr:uid="{29D5BD31-D5A6-441A-ADEA-05840CFD270E}"/>
    <cellStyle name="Opomba 2 2 3 6 2 2" xfId="23921" xr:uid="{AFC442B9-946E-46DE-A9C5-D7CAFB955606}"/>
    <cellStyle name="Opomba 2 2 3 6 3" xfId="22233" xr:uid="{29532E3C-DDF2-4714-B7E0-D2AF32DC4D12}"/>
    <cellStyle name="Opomba 2 2 3 7" xfId="3360" xr:uid="{76AD7B45-A584-46C5-BE94-3519BA8C94E1}"/>
    <cellStyle name="Opomba 2 2 3 7 2" xfId="6259" xr:uid="{799F95E1-33EE-4787-9C28-D57444B39468}"/>
    <cellStyle name="Opomba 2 2 3 7 2 2" xfId="23865" xr:uid="{DA42BB79-4B51-4FFA-8868-96600F5FD070}"/>
    <cellStyle name="Opomba 2 2 3 7 3" xfId="22177" xr:uid="{4D7B00B0-07B4-414B-A5EB-C0F929A892E7}"/>
    <cellStyle name="Opomba 2 2 3 8" xfId="5301" xr:uid="{F099D22B-B2BE-42BF-97C4-43BA0FABDBC9}"/>
    <cellStyle name="Opomba 2 2 3 8 2" xfId="23197" xr:uid="{62D27DE6-AEA1-49B1-942E-CB042C48CFAF}"/>
    <cellStyle name="Opomba 2 2 3 9" xfId="2411" xr:uid="{8E35A73D-A163-4620-8D9D-C47E872163B4}"/>
    <cellStyle name="Opomba 2 2 3 9 2" xfId="21509" xr:uid="{F8540C52-7FF4-48F8-9BA0-31C586435B62}"/>
    <cellStyle name="Opomba 2 2 4" xfId="1300" xr:uid="{00000000-0005-0000-0000-000030010000}"/>
    <cellStyle name="Opomba 2 2 4 2" xfId="3556" xr:uid="{0340291C-9BEC-4CA8-89E1-4E54CA592A30}"/>
    <cellStyle name="Opomba 2 2 4 2 2" xfId="6455" xr:uid="{F911E26C-43A8-4128-97BE-866F454E5097}"/>
    <cellStyle name="Opomba 2 2 4 2 2 2" xfId="23920" xr:uid="{B1FC3060-5E61-4E89-9FFA-99107358A970}"/>
    <cellStyle name="Opomba 2 2 4 2 3" xfId="22232" xr:uid="{30406274-7419-4516-8F3D-27601A2EE987}"/>
    <cellStyle name="Opomba 2 2 4 3" xfId="3492" xr:uid="{C1E4FED4-2F04-450B-9E6F-0DB2B4D7EAA8}"/>
    <cellStyle name="Opomba 2 2 4 3 2" xfId="6391" xr:uid="{0A15065A-C0F5-4C3B-9680-8C9E640C1A42}"/>
    <cellStyle name="Opomba 2 2 4 3 2 2" xfId="23903" xr:uid="{8D283E56-09CF-47A5-ADDD-67102B93DEA8}"/>
    <cellStyle name="Opomba 2 2 4 3 3" xfId="22215" xr:uid="{4AB8AF83-A9B4-4F03-B26F-BB8E12F716B5}"/>
    <cellStyle name="Opomba 2 2 4 4" xfId="3371" xr:uid="{23479D4B-E2B8-425D-8127-D4FDBFEE44B8}"/>
    <cellStyle name="Opomba 2 2 4 4 2" xfId="6270" xr:uid="{086B7DE7-E423-4FF3-83E6-C3FF62265A21}"/>
    <cellStyle name="Opomba 2 2 4 4 2 2" xfId="23869" xr:uid="{A0E1E5AA-E2D7-4DC3-8EE5-A0525F251066}"/>
    <cellStyle name="Opomba 2 2 4 4 3" xfId="22181" xr:uid="{8BF4D453-D4DD-4D5B-9B8B-47DBCE14CBCD}"/>
    <cellStyle name="Opomba 2 2 4 5" xfId="3316" xr:uid="{0375C4D3-C64C-496D-B22C-8114244B0C61}"/>
    <cellStyle name="Opomba 2 2 4 5 2" xfId="6215" xr:uid="{9C1465CA-D1A9-4007-8F1F-62D6E8F4F518}"/>
    <cellStyle name="Opomba 2 2 4 5 2 2" xfId="23856" xr:uid="{07E23A82-0F2E-4086-9036-F87BBFE06ABE}"/>
    <cellStyle name="Opomba 2 2 4 5 3" xfId="22168" xr:uid="{F6E5F6B2-8795-4CC2-B557-8927DCEDD714}"/>
    <cellStyle name="Opomba 2 2 4 6" xfId="1740" xr:uid="{D02F92FF-3069-42FB-AA5A-91B5FCCE615E}"/>
    <cellStyle name="Opomba 2 2 4 6 2" xfId="4619" xr:uid="{5CC38540-6D9A-477A-BCDA-97B329C50186}"/>
    <cellStyle name="Opomba 2 2 4 6 2 2" xfId="22709" xr:uid="{87D2EEF6-A814-45B2-B390-15E110E81BC9}"/>
    <cellStyle name="Opomba 2 2 4 6 3" xfId="21021" xr:uid="{9332D291-30A5-4452-AED8-D78DF469C96C}"/>
    <cellStyle name="Opomba 2 2 4 7" xfId="1815" xr:uid="{34267081-94BE-4A46-90FD-F8E570238CC4}"/>
    <cellStyle name="Opomba 2 2 4 7 2" xfId="4696" xr:uid="{2CC89E3E-E98C-4174-BA8C-8AF5B849205D}"/>
    <cellStyle name="Opomba 2 2 4 7 2 2" xfId="22733" xr:uid="{BAF44440-F2B7-4BA1-A385-85EAB634AAAD}"/>
    <cellStyle name="Opomba 2 2 4 7 3" xfId="21045" xr:uid="{81315AA4-462E-4653-8A19-614E8007C6F0}"/>
    <cellStyle name="Opomba 2 2 4 8" xfId="5211" xr:uid="{1834F7C4-389A-442A-BEEF-7A0436498070}"/>
    <cellStyle name="Opomba 2 2 4 8 2" xfId="23116" xr:uid="{C71AAA2C-AC6F-4909-A310-4E60280D25B6}"/>
    <cellStyle name="Opomba 2 2 4 9" xfId="2324" xr:uid="{E97FC577-6DB4-4F28-A2D9-DE7B55BCFE11}"/>
    <cellStyle name="Opomba 2 2 4 9 2" xfId="21428" xr:uid="{BE6C09CB-64AB-4821-8C4C-CE2A2C67A7E2}"/>
    <cellStyle name="Opomba 2 2 5" xfId="1118" xr:uid="{00000000-0005-0000-0000-000031010000}"/>
    <cellStyle name="Opomba 2 2 5 2" xfId="2098" xr:uid="{1C756C16-09A5-475A-9144-C7806867FB21}"/>
    <cellStyle name="Opomba 2 2 5 2 2" xfId="4980" xr:uid="{C9E941AC-AEED-47BB-B05F-2E39F239E14F}"/>
    <cellStyle name="Opomba 2 2 5 2 2 2" xfId="22927" xr:uid="{1DA38625-AA07-44AA-8D4A-A479BB9C1C93}"/>
    <cellStyle name="Opomba 2 2 5 2 3" xfId="21239" xr:uid="{5103D912-AFCF-4DE0-BE1C-E2F1D580978C}"/>
    <cellStyle name="Opomba 2 2 5 3" xfId="3770" xr:uid="{2C776772-987B-4968-BECC-A087FC458550}"/>
    <cellStyle name="Opomba 2 2 5 3 2" xfId="6669" xr:uid="{5BE2F6DA-3029-4202-B31B-950455FB12E8}"/>
    <cellStyle name="Opomba 2 2 5 3 2 2" xfId="23967" xr:uid="{EA0B7490-8CCF-4527-85BB-46EB7D06ACA0}"/>
    <cellStyle name="Opomba 2 2 5 3 3" xfId="22279" xr:uid="{BCF9FE7E-DE27-455F-89FB-8684270F1E6B}"/>
    <cellStyle name="Opomba 2 2 5 4" xfId="3874" xr:uid="{F949EE0A-78EF-456E-8E7F-9A0B8BC4C5A2}"/>
    <cellStyle name="Opomba 2 2 5 4 2" xfId="6773" xr:uid="{031D4A8A-60AA-441A-AA89-2779BCB0539B}"/>
    <cellStyle name="Opomba 2 2 5 4 2 2" xfId="23991" xr:uid="{F4624E9F-7BAC-400A-91E0-93EFAD1AB566}"/>
    <cellStyle name="Opomba 2 2 5 4 3" xfId="22303" xr:uid="{393BA824-8360-487F-AC79-A54FD7FD1357}"/>
    <cellStyle name="Opomba 2 2 5 5" xfId="3412" xr:uid="{BBFB6A55-0785-44F5-BE61-9BB10E47117B}"/>
    <cellStyle name="Opomba 2 2 5 5 2" xfId="6311" xr:uid="{6AC02EA4-74FD-4B47-9BE4-7DBF0CE3ADEA}"/>
    <cellStyle name="Opomba 2 2 5 5 2 2" xfId="23881" xr:uid="{543CAF6C-AB54-406B-9304-41B701FA08C3}"/>
    <cellStyle name="Opomba 2 2 5 5 3" xfId="22193" xr:uid="{8082E230-819B-4F33-B1E9-AA571D7B177F}"/>
    <cellStyle name="Opomba 2 2 5 6" xfId="3740" xr:uid="{18F14425-79A8-4782-9C02-98EDB72BD6DE}"/>
    <cellStyle name="Opomba 2 2 5 6 2" xfId="6639" xr:uid="{8EB58508-C66B-434F-ACA7-9E7CD7C0C9EF}"/>
    <cellStyle name="Opomba 2 2 5 6 2 2" xfId="23956" xr:uid="{AFD23115-1483-4EFC-A521-E374495A124B}"/>
    <cellStyle name="Opomba 2 2 5 6 3" xfId="22268" xr:uid="{E5887B4D-9C37-40AE-B5D7-DBD858C2AF53}"/>
    <cellStyle name="Opomba 2 2 5 7" xfId="4146" xr:uid="{30C17DA7-063F-4488-BEFF-2D6AA2F6DA6E}"/>
    <cellStyle name="Opomba 2 2 5 7 2" xfId="7045" xr:uid="{E777A2EF-B525-4D3F-9EFB-7916062793C1}"/>
    <cellStyle name="Opomba 2 2 5 7 2 2" xfId="24035" xr:uid="{59263301-C648-4270-A6E4-085E217B7197}"/>
    <cellStyle name="Opomba 2 2 5 7 3" xfId="22347" xr:uid="{725063D3-7ABD-42FF-B540-498EF017675E}"/>
    <cellStyle name="Opomba 2 2 5 8" xfId="5955" xr:uid="{E8087FCD-40F6-4BA8-893A-346E2555EF70}"/>
    <cellStyle name="Opomba 2 2 5 8 2" xfId="23801" xr:uid="{6C2413E3-D651-4FE9-A408-B3E77EDA4A31}"/>
    <cellStyle name="Opomba 2 2 5 9" xfId="3063" xr:uid="{82EEE735-583A-495F-8ADC-8A947F69DB2A}"/>
    <cellStyle name="Opomba 2 2 5 9 2" xfId="22113" xr:uid="{B0C6C9C9-346E-46B0-8059-182A5974C389}"/>
    <cellStyle name="Opomba 2 2 6" xfId="1342" xr:uid="{00000000-0005-0000-0000-000032010000}"/>
    <cellStyle name="Opomba 2 2 6 2" xfId="3700" xr:uid="{3A949017-A0B4-4537-8F9B-2DB1BE88538D}"/>
    <cellStyle name="Opomba 2 2 6 2 2" xfId="6599" xr:uid="{2CC13D0E-47D2-42FA-BFD9-80D2E7D506B2}"/>
    <cellStyle name="Opomba 2 2 6 2 2 2" xfId="23948" xr:uid="{AE74F153-A12E-40E2-A054-F06B9DFBC3F1}"/>
    <cellStyle name="Opomba 2 2 6 2 3" xfId="22260" xr:uid="{0A9AD498-5C1E-4E3E-8F5D-0AA32380799B}"/>
    <cellStyle name="Opomba 2 2 6 3" xfId="3810" xr:uid="{EBF7B1B2-B899-4A0D-BDBF-E20E074DE05C}"/>
    <cellStyle name="Opomba 2 2 6 3 2" xfId="6709" xr:uid="{B395C218-46EB-40DE-AD25-39F5D53BB93F}"/>
    <cellStyle name="Opomba 2 2 6 3 2 2" xfId="23976" xr:uid="{7D93328C-425F-42B1-A302-A98F6BE5F8AB}"/>
    <cellStyle name="Opomba 2 2 6 3 3" xfId="22288" xr:uid="{1A7AB961-0C2C-449B-ABC9-2CAF023D9424}"/>
    <cellStyle name="Opomba 2 2 6 4" xfId="3914" xr:uid="{D495662B-97CA-4ADD-95F9-09CA629671B9}"/>
    <cellStyle name="Opomba 2 2 6 4 2" xfId="6813" xr:uid="{1F69F966-0CE7-4C32-9CB2-03583FCC2122}"/>
    <cellStyle name="Opomba 2 2 6 4 2 2" xfId="24000" xr:uid="{623D9553-473A-4837-84E6-6CA9AC03334C}"/>
    <cellStyle name="Opomba 2 2 6 4 3" xfId="22312" xr:uid="{6196D858-528C-4A69-BA38-F22A5E5AF29C}"/>
    <cellStyle name="Opomba 2 2 6 5" xfId="4037" xr:uid="{6A5C567B-A355-4604-B0E2-63A6C04AE8D0}"/>
    <cellStyle name="Opomba 2 2 6 5 2" xfId="6936" xr:uid="{C088D0AF-68D5-4971-A92C-48E525066854}"/>
    <cellStyle name="Opomba 2 2 6 5 2 2" xfId="24016" xr:uid="{44DA86B6-7F69-44E1-B7B7-2B4DB4F743EB}"/>
    <cellStyle name="Opomba 2 2 6 5 3" xfId="22328" xr:uid="{B9187A94-C7AC-4563-9DD6-CEDC0ACB9B58}"/>
    <cellStyle name="Opomba 2 2 6 6" xfId="4109" xr:uid="{E9874094-DAE7-4293-BC6D-FDAC9812A1A7}"/>
    <cellStyle name="Opomba 2 2 6 6 2" xfId="7008" xr:uid="{6326D024-C058-4225-817F-8D45983BA12D}"/>
    <cellStyle name="Opomba 2 2 6 6 2 2" xfId="24026" xr:uid="{1497A876-7CC7-426B-9EE4-1D6341B4C50F}"/>
    <cellStyle name="Opomba 2 2 6 6 3" xfId="22338" xr:uid="{55FFD743-D1CE-431A-946E-34D5125F3DFE}"/>
    <cellStyle name="Opomba 2 2 6 7" xfId="4186" xr:uid="{64304D56-3E24-4117-9719-184B98DEF986}"/>
    <cellStyle name="Opomba 2 2 6 7 2" xfId="7085" xr:uid="{93BC566C-F33D-440D-9C8B-9486B0F25456}"/>
    <cellStyle name="Opomba 2 2 6 7 2 2" xfId="24044" xr:uid="{D578535B-1A03-4910-9ED2-29D69B6E11E6}"/>
    <cellStyle name="Opomba 2 2 6 7 3" xfId="22356" xr:uid="{1E8294B0-C886-431A-B55E-14FEBCBF3A5E}"/>
    <cellStyle name="Opomba 2 2 6 8" xfId="5995" xr:uid="{C7FB0C4D-83B2-4F14-B8AF-8947A11A4640}"/>
    <cellStyle name="Opomba 2 2 6 8 2" xfId="23810" xr:uid="{1F80646A-B654-447B-B00F-5411DCE084FE}"/>
    <cellStyle name="Opomba 2 2 6 9" xfId="3100" xr:uid="{B0784E20-B911-4A60-B2EB-CF6EA974C6C0}"/>
    <cellStyle name="Opomba 2 2 6 9 2" xfId="22122" xr:uid="{96651DD2-FA09-431E-A95B-66F778D005BE}"/>
    <cellStyle name="Opomba 2 2 7" xfId="840" xr:uid="{00000000-0005-0000-0000-000033010000}"/>
    <cellStyle name="Opomba 2 2 7 2" xfId="4790" xr:uid="{445F7AC7-0F14-455E-AF4D-A2939082F8BD}"/>
    <cellStyle name="Opomba 2 2 7 2 2" xfId="22817" xr:uid="{C37406C0-F9DE-47BF-AC01-F03ADC103A2E}"/>
    <cellStyle name="Opomba 2 2 7 3" xfId="1908" xr:uid="{13F0BA7E-8DB9-4D35-B5F0-C7FC8B453802}"/>
    <cellStyle name="Opomba 2 2 7 3 2" xfId="21129" xr:uid="{E15EE7FD-F79D-41BA-8FDF-37749B428E29}"/>
    <cellStyle name="Opomba 2 2 8" xfId="1826" xr:uid="{38D5167E-4EA8-4A9B-A0B5-E07D2EB3D56A}"/>
    <cellStyle name="Opomba 2 2 8 2" xfId="4707" xr:uid="{F9196503-8667-4808-B641-6C300BA49157}"/>
    <cellStyle name="Opomba 2 2 8 2 2" xfId="22741" xr:uid="{54B3C6F2-E62B-444E-BF26-B9F6D8A5A503}"/>
    <cellStyle name="Opomba 2 2 8 3" xfId="21053" xr:uid="{44496CC8-0D22-4A97-824A-6694DE6A410D}"/>
    <cellStyle name="Opomba 2 2 9" xfId="3754" xr:uid="{6E6083FD-86DC-4218-84FE-228F14E414A0}"/>
    <cellStyle name="Opomba 2 2 9 2" xfId="6653" xr:uid="{D68C73CF-1F57-461A-A91A-C6F7FB933326}"/>
    <cellStyle name="Opomba 2 2 9 2 2" xfId="23961" xr:uid="{27FF72BC-3B2B-4381-8818-BFCA4C366B29}"/>
    <cellStyle name="Opomba 2 2 9 3" xfId="22273" xr:uid="{D7FBE997-70C1-4355-8E26-8A6F1B201BB5}"/>
    <cellStyle name="Opomba 2 3" xfId="448" xr:uid="{00000000-0005-0000-0000-000034010000}"/>
    <cellStyle name="Opomba 2 4" xfId="573" xr:uid="{00000000-0005-0000-0000-000035010000}"/>
    <cellStyle name="Opomba 2 4 2" xfId="933" xr:uid="{00000000-0005-0000-0000-000036010000}"/>
    <cellStyle name="Opomba 2 4 2 2" xfId="3467" xr:uid="{D7020FE1-0515-4C6B-BAFE-0EDEA1722CEF}"/>
    <cellStyle name="Opomba 2 4 2 2 2" xfId="6366" xr:uid="{4EB84DD4-1985-4ABC-82E6-2A419770A4F7}"/>
    <cellStyle name="Opomba 2 4 2 2 2 2" xfId="23897" xr:uid="{7374DCF5-A628-4746-9CF4-C934EDE43BEC}"/>
    <cellStyle name="Opomba 2 4 2 2 3" xfId="22209" xr:uid="{477DD92E-20E5-47C2-9CB9-E36A338F88DF}"/>
    <cellStyle name="Opomba 2 4 2 3" xfId="3421" xr:uid="{364CB5E9-6599-46B2-87F5-EBE225FBCCF3}"/>
    <cellStyle name="Opomba 2 4 2 3 2" xfId="6320" xr:uid="{A7D4BD59-9E26-4DCB-9771-4168BDE0DFCC}"/>
    <cellStyle name="Opomba 2 4 2 3 2 2" xfId="23886" xr:uid="{039B77CE-F477-4A50-8E00-7867F1BF2183}"/>
    <cellStyle name="Opomba 2 4 2 3 3" xfId="22198" xr:uid="{D50F3AFD-EFE9-4EFB-92DC-A7777E7654DE}"/>
    <cellStyle name="Opomba 2 4 2 4" xfId="3436" xr:uid="{A67487B0-E7C9-47CE-8129-837EE6286649}"/>
    <cellStyle name="Opomba 2 4 2 4 2" xfId="6335" xr:uid="{998148E5-5216-4C95-813E-BF5B1BE770AF}"/>
    <cellStyle name="Opomba 2 4 2 4 2 2" xfId="23892" xr:uid="{F1664F11-BE01-4D0B-8123-F8F76D6D9238}"/>
    <cellStyle name="Opomba 2 4 2 4 3" xfId="22204" xr:uid="{FB66C469-2B10-4F19-BE71-ACEF3D470348}"/>
    <cellStyle name="Opomba 2 4 2 5" xfId="3307" xr:uid="{D0C7F551-1862-4E14-BA92-8A02619040BD}"/>
    <cellStyle name="Opomba 2 4 2 5 2" xfId="6206" xr:uid="{63AB878B-087B-4385-BC6C-E6D3DAC8E148}"/>
    <cellStyle name="Opomba 2 4 2 5 2 2" xfId="23852" xr:uid="{30053050-B6E5-4F29-AE48-AD836B17B565}"/>
    <cellStyle name="Opomba 2 4 2 5 3" xfId="22164" xr:uid="{D52009F6-35CF-459B-88CD-DFF872FD04BD}"/>
    <cellStyle name="Opomba 2 4 2 6" xfId="3747" xr:uid="{169386F4-B1A6-4F59-958F-617E82FE8187}"/>
    <cellStyle name="Opomba 2 4 2 6 2" xfId="6646" xr:uid="{A8930360-E6C5-45B4-AA85-95B3CC41FC5A}"/>
    <cellStyle name="Opomba 2 4 2 6 2 2" xfId="23957" xr:uid="{AE75E98D-D67D-459B-84BF-697922AFBA36}"/>
    <cellStyle name="Opomba 2 4 2 6 3" xfId="22269" xr:uid="{91A66E82-F196-44FC-8FAC-101C9A275088}"/>
    <cellStyle name="Opomba 2 4 2 7" xfId="4100" xr:uid="{948A3DB5-4B4E-4CA0-A329-F8B5D09E52FB}"/>
    <cellStyle name="Opomba 2 4 2 7 2" xfId="6999" xr:uid="{2D1F0DBC-382D-4E6C-A961-DAB66163E314}"/>
    <cellStyle name="Opomba 2 4 2 7 2 2" xfId="24024" xr:uid="{2F74ECEB-E6B3-4683-A88F-39F6A9E662E5}"/>
    <cellStyle name="Opomba 2 4 2 7 3" xfId="22336" xr:uid="{4BEB0B26-81D7-44DC-A261-358CCE940D08}"/>
    <cellStyle name="Opomba 2 4 2 8" xfId="5429" xr:uid="{AA19FD29-144B-48E0-A545-BA7C91D041DE}"/>
    <cellStyle name="Opomba 2 4 2 8 2" xfId="23296" xr:uid="{1D359E29-5297-4359-92EE-D17112681ADD}"/>
    <cellStyle name="Opomba 2 4 2 9" xfId="2533" xr:uid="{6F716E26-EE1D-4346-9031-28A3EF6BE3BF}"/>
    <cellStyle name="Opomba 2 4 2 9 2" xfId="21608" xr:uid="{51EEEBC2-4965-4E7B-A9BB-8F01D3400C96}"/>
    <cellStyle name="Opomba 2 4 3" xfId="3071" xr:uid="{3C7356E6-0F9C-4A13-8A72-7BA1C881E35C}"/>
    <cellStyle name="Opomba 2 4 3 2" xfId="2061" xr:uid="{DEE28E37-6542-4EC7-B6E4-320366094CCC}"/>
    <cellStyle name="Opomba 2 4 3 2 2" xfId="4943" xr:uid="{6A24A7CC-32D6-4644-ABAF-676D6E55CB28}"/>
    <cellStyle name="Opomba 2 4 3 2 2 2" xfId="22913" xr:uid="{7749ADA3-853D-4D96-839D-889542460B42}"/>
    <cellStyle name="Opomba 2 4 3 2 3" xfId="21225" xr:uid="{4BE91571-0A30-49F8-85DB-5A2C8B7DA05D}"/>
    <cellStyle name="Opomba 2 4 3 3" xfId="3780" xr:uid="{CD921A1B-3CA1-4CB7-B0AF-8B5727E4E3F7}"/>
    <cellStyle name="Opomba 2 4 3 3 2" xfId="6679" xr:uid="{9D4C3C65-61D2-44AE-B6AC-C4F75F6D06FF}"/>
    <cellStyle name="Opomba 2 4 3 3 2 2" xfId="23971" xr:uid="{69941D18-081D-4A9E-9DF3-C8CAF2F04272}"/>
    <cellStyle name="Opomba 2 4 3 3 3" xfId="22283" xr:uid="{DBEDCAE7-FADE-4F97-A2A2-BD0218FDA3D8}"/>
    <cellStyle name="Opomba 2 4 3 4" xfId="3884" xr:uid="{F01DE059-2677-410A-97A9-35593D2DDDDC}"/>
    <cellStyle name="Opomba 2 4 3 4 2" xfId="6783" xr:uid="{DF689559-0D91-428C-B352-CDF03759E481}"/>
    <cellStyle name="Opomba 2 4 3 4 2 2" xfId="23995" xr:uid="{69BFFA2C-F4D5-43F7-982B-BF68607EC030}"/>
    <cellStyle name="Opomba 2 4 3 4 3" xfId="22307" xr:uid="{48C60C90-292B-4365-8C00-B7B196A5FBF7}"/>
    <cellStyle name="Opomba 2 4 3 5" xfId="4007" xr:uid="{6E73A61B-B197-4CF1-BC5B-A43E246E7CBA}"/>
    <cellStyle name="Opomba 2 4 3 5 2" xfId="6906" xr:uid="{602627A7-9571-4D56-A938-ADC5CCA1C8C2}"/>
    <cellStyle name="Opomba 2 4 3 5 2 2" xfId="24011" xr:uid="{9188390F-6BA4-4075-8313-275289D912AE}"/>
    <cellStyle name="Opomba 2 4 3 5 3" xfId="22323" xr:uid="{225FB9D2-6923-41F9-AE3B-BA767E09019A}"/>
    <cellStyle name="Opomba 2 4 3 6" xfId="3485" xr:uid="{B54DEF88-400A-4C2D-AB27-FDED562A0146}"/>
    <cellStyle name="Opomba 2 4 3 6 2" xfId="6384" xr:uid="{7A65282D-F0D0-40C3-86CF-7A6DEF1525C7}"/>
    <cellStyle name="Opomba 2 4 3 6 2 2" xfId="23902" xr:uid="{9889B728-48E0-4B13-BA58-7D3BF952AD5C}"/>
    <cellStyle name="Opomba 2 4 3 6 3" xfId="22214" xr:uid="{4F900A0A-0B5C-41D7-9B5E-10FBB8849999}"/>
    <cellStyle name="Opomba 2 4 3 7" xfId="4156" xr:uid="{2DB8F2C7-313C-4FCB-8BF3-ECFC40DA62C6}"/>
    <cellStyle name="Opomba 2 4 3 7 2" xfId="7055" xr:uid="{38E68190-9AAF-4578-A41B-9682E8D9C05C}"/>
    <cellStyle name="Opomba 2 4 3 7 2 2" xfId="24039" xr:uid="{8D46FD5D-D9CC-44B7-9E3E-C7E74005942F}"/>
    <cellStyle name="Opomba 2 4 3 7 3" xfId="22351" xr:uid="{A0D57657-5950-492C-9225-24039433E6C9}"/>
    <cellStyle name="Opomba 2 4 3 8" xfId="5965" xr:uid="{07BB21D5-3782-4E91-A976-E39B49C63730}"/>
    <cellStyle name="Opomba 2 4 3 8 2" xfId="23805" xr:uid="{8F3A2CCD-4B6A-4244-B0C5-13CF7244A79B}"/>
    <cellStyle name="Opomba 2 4 3 9" xfId="22117" xr:uid="{6CF990CC-8A8B-4501-B698-787937693FA0}"/>
    <cellStyle name="Opomba 2 4 4" xfId="3102" xr:uid="{D1DF0C41-73BE-4C26-ADB9-D2EE6BAC7718}"/>
    <cellStyle name="Opomba 2 4 4 2" xfId="3703" xr:uid="{1515905E-BB98-4002-B113-66ED8642F67E}"/>
    <cellStyle name="Opomba 2 4 4 2 2" xfId="6602" xr:uid="{B6C2AC25-C451-4ACB-85A9-8115A12E4F8B}"/>
    <cellStyle name="Opomba 2 4 4 2 2 2" xfId="23949" xr:uid="{ADE1663B-BCD1-42D2-923D-515C497A30BE}"/>
    <cellStyle name="Opomba 2 4 4 2 3" xfId="22261" xr:uid="{D655CD22-815A-4BC0-9F4A-AE34EA7250CF}"/>
    <cellStyle name="Opomba 2 4 4 3" xfId="3813" xr:uid="{AC891AC9-064B-46F2-93F8-AB779BF89F1A}"/>
    <cellStyle name="Opomba 2 4 4 3 2" xfId="6712" xr:uid="{AA36A842-69DF-4EF0-85D1-2E1F09D1E69E}"/>
    <cellStyle name="Opomba 2 4 4 3 2 2" xfId="23977" xr:uid="{4216E12A-CE9E-4AB0-9402-183B2F4C35A9}"/>
    <cellStyle name="Opomba 2 4 4 3 3" xfId="22289" xr:uid="{AF7601A0-D541-433A-9909-35E9F8C7E2A9}"/>
    <cellStyle name="Opomba 2 4 4 4" xfId="3917" xr:uid="{D661BB67-7A79-47CC-948C-1BD4B7FB8E84}"/>
    <cellStyle name="Opomba 2 4 4 4 2" xfId="6816" xr:uid="{A72FBADB-DEAA-4A5F-9677-486CC5E425A6}"/>
    <cellStyle name="Opomba 2 4 4 4 2 2" xfId="24001" xr:uid="{58DB7860-9B0B-49B1-84C8-A42A9173416C}"/>
    <cellStyle name="Opomba 2 4 4 4 3" xfId="22313" xr:uid="{93D9EAD9-8D2C-479A-ACF5-BC6CCC4DE01F}"/>
    <cellStyle name="Opomba 2 4 4 5" xfId="4040" xr:uid="{9CF043C2-8FC7-4A48-9212-7F3547FB5953}"/>
    <cellStyle name="Opomba 2 4 4 5 2" xfId="6939" xr:uid="{B216CD7B-7891-41D2-9FC4-97D07587985D}"/>
    <cellStyle name="Opomba 2 4 4 5 2 2" xfId="24017" xr:uid="{F3370001-44D8-4E32-9D04-6EE8234642A7}"/>
    <cellStyle name="Opomba 2 4 4 5 3" xfId="22329" xr:uid="{406DFA12-1655-4CBF-9145-3809B1C58C10}"/>
    <cellStyle name="Opomba 2 4 4 6" xfId="4112" xr:uid="{D6018A99-087E-4824-8F45-E12FFAA4ADA0}"/>
    <cellStyle name="Opomba 2 4 4 6 2" xfId="7011" xr:uid="{91C3B101-B4AD-4508-A543-FD0C4F028F91}"/>
    <cellStyle name="Opomba 2 4 4 6 2 2" xfId="24027" xr:uid="{3CF34070-EB91-421D-A8A8-F9BF84B8D1E1}"/>
    <cellStyle name="Opomba 2 4 4 6 3" xfId="22339" xr:uid="{1EC3394D-152E-477C-8B8B-88FB2F7E7460}"/>
    <cellStyle name="Opomba 2 4 4 7" xfId="4189" xr:uid="{0329CC66-196C-4EDA-B8BE-2F764AFA913C}"/>
    <cellStyle name="Opomba 2 4 4 7 2" xfId="7088" xr:uid="{4424469A-B849-47D4-A5A5-2A0EB0C95B5E}"/>
    <cellStyle name="Opomba 2 4 4 7 2 2" xfId="24045" xr:uid="{755B63E7-B0BF-4BBC-831D-0E1B8249CADB}"/>
    <cellStyle name="Opomba 2 4 4 7 3" xfId="22357" xr:uid="{6F8B78C6-2EB1-4E67-80BB-21309F71B92C}"/>
    <cellStyle name="Opomba 2 4 4 8" xfId="5998" xr:uid="{D46C0157-C446-4003-9467-FA905242532C}"/>
    <cellStyle name="Opomba 2 4 4 8 2" xfId="23811" xr:uid="{80C6DFA9-D9D2-4EED-A65E-AD210EB7E8CA}"/>
    <cellStyle name="Opomba 2 4 4 9" xfId="22123" xr:uid="{2FA3CA7E-B5CD-47F1-B689-DD10C3E53253}"/>
    <cellStyle name="Opomba 2 4 5" xfId="2114" xr:uid="{04585CF6-2066-4AB8-8BB5-2EC9892C8FBB}"/>
    <cellStyle name="Opomba 2 4 5 2" xfId="4996" xr:uid="{35FF244C-36DA-429F-AB58-0FE64A2669FD}"/>
    <cellStyle name="Opomba 2 4 5 2 2" xfId="22939" xr:uid="{B7FAC6A0-15D3-4F89-84FF-3DD734456DD3}"/>
    <cellStyle name="Opomba 2 4 5 3" xfId="21251" xr:uid="{B92CE903-A61C-4566-AF3B-0AD7841214AC}"/>
    <cellStyle name="Opomba 2 4 6" xfId="3212" xr:uid="{C978B860-E744-4A09-A911-6E28E3C993F1}"/>
    <cellStyle name="Opomba 2 4 6 2" xfId="6111" xr:uid="{5AEC9179-ACE8-4556-9E89-ABA642BA64E4}"/>
    <cellStyle name="Opomba 2 4 6 2 2" xfId="23835" xr:uid="{65F4E940-8B96-4FFF-8110-24AF3759B141}"/>
    <cellStyle name="Opomba 2 4 6 3" xfId="22147" xr:uid="{EFF6ACC8-97C6-4FAC-BA23-1F49743CA634}"/>
    <cellStyle name="Opomba 2 4 7" xfId="3453" xr:uid="{C5606865-C14D-4F6C-9658-34956F825467}"/>
    <cellStyle name="Opomba 2 4 7 2" xfId="6352" xr:uid="{B0B0D013-BB54-402A-B994-A92E559459C0}"/>
    <cellStyle name="Opomba 2 4 7 2 2" xfId="23895" xr:uid="{B7FA8BB5-94C7-43EB-AC87-738B80336EE6}"/>
    <cellStyle name="Opomba 2 4 7 3" xfId="22207" xr:uid="{78193742-C937-41F8-8626-1BEFD886349C}"/>
    <cellStyle name="Opomba 2 4 8" xfId="4426" xr:uid="{5AB2A263-2E8C-4BCE-915B-9B4D444A110D}"/>
    <cellStyle name="Opomba 2 4 8 2" xfId="22544" xr:uid="{C18FD512-0D99-4A5B-B439-71BA444C78A9}"/>
    <cellStyle name="Opomba 2 4 9" xfId="1551" xr:uid="{2D1F00E5-8497-4FC5-AE12-B78A5F3091CF}"/>
    <cellStyle name="Opomba 2 4 9 2" xfId="20856" xr:uid="{5968B6C1-EF6B-414F-9FD5-454FE0E61D64}"/>
    <cellStyle name="Opomba 2 5" xfId="1290" xr:uid="{00000000-0005-0000-0000-000037010000}"/>
    <cellStyle name="Opomba 2 5 2" xfId="3422" xr:uid="{0DA53182-C417-46DB-8A8E-5B10295C0BC0}"/>
    <cellStyle name="Opomba 2 5 2 2" xfId="6321" xr:uid="{10B04618-07A2-4013-95F2-9842C00F2425}"/>
    <cellStyle name="Opomba 2 5 2 2 2" xfId="23887" xr:uid="{0BB7719B-F2C4-47A4-9410-1CA32AB6B9F4}"/>
    <cellStyle name="Opomba 2 5 2 3" xfId="22199" xr:uid="{DE9AFA08-6385-46E6-BA05-CC62FFCCA5C2}"/>
    <cellStyle name="Opomba 2 5 3" xfId="3376" xr:uid="{2BE25507-3DCE-4066-ACE9-BC2F2323C4E6}"/>
    <cellStyle name="Opomba 2 5 3 2" xfId="6275" xr:uid="{3D80DE90-1FF5-475D-9EA1-36DA1BE573E9}"/>
    <cellStyle name="Opomba 2 5 3 2 2" xfId="23871" xr:uid="{02F3665D-A350-489E-95A0-E5AA840ECA6E}"/>
    <cellStyle name="Opomba 2 5 3 3" xfId="22183" xr:uid="{2FF0F22D-1E5C-4C5F-9E22-EE3EFEB929EB}"/>
    <cellStyle name="Opomba 2 5 4" xfId="2058" xr:uid="{363A9059-312E-4BB6-92AE-B2F433840B6D}"/>
    <cellStyle name="Opomba 2 5 4 2" xfId="4940" xr:uid="{122B7ACC-8A87-4990-9F2A-7993DC193103}"/>
    <cellStyle name="Opomba 2 5 4 2 2" xfId="22912" xr:uid="{58CBA85F-6198-4AA6-8E69-843FCE85EF47}"/>
    <cellStyle name="Opomba 2 5 4 3" xfId="21224" xr:uid="{6701A5C7-1D76-43CD-AB6D-C16D41B677AF}"/>
    <cellStyle name="Opomba 2 5 5" xfId="3364" xr:uid="{2FC5DF2E-CBF3-4C22-A51C-E0C7F96E56D6}"/>
    <cellStyle name="Opomba 2 5 5 2" xfId="6263" xr:uid="{E20E2717-7AFF-4AAE-9F46-CF4BD005FE16}"/>
    <cellStyle name="Opomba 2 5 5 2 2" xfId="23867" xr:uid="{78471F72-37D6-42A4-82BF-6F633B518942}"/>
    <cellStyle name="Opomba 2 5 5 3" xfId="22179" xr:uid="{B0FB5AFC-3DD5-4BE0-90DE-960322089C92}"/>
    <cellStyle name="Opomba 2 5 6" xfId="3990" xr:uid="{42B190F0-6F83-470C-8E3F-D5BCB3C902D9}"/>
    <cellStyle name="Opomba 2 5 6 2" xfId="6889" xr:uid="{B5EC0A6E-3E05-419E-809B-1DC5EA333211}"/>
    <cellStyle name="Opomba 2 5 6 2 2" xfId="24007" xr:uid="{5CA40ACC-B444-4622-966A-48C5009EEB45}"/>
    <cellStyle name="Opomba 2 5 6 3" xfId="22319" xr:uid="{E8807E4E-F20B-4988-9621-846758310DB1}"/>
    <cellStyle name="Opomba 2 5 7" xfId="4067" xr:uid="{39C70C42-6191-4BC8-B145-213FBBCDDEF8}"/>
    <cellStyle name="Opomba 2 5 7 2" xfId="6966" xr:uid="{2D1B6443-B852-482D-B742-F3296CCB2CD0}"/>
    <cellStyle name="Opomba 2 5 7 2 2" xfId="24020" xr:uid="{2382A2D5-DB18-462A-AD73-74B0DE2D622F}"/>
    <cellStyle name="Opomba 2 5 7 3" xfId="22332" xr:uid="{82155E2B-33CB-480C-B279-B275FD613745}"/>
    <cellStyle name="Opomba 2 5 8" xfId="5206" xr:uid="{A8C417A9-A0E4-4D79-B4BF-D4E0826BF068}"/>
    <cellStyle name="Opomba 2 5 8 2" xfId="23115" xr:uid="{C9AD38A6-7301-4671-8FB1-C34CD4375BA6}"/>
    <cellStyle name="Opomba 2 5 9" xfId="2319" xr:uid="{B4484A2C-A45C-40D6-B41B-BD89D82A1D10}"/>
    <cellStyle name="Opomba 2 5 9 2" xfId="21427" xr:uid="{EE629C73-281E-497F-A894-15A52AF346F3}"/>
    <cellStyle name="Opomba 2 6" xfId="2314" xr:uid="{EC294472-5B26-4380-B2E9-7528009647B4}"/>
    <cellStyle name="Opomba 2 6 2" xfId="3304" xr:uid="{95BCFA60-2239-4EF6-8D5E-40739ABA6A98}"/>
    <cellStyle name="Opomba 2 6 2 2" xfId="6203" xr:uid="{B2BD7C89-241A-47D4-AF08-4A27ED2584EB}"/>
    <cellStyle name="Opomba 2 6 2 2 2" xfId="23851" xr:uid="{852ACACE-38B1-47A5-B2E3-4D456FF4A595}"/>
    <cellStyle name="Opomba 2 6 2 3" xfId="22163" xr:uid="{891DD4AC-E7D6-4E38-88BF-511BF4D4791C}"/>
    <cellStyle name="Opomba 2 6 3" xfId="3519" xr:uid="{B626338F-6DBC-4831-9BDE-E047E35BA82B}"/>
    <cellStyle name="Opomba 2 6 3 2" xfId="6418" xr:uid="{F34BA143-AA7B-484E-987E-2A9C6D3DB0D5}"/>
    <cellStyle name="Opomba 2 6 3 2 2" xfId="23913" xr:uid="{4A85B85B-5D74-4A72-B73E-801D92E1CC02}"/>
    <cellStyle name="Opomba 2 6 3 3" xfId="22225" xr:uid="{577CBE12-985F-4E75-A7FE-B4341D201F99}"/>
    <cellStyle name="Opomba 2 6 4" xfId="3589" xr:uid="{495DB492-28E9-462C-B54E-13B541F18165}"/>
    <cellStyle name="Opomba 2 6 4 2" xfId="6488" xr:uid="{53123318-4BC3-48E2-A9E1-CD2A80F581EE}"/>
    <cellStyle name="Opomba 2 6 4 2 2" xfId="23928" xr:uid="{246B38E4-877D-41CF-B60B-EE7CD0065E5C}"/>
    <cellStyle name="Opomba 2 6 4 3" xfId="22240" xr:uid="{83E23AA2-815A-4478-AD5D-AE944791BF25}"/>
    <cellStyle name="Opomba 2 6 5" xfId="3633" xr:uid="{D55DD1FB-6531-4C4A-8075-0BEA13532B9B}"/>
    <cellStyle name="Opomba 2 6 5 2" xfId="6532" xr:uid="{8A150656-7782-40E5-BA36-88DC061CA302}"/>
    <cellStyle name="Opomba 2 6 5 2 2" xfId="23936" xr:uid="{EFD3C1B1-A247-47A2-AA32-7928073DDD0A}"/>
    <cellStyle name="Opomba 2 6 5 3" xfId="22248" xr:uid="{22A25527-1BCD-45E6-8E0C-4A173CF6F04E}"/>
    <cellStyle name="Opomba 2 6 6" xfId="3408" xr:uid="{1A509C87-4F7D-4478-92F4-907D77173445}"/>
    <cellStyle name="Opomba 2 6 6 2" xfId="6307" xr:uid="{A25D7EC9-8E8A-4DCD-8074-B8F0570F1C46}"/>
    <cellStyle name="Opomba 2 6 6 2 2" xfId="23879" xr:uid="{3ECEE161-43ED-40D7-A761-11813CE50C81}"/>
    <cellStyle name="Opomba 2 6 6 3" xfId="22191" xr:uid="{F7C8FC5A-7013-4F17-B05D-7AF5751ACF20}"/>
    <cellStyle name="Opomba 2 6 7" xfId="3734" xr:uid="{8D56FD22-5C45-406E-BEC8-49444D96D42C}"/>
    <cellStyle name="Opomba 2 6 7 2" xfId="6633" xr:uid="{1230DCC2-92AF-4842-8FAF-A5240E85608B}"/>
    <cellStyle name="Opomba 2 6 7 2 2" xfId="23954" xr:uid="{AAFE02FE-393F-4396-BCF8-B520328EDA0A}"/>
    <cellStyle name="Opomba 2 6 7 3" xfId="22266" xr:uid="{A79934EF-D3BA-47D3-86A9-A6B2DBBCDE3C}"/>
    <cellStyle name="Opomba 2 6 8" xfId="5199" xr:uid="{1D2128EF-84EF-43AA-90BB-45A5ECD999BE}"/>
    <cellStyle name="Opomba 2 6 8 2" xfId="23111" xr:uid="{ABDAF7AC-8D73-42E0-872E-D561884CAD19}"/>
    <cellStyle name="Opomba 2 6 9" xfId="21423" xr:uid="{1A5751A3-0092-4DF6-A053-F85C7E8D4042}"/>
    <cellStyle name="Opomba 2 7" xfId="1795" xr:uid="{39DC8705-80BF-4DDA-AEEC-CA48C9BEC54C}"/>
    <cellStyle name="Opomba 2 7 2" xfId="4676" xr:uid="{5E2DED36-DA00-4E1B-B2A1-D1D22F194D07}"/>
    <cellStyle name="Opomba 2 7 2 2" xfId="22727" xr:uid="{0B20C915-4592-4114-9B9B-035395D8C369}"/>
    <cellStyle name="Opomba 2 7 3" xfId="21039" xr:uid="{41D8BEE4-A9DD-46B3-B467-C462F8C13188}"/>
    <cellStyle name="Opomba 2 8" xfId="1799" xr:uid="{9413DFB9-5AF2-4563-9A21-D1F9E5DBCCF9}"/>
    <cellStyle name="Opomba 2 8 2" xfId="4680" xr:uid="{1A8E11E2-EB27-4BC6-8C1F-C28611C4D556}"/>
    <cellStyle name="Opomba 2 8 2 2" xfId="22729" xr:uid="{0A511621-5B84-402B-8B1B-8B483D16144E}"/>
    <cellStyle name="Opomba 2 8 3" xfId="21041" xr:uid="{07AFDDAC-FB94-4B92-995C-A57C7C5E1E7C}"/>
    <cellStyle name="Opomba 2 9" xfId="3340" xr:uid="{37BF5C2C-DA1E-447F-B914-5093C1C83B6F}"/>
    <cellStyle name="Opomba 2 9 2" xfId="6239" xr:uid="{82E7228F-756D-4244-8FBD-98C60A923896}"/>
    <cellStyle name="Opomba 2 9 2 2" xfId="23862" xr:uid="{80A0D88E-8E4F-4390-B957-99D1C73C32BE}"/>
    <cellStyle name="Opomba 2 9 3" xfId="22174" xr:uid="{D5133642-F6A5-4ACF-962A-C98A35ED423D}"/>
    <cellStyle name="Opozorilo 2" xfId="124" xr:uid="{00000000-0005-0000-0000-000038010000}"/>
    <cellStyle name="Opozorilo 2 2" xfId="449" xr:uid="{00000000-0005-0000-0000-000039010000}"/>
    <cellStyle name="Output" xfId="46" xr:uid="{00000000-0005-0000-0000-00003A010000}"/>
    <cellStyle name="Output 10" xfId="2082" xr:uid="{3DC0D169-46BD-4669-8216-8D2F674B0247}"/>
    <cellStyle name="Output 10 2" xfId="4964" xr:uid="{C27B916C-F568-4290-8DB7-2D75F84469DC}"/>
    <cellStyle name="Output 10 2 2" xfId="10932" xr:uid="{87FBF15A-4E91-4B3F-8824-2E643CAFCB9A}"/>
    <cellStyle name="Output 10 3" xfId="9189" xr:uid="{16AB590C-D82F-45BF-9F66-4D362D1ECDC2}"/>
    <cellStyle name="Output 11" xfId="2044" xr:uid="{B5743A6B-2254-4DCA-8B94-85A6CD0CE7BC}"/>
    <cellStyle name="Output 11 2" xfId="4926" xr:uid="{79856B9D-19FE-4A14-8A82-0E1A3B729E25}"/>
    <cellStyle name="Output 11 2 2" xfId="10923" xr:uid="{AD6CB05D-D795-46D1-8D58-3B00FA171B62}"/>
    <cellStyle name="Output 11 3" xfId="9180" xr:uid="{2AD231F7-25F0-40E0-860B-2CAB9C811C20}"/>
    <cellStyle name="Output 12" xfId="3298" xr:uid="{EF55BACF-C71F-435D-9A5E-1C0F1F8DB306}"/>
    <cellStyle name="Output 12 2" xfId="6197" xr:uid="{5FFDCDF4-3181-4BA8-B1F8-E1FCC9793AFA}"/>
    <cellStyle name="Output 12 2 2" xfId="11870" xr:uid="{36F36FF7-3702-4EDF-A22F-815432A9179E}"/>
    <cellStyle name="Output 12 3" xfId="10106" xr:uid="{0438148D-306A-45CC-BC94-184FC3A7936F}"/>
    <cellStyle name="Output 13" xfId="3581" xr:uid="{49B58E70-863F-48E4-8EDE-8A3F69747A7F}"/>
    <cellStyle name="Output 13 2" xfId="6480" xr:uid="{9EF800C0-72EF-4D5A-96FB-333499C0F001}"/>
    <cellStyle name="Output 13 2 2" xfId="11948" xr:uid="{DDA4A2BD-7CBA-438D-BCA2-D31010B14768}"/>
    <cellStyle name="Output 13 3" xfId="10184" xr:uid="{3BF53394-1CDE-49A1-9645-C828D58EDAEF}"/>
    <cellStyle name="Output 14" xfId="4217" xr:uid="{7C9E9B5A-8E5B-4282-8402-E7A5DF7F219E}"/>
    <cellStyle name="Output 14 2" xfId="10376" xr:uid="{EE28270F-6DE8-4B5F-AE3F-15694C2A6620}"/>
    <cellStyle name="Output 2" xfId="201" xr:uid="{00000000-0005-0000-0000-00003B010000}"/>
    <cellStyle name="Output 2 10" xfId="2083" xr:uid="{0ED24A30-6012-474D-B246-A5737231E775}"/>
    <cellStyle name="Output 2 10 2" xfId="4965" xr:uid="{9723AE0E-DB91-4FE7-A624-EDA6FC527289}"/>
    <cellStyle name="Output 2 10 2 2" xfId="10933" xr:uid="{AFC4FA61-492F-452C-BCAA-B5DE5A8B73F6}"/>
    <cellStyle name="Output 2 10 3" xfId="9190" xr:uid="{D0617D46-D519-41E1-9CCA-5F6F3CE23365}"/>
    <cellStyle name="Output 2 11" xfId="3160" xr:uid="{D3179F6B-3A3F-4916-B60A-7F414C557B73}"/>
    <cellStyle name="Output 2 11 2" xfId="6059" xr:uid="{91580AF7-2480-44EB-BE3D-1957E3229AF5}"/>
    <cellStyle name="Output 2 11 2 2" xfId="11837" xr:uid="{7DB5DEDB-A31B-4E09-AA34-1323E04A3D66}"/>
    <cellStyle name="Output 2 11 3" xfId="10073" xr:uid="{EE28DBF3-1797-418A-B733-A464F1D6DBA6}"/>
    <cellStyle name="Output 2 12" xfId="3423" xr:uid="{8256C541-EAAD-45A1-BD4E-0967463AC616}"/>
    <cellStyle name="Output 2 12 2" xfId="6322" xr:uid="{07B4345B-103B-4C2F-8AB2-DAC843DBC78E}"/>
    <cellStyle name="Output 2 12 2 2" xfId="11903" xr:uid="{27C28014-8905-4B84-A076-D232CB636490}"/>
    <cellStyle name="Output 2 12 3" xfId="10139" xr:uid="{F54FB5A0-26A1-4EDE-9FE5-472F4997EF1A}"/>
    <cellStyle name="Output 2 13" xfId="4261" xr:uid="{D9322260-646A-4533-B6C5-EB896F45FCD7}"/>
    <cellStyle name="Output 2 13 2" xfId="10410" xr:uid="{399C0B2F-C993-437A-9DD4-73942AB92DF0}"/>
    <cellStyle name="Output 2 2" xfId="298" xr:uid="{00000000-0005-0000-0000-00003C010000}"/>
    <cellStyle name="Output 2 2 10" xfId="1742" xr:uid="{BBECCB93-E257-4136-B69D-7C4E59DB1087}"/>
    <cellStyle name="Output 2 2 10 2" xfId="4621" xr:uid="{68ECF5BC-EF4E-4E71-84E2-49BCFB59E6E2}"/>
    <cellStyle name="Output 2 2 10 2 2" xfId="10727" xr:uid="{644E569F-220E-4AB3-8ECC-7C5DB1B6F9EC}"/>
    <cellStyle name="Output 2 2 10 3" xfId="8987" xr:uid="{81D35E7E-3DAB-4408-B5CB-B1165E795B5C}"/>
    <cellStyle name="Output 2 2 11" xfId="3673" xr:uid="{43466D28-E04C-493F-9B91-D27FBAA9D09B}"/>
    <cellStyle name="Output 2 2 11 2" xfId="6572" xr:uid="{F96E6806-F294-45D1-99D1-1509279A80E1}"/>
    <cellStyle name="Output 2 2 11 2 2" xfId="11975" xr:uid="{DCFF090D-9CE9-408E-A643-0CAD3FBA8DFA}"/>
    <cellStyle name="Output 2 2 11 3" xfId="10211" xr:uid="{A6323182-D50D-4FA4-811C-1E9F1F4518DB}"/>
    <cellStyle name="Output 2 2 12" xfId="4356" xr:uid="{28FE4734-8764-478E-937D-07596689690C}"/>
    <cellStyle name="Output 2 2 12 2" xfId="10493" xr:uid="{E8C100AB-D13F-4A25-A8E9-5E378B4760FB}"/>
    <cellStyle name="Output 2 2 13" xfId="1483" xr:uid="{773B7444-074E-4730-B56A-321029A03539}"/>
    <cellStyle name="Output 2 2 2" xfId="695" xr:uid="{00000000-0005-0000-0000-00003D010000}"/>
    <cellStyle name="Output 2 2 2 10" xfId="4548" xr:uid="{7234057F-8603-4898-BC64-40BC945AD06E}"/>
    <cellStyle name="Output 2 2 2 10 2" xfId="10666" xr:uid="{AA1E4987-8200-4635-A6A2-3A4F66FA77FF}"/>
    <cellStyle name="Output 2 2 2 11" xfId="7397" xr:uid="{52C27724-C4D5-4527-BFD7-31BAF92E7C74}"/>
    <cellStyle name="Output 2 2 2 12" xfId="15937" xr:uid="{3B84E81B-1AD8-4514-A167-99E595BAFBF0}"/>
    <cellStyle name="Output 2 2 2 2" xfId="2655" xr:uid="{CD0A7C09-3B28-49D2-9943-5D5C298F1404}"/>
    <cellStyle name="Output 2 2 2 2 10" xfId="9656" xr:uid="{61611E17-C3CF-4D8A-A0AE-9A7FA38F33C7}"/>
    <cellStyle name="Output 2 2 2 2 2" xfId="3660" xr:uid="{1905F6AA-AB4E-4544-8448-B389C3A942A2}"/>
    <cellStyle name="Output 2 2 2 2 2 2" xfId="6559" xr:uid="{507D548D-45E2-4652-8FC6-EFFFA86E9738}"/>
    <cellStyle name="Output 2 2 2 2 2 2 2" xfId="11971" xr:uid="{E26694A3-77F8-47A9-BA47-9B9598A1B8E4}"/>
    <cellStyle name="Output 2 2 2 2 2 3" xfId="10207" xr:uid="{82F915A2-B7CB-4DB3-930A-C05930C47FB0}"/>
    <cellStyle name="Output 2 2 2 2 3" xfId="3552" xr:uid="{68CC3BE1-F932-4987-89BD-1088C10FA641}"/>
    <cellStyle name="Output 2 2 2 2 3 2" xfId="6451" xr:uid="{1A394CA8-CCD4-44DC-8DA6-56A623949CF4}"/>
    <cellStyle name="Output 2 2 2 2 3 2 2" xfId="11939" xr:uid="{7DF1050B-3ED2-4625-9C04-ED82F32BFF13}"/>
    <cellStyle name="Output 2 2 2 2 3 3" xfId="10175" xr:uid="{A56363A4-1E44-43B3-BDCA-9A97DA212606}"/>
    <cellStyle name="Output 2 2 2 2 4" xfId="3446" xr:uid="{EBA66D76-CE03-4A54-B810-3D92A3AC1EFE}"/>
    <cellStyle name="Output 2 2 2 2 4 2" xfId="6345" xr:uid="{4A9ACFB4-EA45-4B2C-97B4-63D4D1ED2067}"/>
    <cellStyle name="Output 2 2 2 2 4 2 2" xfId="11910" xr:uid="{6B93B7AE-E351-4F34-90FE-F17475085815}"/>
    <cellStyle name="Output 2 2 2 2 4 3" xfId="10146" xr:uid="{3197F0DC-23AC-42CE-8352-ACDD48B0DF73}"/>
    <cellStyle name="Output 2 2 2 2 5" xfId="3988" xr:uid="{0A2F41C1-381F-498F-BED2-26EE7D5B47FC}"/>
    <cellStyle name="Output 2 2 2 2 5 2" xfId="6887" xr:uid="{BD27236C-9339-48DC-B7E8-848396537C60}"/>
    <cellStyle name="Output 2 2 2 2 5 2 2" xfId="12061" xr:uid="{B75AC85E-7EAA-4187-9D31-856879F472B1}"/>
    <cellStyle name="Output 2 2 2 2 5 3" xfId="10297" xr:uid="{619E4712-B03A-40E9-BCB0-8E9CCAEE68CF}"/>
    <cellStyle name="Output 2 2 2 2 6" xfId="2048" xr:uid="{C409794C-8111-4A95-BF09-FECFE57CCC23}"/>
    <cellStyle name="Output 2 2 2 2 6 2" xfId="4930" xr:uid="{E131F6D8-895D-46E1-B702-D0E5D08A37BD}"/>
    <cellStyle name="Output 2 2 2 2 6 2 2" xfId="10924" xr:uid="{D9370EEB-3E27-4F1D-AAB8-D14ABC2A560E}"/>
    <cellStyle name="Output 2 2 2 2 6 3" xfId="9181" xr:uid="{22D97E03-B709-43F4-93C5-99D06D1D269B}"/>
    <cellStyle name="Output 2 2 2 2 7" xfId="3753" xr:uid="{052F5F53-59C7-48F9-96DB-686F5C8B504E}"/>
    <cellStyle name="Output 2 2 2 2 7 2" xfId="6652" xr:uid="{0192EF40-21D3-4B30-A730-8BD907EE5DA8}"/>
    <cellStyle name="Output 2 2 2 2 7 2 2" xfId="11993" xr:uid="{E197C90B-FA6D-4FC9-927A-45E80EA280CF}"/>
    <cellStyle name="Output 2 2 2 2 7 3" xfId="10229" xr:uid="{B66D0A78-A245-4AD4-BAAB-58A3877FB4DE}"/>
    <cellStyle name="Output 2 2 2 2 8" xfId="3221" xr:uid="{5F253FC1-83C8-4DA3-A930-0554CE41C979}"/>
    <cellStyle name="Output 2 2 2 2 8 2" xfId="6120" xr:uid="{83A99828-0CCD-4A23-9EE6-1C826A191766}"/>
    <cellStyle name="Output 2 2 2 2 8 2 2" xfId="11849" xr:uid="{108C5786-4E8E-4831-9EE5-DA6B9DEC5198}"/>
    <cellStyle name="Output 2 2 2 2 8 3" xfId="10085" xr:uid="{E62FDCAC-944F-44CA-A615-B0CDC96EE313}"/>
    <cellStyle name="Output 2 2 2 2 9" xfId="5551" xr:uid="{191845E9-3942-4C91-B5F8-9A7A305B662D}"/>
    <cellStyle name="Output 2 2 2 2 9 2" xfId="11413" xr:uid="{4F7E9D07-B714-45C3-85D5-6D582CF1A193}"/>
    <cellStyle name="Output 2 2 2 3" xfId="3096" xr:uid="{5065B476-7C26-45F8-ACC5-3811538F7229}"/>
    <cellStyle name="Output 2 2 2 3 10" xfId="10056" xr:uid="{87D2C8AD-DD40-4EF9-8DDB-C148D8F45819}"/>
    <cellStyle name="Output 2 2 2 3 2" xfId="3696" xr:uid="{8A296502-E47A-4F48-B2C1-465FDB27B874}"/>
    <cellStyle name="Output 2 2 2 3 2 2" xfId="6595" xr:uid="{CC46F54A-B067-4DEC-9666-981AADE91301}"/>
    <cellStyle name="Output 2 2 2 3 2 2 2" xfId="11979" xr:uid="{415FFA69-1F6A-49A7-9EA9-CA6DE7AD53CD}"/>
    <cellStyle name="Output 2 2 2 3 2 3" xfId="10215" xr:uid="{3010399B-D86F-4B93-9EAA-273231E4E6AB}"/>
    <cellStyle name="Output 2 2 2 3 3" xfId="3806" xr:uid="{6864F915-15BC-4E56-A803-9C807A121AEB}"/>
    <cellStyle name="Output 2 2 2 3 3 2" xfId="6705" xr:uid="{58B50D32-2341-4535-8FC1-B0156C5724CE}"/>
    <cellStyle name="Output 2 2 2 3 3 2 2" xfId="12006" xr:uid="{90F5395D-75EB-4067-89D1-72E8CB916903}"/>
    <cellStyle name="Output 2 2 2 3 3 3" xfId="10242" xr:uid="{FEDD42A0-22B3-4B6B-8028-7F17EB50C666}"/>
    <cellStyle name="Output 2 2 2 3 4" xfId="3910" xr:uid="{70D866CC-D5B1-4413-8445-60CE4CADA39F}"/>
    <cellStyle name="Output 2 2 2 3 4 2" xfId="6809" xr:uid="{9A53B6B0-1C5C-4D3B-9902-67A484740077}"/>
    <cellStyle name="Output 2 2 2 3 4 2 2" xfId="12034" xr:uid="{8192FE5D-7EBE-4E86-9BEF-0CE03ACCA114}"/>
    <cellStyle name="Output 2 2 2 3 4 3" xfId="10270" xr:uid="{F142C324-9AA0-42C5-89D6-C8A7A57F5EC5}"/>
    <cellStyle name="Output 2 2 2 3 5" xfId="4033" xr:uid="{A4C31019-244E-4850-AF92-ED92EF47685D}"/>
    <cellStyle name="Output 2 2 2 3 5 2" xfId="6932" xr:uid="{ABEB20F6-8F4A-49B8-859E-E97821316A59}"/>
    <cellStyle name="Output 2 2 2 3 5 2 2" xfId="12080" xr:uid="{9AAA1D4E-27F4-4A47-826B-E0C1922D8C36}"/>
    <cellStyle name="Output 2 2 2 3 5 3" xfId="10316" xr:uid="{357789A0-78E2-4EB0-99CC-957997C72BCD}"/>
    <cellStyle name="Output 2 2 2 3 6" xfId="4094" xr:uid="{4FA3E8BD-9C7B-4AB9-9AC5-76F86D7EFF99}"/>
    <cellStyle name="Output 2 2 2 3 6 2" xfId="6993" xr:uid="{36969848-AF56-4E9D-9332-C3F49AB584FE}"/>
    <cellStyle name="Output 2 2 2 3 6 2 2" xfId="12104" xr:uid="{FB3AD506-3EC7-4AA0-BE6C-EA5693BA8AF3}"/>
    <cellStyle name="Output 2 2 2 3 6 3" xfId="10340" xr:uid="{DA9131D7-6E8C-43DD-8436-52D640A5A406}"/>
    <cellStyle name="Output 2 2 2 3 7" xfId="4105" xr:uid="{5E0B9423-0AEC-4867-AEE5-3999D9C05207}"/>
    <cellStyle name="Output 2 2 2 3 7 2" xfId="7004" xr:uid="{80081FFC-3198-48CB-9690-D15D36558460}"/>
    <cellStyle name="Output 2 2 2 3 7 2 2" xfId="12109" xr:uid="{2E20D3FB-E952-4334-A3C5-B6135B872838}"/>
    <cellStyle name="Output 2 2 2 3 7 3" xfId="10345" xr:uid="{38FF6FC5-7BE5-41F8-BEFC-26707788C57B}"/>
    <cellStyle name="Output 2 2 2 3 8" xfId="4182" xr:uid="{53E0BD34-29DE-4416-8A02-D3E8105E701F}"/>
    <cellStyle name="Output 2 2 2 3 8 2" xfId="7081" xr:uid="{4CC34217-41FC-4534-94AB-CC4C5AB62D39}"/>
    <cellStyle name="Output 2 2 2 3 8 2 2" xfId="12130" xr:uid="{EDD2DB5C-8414-4564-A3B3-90CD8D67A34D}"/>
    <cellStyle name="Output 2 2 2 3 8 3" xfId="10366" xr:uid="{32C795FA-33FE-4E9C-B2A0-E7E4900CC79E}"/>
    <cellStyle name="Output 2 2 2 3 9" xfId="5991" xr:uid="{E07D2B1A-676C-4AF8-A24B-4738475D9348}"/>
    <cellStyle name="Output 2 2 2 3 9 2" xfId="11816" xr:uid="{4940660F-FADF-4D47-B447-87821304493B}"/>
    <cellStyle name="Output 2 2 2 4" xfId="3099" xr:uid="{B2DD7425-E590-46A7-9B5B-F53ABC2E0099}"/>
    <cellStyle name="Output 2 2 2 4 10" xfId="10057" xr:uid="{3D0AE760-6A84-4C8E-AA35-872C868F4ABE}"/>
    <cellStyle name="Output 2 2 2 4 2" xfId="3699" xr:uid="{ACDB4670-CA57-4B38-B2BF-0FEE8D1F3400}"/>
    <cellStyle name="Output 2 2 2 4 2 2" xfId="6598" xr:uid="{1BDB04F7-680C-40EA-8405-59F4701C9A6D}"/>
    <cellStyle name="Output 2 2 2 4 2 2 2" xfId="11980" xr:uid="{A93074B0-9FF5-475F-BDD6-4952AFA80C54}"/>
    <cellStyle name="Output 2 2 2 4 2 3" xfId="10216" xr:uid="{ED64B73C-E81F-47E8-88B3-27B421473529}"/>
    <cellStyle name="Output 2 2 2 4 3" xfId="3809" xr:uid="{E70FA7F1-373D-4A98-9D5C-1C8F170FF8E8}"/>
    <cellStyle name="Output 2 2 2 4 3 2" xfId="6708" xr:uid="{4AED617D-7DFE-4193-B4AD-0371393EC8CC}"/>
    <cellStyle name="Output 2 2 2 4 3 2 2" xfId="12007" xr:uid="{F1D2AE83-ABB0-40DC-AECB-4445EC09DC9B}"/>
    <cellStyle name="Output 2 2 2 4 3 3" xfId="10243" xr:uid="{91A72E1F-E6E7-4C3F-8F74-329C505777B5}"/>
    <cellStyle name="Output 2 2 2 4 4" xfId="3913" xr:uid="{478402C2-1C20-4D13-9404-9225073E6AAA}"/>
    <cellStyle name="Output 2 2 2 4 4 2" xfId="6812" xr:uid="{3467AD78-3334-4E0D-A3FB-992462CBCFF7}"/>
    <cellStyle name="Output 2 2 2 4 4 2 2" xfId="12035" xr:uid="{189A3873-2D18-4A82-928C-4DD50B8C65E0}"/>
    <cellStyle name="Output 2 2 2 4 4 3" xfId="10271" xr:uid="{15CDF938-CAAF-4460-83E1-D39C1E633A96}"/>
    <cellStyle name="Output 2 2 2 4 5" xfId="4036" xr:uid="{1F946F65-EBD2-4E80-88C8-044DAFA429C6}"/>
    <cellStyle name="Output 2 2 2 4 5 2" xfId="6935" xr:uid="{D3D65CEA-7E38-42DD-B657-4DA73D7D423E}"/>
    <cellStyle name="Output 2 2 2 4 5 2 2" xfId="12081" xr:uid="{ADD84AFD-8BA2-49BE-88B8-15FE5C7B9D1D}"/>
    <cellStyle name="Output 2 2 2 4 5 3" xfId="10317" xr:uid="{A117ABBF-C849-4699-B635-3AD7D7B27B98}"/>
    <cellStyle name="Output 2 2 2 4 6" xfId="4095" xr:uid="{E40BC1C5-0BBF-43A7-926F-8C7F598A0A10}"/>
    <cellStyle name="Output 2 2 2 4 6 2" xfId="6994" xr:uid="{8A79F975-45F5-4193-8E2C-58DAB7CD6097}"/>
    <cellStyle name="Output 2 2 2 4 6 2 2" xfId="12105" xr:uid="{CEE57DB9-FE11-4C2C-A812-4E86CF48A98C}"/>
    <cellStyle name="Output 2 2 2 4 6 3" xfId="10341" xr:uid="{780FEB5D-90EE-43D2-AE60-3545F4345285}"/>
    <cellStyle name="Output 2 2 2 4 7" xfId="4108" xr:uid="{9C00EA29-8BD8-4D5D-8B41-F859426A94FF}"/>
    <cellStyle name="Output 2 2 2 4 7 2" xfId="7007" xr:uid="{ECDF645E-7847-432E-9002-5B0162F548E7}"/>
    <cellStyle name="Output 2 2 2 4 7 2 2" xfId="12110" xr:uid="{BEF30729-4B29-405E-AF5A-484B78743E12}"/>
    <cellStyle name="Output 2 2 2 4 7 3" xfId="10346" xr:uid="{EC0FFFFD-8021-40A3-A6E0-E858D2E29001}"/>
    <cellStyle name="Output 2 2 2 4 8" xfId="4185" xr:uid="{9A1E7C35-4D7E-40EB-9891-D01D148B5835}"/>
    <cellStyle name="Output 2 2 2 4 8 2" xfId="7084" xr:uid="{456ADD4B-0B50-497A-805D-2CDA77B104AF}"/>
    <cellStyle name="Output 2 2 2 4 8 2 2" xfId="12131" xr:uid="{4A97CB24-772F-4CB1-AD1B-FCE7F0886C16}"/>
    <cellStyle name="Output 2 2 2 4 8 3" xfId="10367" xr:uid="{9CD22CA2-0F57-44EF-A303-660D2CABFFCC}"/>
    <cellStyle name="Output 2 2 2 4 9" xfId="5994" xr:uid="{D0BE3A84-2809-44B1-953E-9DABADADEA15}"/>
    <cellStyle name="Output 2 2 2 4 9 2" xfId="11817" xr:uid="{907D9F09-5A92-4F7F-B772-2DEEF3594340}"/>
    <cellStyle name="Output 2 2 2 5" xfId="3119" xr:uid="{7E76A505-DEFD-49A8-96F1-E9E808F6B463}"/>
    <cellStyle name="Output 2 2 2 5 10" xfId="10060" xr:uid="{439DD621-99E8-4B6F-8B6E-3E1B3EACFE98}"/>
    <cellStyle name="Output 2 2 2 5 2" xfId="3723" xr:uid="{3131D621-4238-4911-BA58-FE1E403DA7F5}"/>
    <cellStyle name="Output 2 2 2 5 2 2" xfId="6622" xr:uid="{B3C72155-B331-4AD6-B127-4CA737951E4A}"/>
    <cellStyle name="Output 2 2 2 5 2 2 2" xfId="11987" xr:uid="{FC9D65CB-7C93-4603-ADBE-9EAE152DDDA7}"/>
    <cellStyle name="Output 2 2 2 5 2 3" xfId="10223" xr:uid="{406B0358-D6DE-4855-AF9C-910679FF2C3B}"/>
    <cellStyle name="Output 2 2 2 5 3" xfId="3833" xr:uid="{254FAE95-0249-454C-80A0-2D9FB5B2B4D8}"/>
    <cellStyle name="Output 2 2 2 5 3 2" xfId="6732" xr:uid="{4AE52929-7845-445D-84E0-CBFF6A5E03D7}"/>
    <cellStyle name="Output 2 2 2 5 3 2 2" xfId="12014" xr:uid="{871692B8-D41B-4133-BFE5-2B961C699087}"/>
    <cellStyle name="Output 2 2 2 5 3 3" xfId="10250" xr:uid="{59032B56-3040-4BB3-982B-138052E16C6C}"/>
    <cellStyle name="Output 2 2 2 5 4" xfId="3937" xr:uid="{95D27420-BA73-4277-B6FD-E1D4CAC4DB03}"/>
    <cellStyle name="Output 2 2 2 5 4 2" xfId="6836" xr:uid="{7518B482-BB19-4B6B-A311-B033BA1C8F6C}"/>
    <cellStyle name="Output 2 2 2 5 4 2 2" xfId="12042" xr:uid="{73753245-5A6C-4769-A73D-5E74261CE41C}"/>
    <cellStyle name="Output 2 2 2 5 4 3" xfId="10278" xr:uid="{9327732D-0A07-4C41-8DD9-E6FB0EC7CBF9}"/>
    <cellStyle name="Output 2 2 2 5 5" xfId="4000" xr:uid="{6D10438D-8E99-4E36-948E-C08ED435F025}"/>
    <cellStyle name="Output 2 2 2 5 5 2" xfId="6899" xr:uid="{8D9B6DBD-6AE0-4113-8FA1-253C1B501ABC}"/>
    <cellStyle name="Output 2 2 2 5 5 2 2" xfId="12071" xr:uid="{AD90EDBC-91EF-4AAB-BA71-325FC874B136}"/>
    <cellStyle name="Output 2 2 2 5 5 3" xfId="10307" xr:uid="{2F49CFAD-C075-447C-9DCB-7FF7C31DD238}"/>
    <cellStyle name="Output 2 2 2 5 6" xfId="4060" xr:uid="{966BFEBD-B2AC-48CB-80BE-A56325E6F52E}"/>
    <cellStyle name="Output 2 2 2 5 6 2" xfId="6959" xr:uid="{1D44CEF5-BB11-4DF0-825B-770745488395}"/>
    <cellStyle name="Output 2 2 2 5 6 2 2" xfId="12088" xr:uid="{77E5E78F-8E8F-45CB-AC92-F3561EDD3E68}"/>
    <cellStyle name="Output 2 2 2 5 6 3" xfId="10324" xr:uid="{E02537A5-2295-4C48-AC6A-AAEC59AD2354}"/>
    <cellStyle name="Output 2 2 2 5 7" xfId="4132" xr:uid="{37DB9DD5-DE4B-4F63-9B45-64BC52F381C6}"/>
    <cellStyle name="Output 2 2 2 5 7 2" xfId="7031" xr:uid="{473E7593-B9A9-4282-9E20-C3FDEEBF00B7}"/>
    <cellStyle name="Output 2 2 2 5 7 2 2" xfId="12117" xr:uid="{D54E683B-3AFC-427B-A3A4-5A53B4843371}"/>
    <cellStyle name="Output 2 2 2 5 7 3" xfId="10353" xr:uid="{39392011-CC34-495C-B678-D7ED77702CAB}"/>
    <cellStyle name="Output 2 2 2 5 8" xfId="4209" xr:uid="{F16D9D8E-D924-49CA-98FD-AD0146AA5B4F}"/>
    <cellStyle name="Output 2 2 2 5 8 2" xfId="7108" xr:uid="{E30622AA-6D01-49D0-90E9-058AE01DE212}"/>
    <cellStyle name="Output 2 2 2 5 8 2 2" xfId="12138" xr:uid="{49DF5077-F3B6-4023-A772-A6B55DFE645B}"/>
    <cellStyle name="Output 2 2 2 5 8 3" xfId="10374" xr:uid="{C2D4B0F4-4A3F-4F39-9B89-09F3F63BEC09}"/>
    <cellStyle name="Output 2 2 2 5 9" xfId="6018" xr:uid="{4AAC8704-BB2E-4BBE-9EFA-8CC0DE3FD9CF}"/>
    <cellStyle name="Output 2 2 2 5 9 2" xfId="11824" xr:uid="{D06DD0B1-5D6B-4E4B-AF77-6B36538CBF2D}"/>
    <cellStyle name="Output 2 2 2 6" xfId="2236" xr:uid="{12E205DF-BEE2-4527-8B13-090EBBEF67CB}"/>
    <cellStyle name="Output 2 2 2 6 2" xfId="5118" xr:uid="{64E2B8FB-BE46-4FE3-88B3-5284441F0F5A}"/>
    <cellStyle name="Output 2 2 2 6 2 2" xfId="11055" xr:uid="{CB611C99-6745-42CE-A061-31C51741C1EC}"/>
    <cellStyle name="Output 2 2 2 6 3" xfId="9312" xr:uid="{98CE1649-D6C8-44F4-824B-309A4BDE9A9D}"/>
    <cellStyle name="Output 2 2 2 7" xfId="3282" xr:uid="{FC314149-D599-4886-9BDE-9180920D72FB}"/>
    <cellStyle name="Output 2 2 2 7 2" xfId="6181" xr:uid="{A036D72C-AE51-4BF9-B00F-7EDC0C5F2731}"/>
    <cellStyle name="Output 2 2 2 7 2 2" xfId="11867" xr:uid="{715EB306-32D5-40E9-A330-A713242E7B85}"/>
    <cellStyle name="Output 2 2 2 7 3" xfId="10103" xr:uid="{FA68649D-E663-4420-8726-D585ED7F5468}"/>
    <cellStyle name="Output 2 2 2 8" xfId="3195" xr:uid="{4C3A88EE-A3EB-46F6-B468-EB8E2297CEA4}"/>
    <cellStyle name="Output 2 2 2 8 2" xfId="6094" xr:uid="{DC279FDA-BC37-4D0E-A5ED-892F79E71D81}"/>
    <cellStyle name="Output 2 2 2 8 2 2" xfId="11845" xr:uid="{F220C42C-5609-4B48-A2F3-D335277F21C7}"/>
    <cellStyle name="Output 2 2 2 8 3" xfId="10081" xr:uid="{1184F184-84F7-4780-8AC4-740AB51505BF}"/>
    <cellStyle name="Output 2 2 2 9" xfId="3355" xr:uid="{2B893FAB-4C7F-4C1C-9F03-57ABFE807DDD}"/>
    <cellStyle name="Output 2 2 2 9 2" xfId="6254" xr:uid="{981D447F-10B3-4399-BFEA-CBE0843C5FB5}"/>
    <cellStyle name="Output 2 2 2 9 2 2" xfId="11888" xr:uid="{48BA2D4F-A666-4553-858F-F024A01A5E8A}"/>
    <cellStyle name="Output 2 2 2 9 3" xfId="10124" xr:uid="{8A878D2C-16FA-435C-81F4-AC524E99D241}"/>
    <cellStyle name="Output 2 2 3" xfId="1233" xr:uid="{00000000-0005-0000-0000-00003E010000}"/>
    <cellStyle name="Output 2 2 3 10" xfId="8574" xr:uid="{D59AB1C9-76D5-4FD5-941F-340B9DB78356}"/>
    <cellStyle name="Output 2 2 3 2" xfId="3328" xr:uid="{281CECFB-F83A-4715-A65C-749E90910C43}"/>
    <cellStyle name="Output 2 2 3 2 2" xfId="6227" xr:uid="{AB7E006A-CBAA-466A-8B9F-9ABDDBBE9299}"/>
    <cellStyle name="Output 2 2 3 2 2 2" xfId="11879" xr:uid="{3CDC2806-F880-4A4A-BE6E-A551A302D7C5}"/>
    <cellStyle name="Output 2 2 3 2 3" xfId="10115" xr:uid="{14C746AD-CBD3-4E89-8DE1-D2CEE924948E}"/>
    <cellStyle name="Output 2 2 3 3" xfId="2086" xr:uid="{C0AA6E80-E150-4973-8A2E-1174FA72688D}"/>
    <cellStyle name="Output 2 2 3 3 2" xfId="4968" xr:uid="{5E1D712E-C6A0-4168-B4D3-526F3E69E2CC}"/>
    <cellStyle name="Output 2 2 3 3 2 2" xfId="10935" xr:uid="{6D86F800-0C11-4F2C-8B6B-8F0073DB64CA}"/>
    <cellStyle name="Output 2 2 3 3 3" xfId="9192" xr:uid="{F587122E-E83E-4CAA-9722-26B0AC708BA8}"/>
    <cellStyle name="Output 2 2 3 4" xfId="3728" xr:uid="{9776BAB5-38C6-45BD-9EB4-C26E82CEFCF2}"/>
    <cellStyle name="Output 2 2 3 4 2" xfId="6627" xr:uid="{5D20B14D-F9A9-497E-8ABB-1B18EF3B5181}"/>
    <cellStyle name="Output 2 2 3 4 2 2" xfId="11989" xr:uid="{5B393E1B-95FA-452C-AF61-CC8EE439C774}"/>
    <cellStyle name="Output 2 2 3 4 3" xfId="10225" xr:uid="{D06912FD-592D-4066-B1F5-53A06A52F52A}"/>
    <cellStyle name="Output 2 2 3 5" xfId="1733" xr:uid="{D67E6F6C-C6FE-4830-AAA5-2AFE334297F2}"/>
    <cellStyle name="Output 2 2 3 5 2" xfId="4612" xr:uid="{B6C4315D-8329-43FF-B567-17843770EE0B}"/>
    <cellStyle name="Output 2 2 3 5 2 2" xfId="10724" xr:uid="{AF59018B-C501-418D-A397-DA14D9747A78}"/>
    <cellStyle name="Output 2 2 3 5 3" xfId="8984" xr:uid="{17BEA26D-951F-4262-8F1C-2B8ECDFA6C73}"/>
    <cellStyle name="Output 2 2 3 6" xfId="3239" xr:uid="{8732CC31-777E-46BD-9AD1-ADA5CCB6552A}"/>
    <cellStyle name="Output 2 2 3 6 2" xfId="6138" xr:uid="{8DF6F2EC-7B03-414A-83FE-D34338AEB94A}"/>
    <cellStyle name="Output 2 2 3 6 2 2" xfId="11858" xr:uid="{9226ADE7-0DA8-43C6-A29D-45027AE1F9F8}"/>
    <cellStyle name="Output 2 2 3 6 3" xfId="10094" xr:uid="{97AAB767-E331-40D8-A59B-C416A433EA04}"/>
    <cellStyle name="Output 2 2 3 7" xfId="3843" xr:uid="{E61BF64B-1696-4281-9B9B-C93998A5C127}"/>
    <cellStyle name="Output 2 2 3 7 2" xfId="6742" xr:uid="{7C16AEF9-2075-49BF-96EA-F1B74201CAA6}"/>
    <cellStyle name="Output 2 2 3 7 2 2" xfId="12016" xr:uid="{FE238C2A-0E5D-454A-A2AB-96969ACDE7E1}"/>
    <cellStyle name="Output 2 2 3 7 3" xfId="10252" xr:uid="{FDF3AC8D-0BBF-4A26-9CB6-85FA12FECBD4}"/>
    <cellStyle name="Output 2 2 3 8" xfId="3419" xr:uid="{DB8354C6-C9F9-49B7-ACE5-EF8B8386EB72}"/>
    <cellStyle name="Output 2 2 3 8 2" xfId="6318" xr:uid="{1D00EC33-E5BE-4ED1-A87C-C88197994D60}"/>
    <cellStyle name="Output 2 2 3 8 2 2" xfId="11902" xr:uid="{B90507AF-4383-41E0-9F99-26F3A7529AD9}"/>
    <cellStyle name="Output 2 2 3 8 3" xfId="10138" xr:uid="{974F8351-3727-4511-818D-5BE9D7094482}"/>
    <cellStyle name="Output 2 2 3 9" xfId="5338" xr:uid="{A4BDAD76-8102-42F3-9398-2B01391BE552}"/>
    <cellStyle name="Output 2 2 3 9 2" xfId="11234" xr:uid="{01820080-2E9E-495F-9935-D0C32022A208}"/>
    <cellStyle name="Output 2 2 4" xfId="1128" xr:uid="{00000000-0005-0000-0000-00003F010000}"/>
    <cellStyle name="Output 2 2 4 10" xfId="8474" xr:uid="{E4C42EED-77AA-49E9-BB52-D6A96EF51FEF}"/>
    <cellStyle name="Output 2 2 4 2" xfId="3595" xr:uid="{B554D332-170F-4EE2-BDEB-3701E36BD62B}"/>
    <cellStyle name="Output 2 2 4 2 2" xfId="6494" xr:uid="{DFD5D16B-A4BB-41CC-91B0-56B14BF97D4B}"/>
    <cellStyle name="Output 2 2 4 2 2 2" xfId="11953" xr:uid="{5EDCA580-C409-46D6-B357-9050FA245C37}"/>
    <cellStyle name="Output 2 2 4 2 3" xfId="10189" xr:uid="{80F5CFDC-77D3-46C0-846F-8AF4459868A6}"/>
    <cellStyle name="Output 2 2 4 3" xfId="3389" xr:uid="{78F99DF0-1A57-474C-A272-9A6129C29095}"/>
    <cellStyle name="Output 2 2 4 3 2" xfId="6288" xr:uid="{E372320F-E784-423B-A48F-C3B619A10012}"/>
    <cellStyle name="Output 2 2 4 3 2 2" xfId="11896" xr:uid="{9711D27A-7CF7-4931-92D8-17EE2C2EDC58}"/>
    <cellStyle name="Output 2 2 4 3 3" xfId="10132" xr:uid="{C6D22AD4-B14A-4EC4-A745-3CD369E304A2}"/>
    <cellStyle name="Output 2 2 4 4" xfId="3152" xr:uid="{236DBBAD-0562-49FE-AC37-5788E53FD376}"/>
    <cellStyle name="Output 2 2 4 4 2" xfId="6051" xr:uid="{B9F86F0C-9886-4B68-B677-69D0F80C9EFF}"/>
    <cellStyle name="Output 2 2 4 4 2 2" xfId="11833" xr:uid="{D2D975D7-3A3F-4DC6-83F9-A19279E191D6}"/>
    <cellStyle name="Output 2 2 4 4 3" xfId="10069" xr:uid="{9C40BE0D-6DF7-4802-87B5-EEE103B17397}"/>
    <cellStyle name="Output 2 2 4 5" xfId="3536" xr:uid="{939242C8-78A9-4CF7-A2FE-BCF2ACB12AE7}"/>
    <cellStyle name="Output 2 2 4 5 2" xfId="6435" xr:uid="{1F1CE14A-839B-46A8-93A6-1FAE7C69ACB9}"/>
    <cellStyle name="Output 2 2 4 5 2 2" xfId="11936" xr:uid="{2AEB2746-A88F-45C3-8BE0-9119AB0FC3B9}"/>
    <cellStyle name="Output 2 2 4 5 3" xfId="10172" xr:uid="{119DC002-EAA1-4595-ACB2-97BCC94785F3}"/>
    <cellStyle name="Output 2 2 4 6" xfId="3406" xr:uid="{40F449E6-DD1B-4961-940C-48A8EE3F0570}"/>
    <cellStyle name="Output 2 2 4 6 2" xfId="6305" xr:uid="{A1348827-C540-455D-82CD-039C3B46554D}"/>
    <cellStyle name="Output 2 2 4 6 2 2" xfId="11899" xr:uid="{BD5CF5DA-9807-4943-BB81-58FDFC79CF42}"/>
    <cellStyle name="Output 2 2 4 6 3" xfId="10135" xr:uid="{A2CD346F-72B3-40F3-8260-71182392AC3F}"/>
    <cellStyle name="Output 2 2 4 7" xfId="3502" xr:uid="{783AD7D5-AA09-493D-A51D-28BC7E10AF91}"/>
    <cellStyle name="Output 2 2 4 7 2" xfId="6401" xr:uid="{5DAE6F6D-49CD-4093-86D5-DB0DCA15D1AF}"/>
    <cellStyle name="Output 2 2 4 7 2 2" xfId="11928" xr:uid="{EB399B9A-2EAA-49CE-BD87-38FBE7AF332C}"/>
    <cellStyle name="Output 2 2 4 7 3" xfId="10164" xr:uid="{5C195256-3B5F-42A4-83AE-05F1D4D3B98B}"/>
    <cellStyle name="Output 2 2 4 8" xfId="1771" xr:uid="{DE73310F-7AE6-46D6-8A2C-14CD224D4E2C}"/>
    <cellStyle name="Output 2 2 4 8 2" xfId="4651" xr:uid="{61F8ACC6-5E03-4B65-9FF7-669C0E71EEC7}"/>
    <cellStyle name="Output 2 2 4 8 2 2" xfId="10738" xr:uid="{E4BF233C-2447-4A0E-AA99-BA8A27DCCADC}"/>
    <cellStyle name="Output 2 2 4 8 3" xfId="8997" xr:uid="{7D85EBC9-7976-4FCD-92D7-40AE6A98D5C1}"/>
    <cellStyle name="Output 2 2 4 9" xfId="5398" xr:uid="{AF653A1E-7F97-4088-8CE7-23B78E941A96}"/>
    <cellStyle name="Output 2 2 4 9 2" xfId="11291" xr:uid="{2DF02069-FE90-4AE8-80F7-419548B0628C}"/>
    <cellStyle name="Output 2 2 5" xfId="1341" xr:uid="{00000000-0005-0000-0000-000040010000}"/>
    <cellStyle name="Output 2 2 5 10" xfId="8645" xr:uid="{DB725324-D600-4C31-988F-731226461888}"/>
    <cellStyle name="Output 2 2 5 2" xfId="3707" xr:uid="{A4FE57CC-1F2E-43A1-ACEC-730E079366EA}"/>
    <cellStyle name="Output 2 2 5 2 2" xfId="6606" xr:uid="{F6CD403B-376B-4E98-984D-6009E3CC00E7}"/>
    <cellStyle name="Output 2 2 5 2 2 2" xfId="11983" xr:uid="{4E676909-6FBB-497A-B5F6-772B73C5AE72}"/>
    <cellStyle name="Output 2 2 5 2 3" xfId="10219" xr:uid="{8736DB4D-E2C7-4F14-9CC2-2CF3D279F593}"/>
    <cellStyle name="Output 2 2 5 3" xfId="3817" xr:uid="{AD82F227-6EE4-49FC-9045-F5A4C00E60BD}"/>
    <cellStyle name="Output 2 2 5 3 2" xfId="6716" xr:uid="{300311D2-4F34-4448-ADF2-0FEAA8867F8F}"/>
    <cellStyle name="Output 2 2 5 3 2 2" xfId="12010" xr:uid="{958E7259-EB60-4CB6-A977-0366CE582DC5}"/>
    <cellStyle name="Output 2 2 5 3 3" xfId="10246" xr:uid="{760A0B8C-59CF-47DD-8387-4EDD7D025210}"/>
    <cellStyle name="Output 2 2 5 4" xfId="3921" xr:uid="{88E8CE9F-E547-4677-B943-264612A6AD84}"/>
    <cellStyle name="Output 2 2 5 4 2" xfId="6820" xr:uid="{8850B058-E98E-423E-939D-704CD79549A7}"/>
    <cellStyle name="Output 2 2 5 4 2 2" xfId="12038" xr:uid="{61374482-5D98-45CB-95AF-4A91F34F63A2}"/>
    <cellStyle name="Output 2 2 5 4 3" xfId="10274" xr:uid="{01C4BF5E-8E1D-48EB-8B50-22D4E0498CBF}"/>
    <cellStyle name="Output 2 2 5 5" xfId="4044" xr:uid="{862365BC-4CCF-4D25-99D2-790605ECF0A9}"/>
    <cellStyle name="Output 2 2 5 5 2" xfId="6943" xr:uid="{EA87A264-48E9-4479-82ED-B20372BB9EB1}"/>
    <cellStyle name="Output 2 2 5 5 2 2" xfId="12084" xr:uid="{F4764D44-BF26-478A-A967-2B0357C822ED}"/>
    <cellStyle name="Output 2 2 5 5 3" xfId="10320" xr:uid="{1B1CAE88-6497-4A41-92C9-882F5344376A}"/>
    <cellStyle name="Output 2 2 5 6" xfId="4097" xr:uid="{F651CB4C-7022-441B-B7BB-2160ED1DF969}"/>
    <cellStyle name="Output 2 2 5 6 2" xfId="6996" xr:uid="{BA61C1C3-2B72-4329-AF9B-86B1B7619B6A}"/>
    <cellStyle name="Output 2 2 5 6 2 2" xfId="12107" xr:uid="{96565286-686B-445C-A75A-6056AAC3514B}"/>
    <cellStyle name="Output 2 2 5 6 3" xfId="10343" xr:uid="{2D7CED3F-31C6-4CC3-8D29-42FD99469155}"/>
    <cellStyle name="Output 2 2 5 7" xfId="4116" xr:uid="{411C7F31-D032-4608-B001-4398039F4344}"/>
    <cellStyle name="Output 2 2 5 7 2" xfId="7015" xr:uid="{ED86E3FB-1F91-4D7E-8469-2DCEE5282936}"/>
    <cellStyle name="Output 2 2 5 7 2 2" xfId="12113" xr:uid="{71E78DB0-488C-470D-9EB5-1538A449FB0B}"/>
    <cellStyle name="Output 2 2 5 7 3" xfId="10349" xr:uid="{9C88F9E6-E97B-47E2-A922-362FDDC8FDBB}"/>
    <cellStyle name="Output 2 2 5 8" xfId="4193" xr:uid="{7D12B104-78E5-46A3-AA20-CB3EF605B5D6}"/>
    <cellStyle name="Output 2 2 5 8 2" xfId="7092" xr:uid="{9AA3E8CD-AD82-42CE-A30D-FEC05A6CF05E}"/>
    <cellStyle name="Output 2 2 5 8 2 2" xfId="12134" xr:uid="{CF60E7E0-6B2F-4936-ACD0-6D6BDDFC1EA0}"/>
    <cellStyle name="Output 2 2 5 8 3" xfId="10370" xr:uid="{51FD2DF3-CBF0-477D-BBD6-507BA01C11B0}"/>
    <cellStyle name="Output 2 2 5 9" xfId="6002" xr:uid="{11754E45-1BF5-4AC9-B608-33DF328B76CA}"/>
    <cellStyle name="Output 2 2 5 9 2" xfId="11820" xr:uid="{6BFB735A-0545-49D6-A00E-F51876AE4309}"/>
    <cellStyle name="Output 2 2 6" xfId="1315" xr:uid="{00000000-0005-0000-0000-000041010000}"/>
    <cellStyle name="Output 2 2 6 10" xfId="8636" xr:uid="{7D6C394F-B6E2-420E-BFAD-91D140E3A34E}"/>
    <cellStyle name="Output 2 2 6 2" xfId="3238" xr:uid="{934CB0DB-5E62-4788-BC52-278C88C0D058}"/>
    <cellStyle name="Output 2 2 6 2 2" xfId="6137" xr:uid="{BF59C758-D89B-4EE2-9FE8-FFA5702C3B4F}"/>
    <cellStyle name="Output 2 2 6 2 2 2" xfId="11857" xr:uid="{153EB4E9-BC46-48C1-88FA-84B1A5D685C6}"/>
    <cellStyle name="Output 2 2 6 2 3" xfId="10093" xr:uid="{A1B50A27-A76A-42FF-9EE2-9E6EE21F854F}"/>
    <cellStyle name="Output 2 2 6 3" xfId="3176" xr:uid="{97207AFB-A410-491C-BDF1-8DAC49DC864D}"/>
    <cellStyle name="Output 2 2 6 3 2" xfId="6075" xr:uid="{76E09E56-CCA1-43F3-A67C-276033FCAABD}"/>
    <cellStyle name="Output 2 2 6 3 2 2" xfId="11842" xr:uid="{A8F9809B-3E60-4B0A-A09C-98821A83BAD6}"/>
    <cellStyle name="Output 2 2 6 3 3" xfId="10078" xr:uid="{A401E377-F7BF-4910-9338-F0C9B2D5A7A5}"/>
    <cellStyle name="Output 2 2 6 4" xfId="2052" xr:uid="{0FBD5B29-062A-4827-B42E-99B73B9E04DF}"/>
    <cellStyle name="Output 2 2 6 4 2" xfId="4934" xr:uid="{35C2E4FB-9497-4855-916A-C5AAA489936F}"/>
    <cellStyle name="Output 2 2 6 4 2 2" xfId="10925" xr:uid="{06E316B8-EFEC-449B-91EE-52D2235B6B62}"/>
    <cellStyle name="Output 2 2 6 4 3" xfId="9182" xr:uid="{6F145C04-13A1-4A7F-AE3D-523ADA4DFB65}"/>
    <cellStyle name="Output 2 2 6 5" xfId="3846" xr:uid="{FD6C4842-DD01-4EC9-B91C-67B36F57F2D3}"/>
    <cellStyle name="Output 2 2 6 5 2" xfId="6745" xr:uid="{D7DFB37A-2E16-4059-8715-35C5B3941C03}"/>
    <cellStyle name="Output 2 2 6 5 2 2" xfId="12018" xr:uid="{0C55BC67-CC0C-485A-97C4-0A3D51918A42}"/>
    <cellStyle name="Output 2 2 6 5 3" xfId="10254" xr:uid="{67A34A06-08EB-4F73-A542-1AA56D1BB1C7}"/>
    <cellStyle name="Output 2 2 6 6" xfId="3620" xr:uid="{1D373802-92F4-4006-80E5-840B566DDA98}"/>
    <cellStyle name="Output 2 2 6 6 2" xfId="6519" xr:uid="{36266B20-2D7F-4E2C-A6F9-C8FC72315A94}"/>
    <cellStyle name="Output 2 2 6 6 2 2" xfId="11958" xr:uid="{200AE861-2151-44B9-963A-BD111CAEA1D5}"/>
    <cellStyle name="Output 2 2 6 6 3" xfId="10194" xr:uid="{AA652784-8992-4EBA-8EF1-BEE7A65F52BB}"/>
    <cellStyle name="Output 2 2 6 7" xfId="3641" xr:uid="{39356887-F410-431A-AF90-87A815C6B6E1}"/>
    <cellStyle name="Output 2 2 6 7 2" xfId="6540" xr:uid="{5A9CAE28-66FE-48B4-B0AD-94769AB3BA52}"/>
    <cellStyle name="Output 2 2 6 7 2 2" xfId="11968" xr:uid="{85D15565-D464-476D-A97D-16FFFAF46D38}"/>
    <cellStyle name="Output 2 2 6 7 3" xfId="10204" xr:uid="{703116E0-CBD8-4FDD-A194-FE25C7B1A247}"/>
    <cellStyle name="Output 2 2 6 8" xfId="3995" xr:uid="{1B9CB60A-CF41-484B-AAEC-41EE959EE7C8}"/>
    <cellStyle name="Output 2 2 6 8 2" xfId="6894" xr:uid="{3303AF78-E950-4525-8E7B-10D3E6DB94FD}"/>
    <cellStyle name="Output 2 2 6 8 2 2" xfId="12066" xr:uid="{9C17118F-09AD-48DC-95A7-C958BCF2B0C9}"/>
    <cellStyle name="Output 2 2 6 8 3" xfId="10302" xr:uid="{766C29FD-8544-4EF2-BC20-5BF9A5C8317A}"/>
    <cellStyle name="Output 2 2 6 9" xfId="5412" xr:uid="{B2B4A7E4-E27D-4728-B712-8CED7DAF7B68}"/>
    <cellStyle name="Output 2 2 6 9 2" xfId="11295" xr:uid="{B45CE489-A385-458F-9A5F-21B9C39E7FE6}"/>
    <cellStyle name="Output 2 2 7" xfId="1945" xr:uid="{5B942871-8351-416B-B611-2A6D165A92BD}"/>
    <cellStyle name="Output 2 2 7 2" xfId="4827" xr:uid="{EB283C28-6F9B-40EA-ADBF-354CA68E4066}"/>
    <cellStyle name="Output 2 2 7 2 2" xfId="10856" xr:uid="{8B708066-0B75-491F-BC27-9931BF658BC6}"/>
    <cellStyle name="Output 2 2 7 3" xfId="9113" xr:uid="{A28A35CE-C705-4B9F-938A-0538540FDB1B}"/>
    <cellStyle name="Output 2 2 8" xfId="1735" xr:uid="{5B5AC5AD-C0B9-4BF6-B109-70D4BD939DA1}"/>
    <cellStyle name="Output 2 2 8 2" xfId="4614" xr:uid="{751776C5-31E0-435A-ADCA-E7F4997D9D6F}"/>
    <cellStyle name="Output 2 2 8 2 2" xfId="10725" xr:uid="{2475A4A4-1241-45D6-BD06-DAE8EBD7C867}"/>
    <cellStyle name="Output 2 2 8 3" xfId="8985" xr:uid="{431C4E1F-6704-40AD-9311-744E601DFE35}"/>
    <cellStyle name="Output 2 2 9" xfId="3295" xr:uid="{93C2D5FB-AF37-4893-AEF8-A128910C533E}"/>
    <cellStyle name="Output 2 2 9 2" xfId="6194" xr:uid="{E6132B4C-EE6A-4A38-BB5A-5198DA91F201}"/>
    <cellStyle name="Output 2 2 9 2 2" xfId="11869" xr:uid="{080C2095-4AC9-400C-812D-0DB9806995F1}"/>
    <cellStyle name="Output 2 2 9 3" xfId="10105" xr:uid="{C5563E77-84A8-417F-9015-1D9BB9B6BA60}"/>
    <cellStyle name="Output 2 3" xfId="451" xr:uid="{00000000-0005-0000-0000-000042010000}"/>
    <cellStyle name="Output 2 4" xfId="600" xr:uid="{00000000-0005-0000-0000-000043010000}"/>
    <cellStyle name="Output 2 4 10" xfId="4453" xr:uid="{CE30BAA5-3BD9-49A6-8CE2-0BA2F2C1631C}"/>
    <cellStyle name="Output 2 4 10 2" xfId="10583" xr:uid="{5A7A219C-70F1-4605-AF94-937D28966466}"/>
    <cellStyle name="Output 2 4 11" xfId="7314" xr:uid="{0B8DE5FA-FF08-443D-99E9-66B129BB2165}"/>
    <cellStyle name="Output 2 4 12" xfId="15854" xr:uid="{9D2DD3A5-F84F-426B-96F7-DCC0B2B4EF07}"/>
    <cellStyle name="Output 2 4 2" xfId="2560" xr:uid="{2F6E5D57-4CAB-4CE7-82AE-88B59CBFC36D}"/>
    <cellStyle name="Output 2 4 2 10" xfId="9573" xr:uid="{34E508C9-788B-46AF-A893-4F9D8353FC9E}"/>
    <cellStyle name="Output 2 4 2 2" xfId="3632" xr:uid="{32307C5A-B292-4AD9-9A85-9004AE26C347}"/>
    <cellStyle name="Output 2 4 2 2 2" xfId="6531" xr:uid="{1D0E4E17-5951-4BCB-8E0B-E069AE1620BF}"/>
    <cellStyle name="Output 2 4 2 2 2 2" xfId="11964" xr:uid="{879564B4-D543-42DF-BA3B-6FEE6DC53055}"/>
    <cellStyle name="Output 2 4 2 2 3" xfId="10200" xr:uid="{363F2848-936B-41B8-B58E-5DADE496178C}"/>
    <cellStyle name="Output 2 4 2 3" xfId="3245" xr:uid="{24FE3165-2D55-42C5-AF09-32BAAA4E38E7}"/>
    <cellStyle name="Output 2 4 2 3 2" xfId="6144" xr:uid="{3A464E8E-7C84-44C9-85DE-B0A0B3884996}"/>
    <cellStyle name="Output 2 4 2 3 2 2" xfId="11859" xr:uid="{E08EDC92-5AD3-472C-AB65-8690F073378A}"/>
    <cellStyle name="Output 2 4 2 3 3" xfId="10095" xr:uid="{3FA8AB76-1CF1-46BD-8CD8-CFC0B13411F5}"/>
    <cellStyle name="Output 2 4 2 4" xfId="3571" xr:uid="{EC82BC22-5D81-4993-AC53-3CDBB6BE14E1}"/>
    <cellStyle name="Output 2 4 2 4 2" xfId="6470" xr:uid="{EA0C6F52-CAD0-4E75-8BCD-ABD15D5C7FDC}"/>
    <cellStyle name="Output 2 4 2 4 2 2" xfId="11945" xr:uid="{85D276A3-C5DA-4C89-9BA0-1F7F77E17B29}"/>
    <cellStyle name="Output 2 4 2 4 3" xfId="10181" xr:uid="{AD40981F-154A-4BA4-B7DF-97419F85F0B9}"/>
    <cellStyle name="Output 2 4 2 5" xfId="3965" xr:uid="{A3327CE9-BB38-406A-BABA-FFE945DF9945}"/>
    <cellStyle name="Output 2 4 2 5 2" xfId="6864" xr:uid="{9F4DC130-4109-455F-89EB-D1ED7DD97A0E}"/>
    <cellStyle name="Output 2 4 2 5 2 2" xfId="12052" xr:uid="{1F314B75-5447-4C5A-A4B2-441808271C8C}"/>
    <cellStyle name="Output 2 4 2 5 3" xfId="10288" xr:uid="{663F902D-481D-4DC5-80CA-9C1308A4FF91}"/>
    <cellStyle name="Output 2 4 2 6" xfId="2088" xr:uid="{0D483AE4-6A2E-4392-9B55-809254144EB5}"/>
    <cellStyle name="Output 2 4 2 6 2" xfId="4970" xr:uid="{FC5B6B32-C133-46E4-98EE-B09CC326810C}"/>
    <cellStyle name="Output 2 4 2 6 2 2" xfId="10936" xr:uid="{192FFD5C-BF15-4A81-AFCA-4EC5318750E1}"/>
    <cellStyle name="Output 2 4 2 6 3" xfId="9193" xr:uid="{67DE2F58-36D1-4D9C-9536-A4B96EC3A1E1}"/>
    <cellStyle name="Output 2 4 2 7" xfId="4064" xr:uid="{44FB8C4A-3EF7-4607-A220-2ADD64D8FDF7}"/>
    <cellStyle name="Output 2 4 2 7 2" xfId="6963" xr:uid="{F56FB632-EEDC-4497-81F4-259A73F72B66}"/>
    <cellStyle name="Output 2 4 2 7 2 2" xfId="12090" xr:uid="{1A31A246-B607-4D82-AF52-6AA7FC7EA185}"/>
    <cellStyle name="Output 2 4 2 7 3" xfId="10326" xr:uid="{304079F2-1AF7-4A69-88AD-7B277F845857}"/>
    <cellStyle name="Output 2 4 2 8" xfId="3757" xr:uid="{F07AA903-999A-4F79-99A1-CD8295F72F5B}"/>
    <cellStyle name="Output 2 4 2 8 2" xfId="6656" xr:uid="{691AF199-9E39-4A45-9397-97A2EEF830F3}"/>
    <cellStyle name="Output 2 4 2 8 2 2" xfId="11994" xr:uid="{35422BDF-D54D-441A-83F7-FCE6F06D4551}"/>
    <cellStyle name="Output 2 4 2 8 3" xfId="10230" xr:uid="{21178EB0-200D-45A3-83BA-485916F696AE}"/>
    <cellStyle name="Output 2 4 2 9" xfId="5456" xr:uid="{F763FC7B-F757-4C4E-915F-7A7E7C8EDDFB}"/>
    <cellStyle name="Output 2 4 2 9 2" xfId="11330" xr:uid="{C7DE6D50-5C54-4CEF-BEBC-E845CAE5FE7F}"/>
    <cellStyle name="Output 2 4 3" xfId="3075" xr:uid="{23CE27F1-C428-4067-B191-0315E4586C83}"/>
    <cellStyle name="Output 2 4 3 10" xfId="10052" xr:uid="{07B1794B-9560-438F-9CD6-50D81AB431DC}"/>
    <cellStyle name="Output 2 4 3 2" xfId="2003" xr:uid="{7F3F57F6-0B2F-46D2-AF28-0E5DCED02262}"/>
    <cellStyle name="Output 2 4 3 2 2" xfId="4885" xr:uid="{B30CE4F1-D6C5-4DB3-94EC-F20845E8A6C7}"/>
    <cellStyle name="Output 2 4 3 2 2 2" xfId="10912" xr:uid="{219BA379-6973-4233-8D46-4E8609834E8D}"/>
    <cellStyle name="Output 2 4 3 2 3" xfId="9169" xr:uid="{7AEC1966-0ED6-4E34-BEDB-C0EA91EF3C71}"/>
    <cellStyle name="Output 2 4 3 3" xfId="3785" xr:uid="{47AAAB8B-1340-4EC6-ADC7-2F65B93A5FC6}"/>
    <cellStyle name="Output 2 4 3 3 2" xfId="6684" xr:uid="{7A36EC96-8768-4D19-96A8-24DD4DCFF4DD}"/>
    <cellStyle name="Output 2 4 3 3 2 2" xfId="12002" xr:uid="{9864A254-6D34-408A-8847-4B5B30A79AB4}"/>
    <cellStyle name="Output 2 4 3 3 3" xfId="10238" xr:uid="{ED9BD8B4-3926-4EA3-8EBE-942C788F6B4F}"/>
    <cellStyle name="Output 2 4 3 4" xfId="3889" xr:uid="{68E7B963-385E-49AC-8376-BC17C2B7A1A1}"/>
    <cellStyle name="Output 2 4 3 4 2" xfId="6788" xr:uid="{67323C37-2990-45E9-9255-F5C032DBD1A9}"/>
    <cellStyle name="Output 2 4 3 4 2 2" xfId="12030" xr:uid="{13C4A0A6-53F8-43C9-9927-3E4ACF5697E9}"/>
    <cellStyle name="Output 2 4 3 4 3" xfId="10266" xr:uid="{C8FA8C90-C0E3-40BC-91C8-E7CE6E59A40D}"/>
    <cellStyle name="Output 2 4 3 5" xfId="4012" xr:uid="{BC0B582C-1ED4-48F3-9352-6F49D740F0B1}"/>
    <cellStyle name="Output 2 4 3 5 2" xfId="6911" xr:uid="{FB89277C-5AED-4C6F-9A89-923675F13D59}"/>
    <cellStyle name="Output 2 4 3 5 2 2" xfId="12076" xr:uid="{09F36787-1457-410B-A2DD-E444F587D278}"/>
    <cellStyle name="Output 2 4 3 5 3" xfId="10312" xr:uid="{951F8265-E2FC-460F-BB55-5FD42C139321}"/>
    <cellStyle name="Output 2 4 3 6" xfId="4089" xr:uid="{008FD8C9-6DA1-4D2C-AA41-082C04931B37}"/>
    <cellStyle name="Output 2 4 3 6 2" xfId="6988" xr:uid="{0EB730A5-60F7-44D8-81D9-D304756CA549}"/>
    <cellStyle name="Output 2 4 3 6 2 2" xfId="12101" xr:uid="{8BBD3913-90FA-4E86-8E2D-5E987EF87CB3}"/>
    <cellStyle name="Output 2 4 3 6 3" xfId="10337" xr:uid="{8DA97A6D-1D83-4BF7-BFBD-95F4D8BCB187}"/>
    <cellStyle name="Output 2 4 3 7" xfId="3856" xr:uid="{E40B51A9-0462-41C2-9DEA-005A5EFB1B80}"/>
    <cellStyle name="Output 2 4 3 7 2" xfId="6755" xr:uid="{EE610F2E-4F7F-417C-8D42-AD10C8BA42E5}"/>
    <cellStyle name="Output 2 4 3 7 2 2" xfId="12020" xr:uid="{4AF1292F-0F5A-4761-A2D7-A3378AC07E65}"/>
    <cellStyle name="Output 2 4 3 7 3" xfId="10256" xr:uid="{89C83E80-23E5-4DCD-A30C-2DB3AD690139}"/>
    <cellStyle name="Output 2 4 3 8" xfId="4161" xr:uid="{B86F198D-304D-4AF7-BEE0-08B5E75FEED0}"/>
    <cellStyle name="Output 2 4 3 8 2" xfId="7060" xr:uid="{EAEEF25D-0605-4417-8B76-7893F027953D}"/>
    <cellStyle name="Output 2 4 3 8 2 2" xfId="12126" xr:uid="{F9D24416-F604-4919-965D-221344762471}"/>
    <cellStyle name="Output 2 4 3 8 3" xfId="10362" xr:uid="{216FF7EA-DC6B-4EEF-B65B-E013194A29DB}"/>
    <cellStyle name="Output 2 4 3 9" xfId="5970" xr:uid="{7DAB6584-0C6D-4EF3-84B0-0B48B760AFAF}"/>
    <cellStyle name="Output 2 4 3 9 2" xfId="11812" xr:uid="{27628535-17FF-4F1B-A61B-AF1DC649BB53}"/>
    <cellStyle name="Output 2 4 4" xfId="2299" xr:uid="{00E4681E-973D-4B35-A34A-44DFB157926F}"/>
    <cellStyle name="Output 2 4 4 10" xfId="9368" xr:uid="{F19C4094-EF0B-49D7-928B-AE2BF6A8592F}"/>
    <cellStyle name="Output 2 4 4 2" xfId="3181" xr:uid="{6F2F7710-41BC-454D-A0E4-A3B888EE4789}"/>
    <cellStyle name="Output 2 4 4 2 2" xfId="6080" xr:uid="{82724D44-AE06-4EFB-BE5A-54BEA9B9138C}"/>
    <cellStyle name="Output 2 4 4 2 2 2" xfId="11843" xr:uid="{5582B92D-63E1-4759-908E-2B5354E8DB38}"/>
    <cellStyle name="Output 2 4 4 2 3" xfId="10079" xr:uid="{BB7D4A6E-7FB6-469C-B6A4-368D295AA2C9}"/>
    <cellStyle name="Output 2 4 4 3" xfId="1797" xr:uid="{9B4A7CBC-CB1B-45DE-B869-809D8578FBA3}"/>
    <cellStyle name="Output 2 4 4 3 2" xfId="4678" xr:uid="{E34F91E7-92D6-4B90-9433-9B47A7DB2EF8}"/>
    <cellStyle name="Output 2 4 4 3 2 2" xfId="10743" xr:uid="{7055A289-9A3A-4E0B-BD3A-9220F38DB442}"/>
    <cellStyle name="Output 2 4 4 3 3" xfId="9001" xr:uid="{9502A95C-77F9-4776-8B16-1B9519F65205}"/>
    <cellStyle name="Output 2 4 4 4" xfId="3375" xr:uid="{99EBB877-F8AF-45FF-8854-DB852DCE8E88}"/>
    <cellStyle name="Output 2 4 4 4 2" xfId="6274" xr:uid="{A3A2A05A-A76B-406F-87EC-6A281A646281}"/>
    <cellStyle name="Output 2 4 4 4 2 2" xfId="11893" xr:uid="{563A7B16-1405-41E8-8A05-C33BC80778C3}"/>
    <cellStyle name="Output 2 4 4 4 3" xfId="10129" xr:uid="{38FF0499-282C-4C55-9792-BE90CC92A79B}"/>
    <cellStyle name="Output 2 4 4 5" xfId="2085" xr:uid="{E15B74A8-673B-4608-A248-870CF33665A4}"/>
    <cellStyle name="Output 2 4 4 5 2" xfId="4967" xr:uid="{867C74A2-975A-4E46-BF76-BAA22450AF86}"/>
    <cellStyle name="Output 2 4 4 5 2 2" xfId="10934" xr:uid="{B9C76598-1918-4743-96A8-2BAD5FE487D6}"/>
    <cellStyle name="Output 2 4 4 5 3" xfId="9191" xr:uid="{308CAC06-34C8-43DF-8365-FE4084FA359B}"/>
    <cellStyle name="Output 2 4 4 6" xfId="3855" xr:uid="{BC3BF6B8-3AD9-47CA-BCB3-35D10EBA014B}"/>
    <cellStyle name="Output 2 4 4 6 2" xfId="6754" xr:uid="{8AEF48FF-3829-4FA3-B75A-CDC24B4A6B91}"/>
    <cellStyle name="Output 2 4 4 6 2 2" xfId="12019" xr:uid="{84ED5699-3308-42BE-9752-ABCCEE147B82}"/>
    <cellStyle name="Output 2 4 4 6 3" xfId="10255" xr:uid="{771F8683-782D-4473-B8B4-0897ED2ED731}"/>
    <cellStyle name="Output 2 4 4 7" xfId="3335" xr:uid="{1F4DF1A9-0021-4139-A6CF-E2013C38B31B}"/>
    <cellStyle name="Output 2 4 4 7 2" xfId="6234" xr:uid="{FFFB1399-EEE6-4011-9B23-16BCBB19E854}"/>
    <cellStyle name="Output 2 4 4 7 2 2" xfId="11883" xr:uid="{71ECEA68-8872-4785-9053-DFBBB224C19A}"/>
    <cellStyle name="Output 2 4 4 7 3" xfId="10119" xr:uid="{22BB3BB1-A328-4238-9F3B-6A3FE9829BDF}"/>
    <cellStyle name="Output 2 4 4 8" xfId="3157" xr:uid="{09A0A5F7-5AD6-4A2B-AA3A-A326C49A63FA}"/>
    <cellStyle name="Output 2 4 4 8 2" xfId="6056" xr:uid="{B7C6D638-CE6D-47E5-A2BD-E10DDFF4B8FE}"/>
    <cellStyle name="Output 2 4 4 8 2 2" xfId="11834" xr:uid="{95DF5054-E937-44C6-AC68-3AFE9A0A7C6A}"/>
    <cellStyle name="Output 2 4 4 8 3" xfId="10070" xr:uid="{D0D8D530-378B-487B-86BE-42FBA1652B36}"/>
    <cellStyle name="Output 2 4 4 9" xfId="5182" xr:uid="{F42C27D7-0E57-419F-8F94-1A1CD05F0A2E}"/>
    <cellStyle name="Output 2 4 4 9 2" xfId="11112" xr:uid="{2CB83246-A645-40FD-B6AC-529394C9126B}"/>
    <cellStyle name="Output 2 4 5" xfId="3055" xr:uid="{B5A6E0CF-F13F-4B74-BB5E-03DCAB13B320}"/>
    <cellStyle name="Output 2 4 5 10" xfId="10048" xr:uid="{75ACFE92-C947-417F-861D-8194E427F815}"/>
    <cellStyle name="Output 2 4 5 2" xfId="3132" xr:uid="{BA1BAB84-8161-4705-9BCE-03C002FDBE2E}"/>
    <cellStyle name="Output 2 4 5 2 2" xfId="6031" xr:uid="{370D59CF-93A2-47F3-A087-BD2B0B34E3A8}"/>
    <cellStyle name="Output 2 4 5 2 2 2" xfId="11829" xr:uid="{C11DDCB0-FB5F-46BF-ABF6-8FF1E82ED818}"/>
    <cellStyle name="Output 2 4 5 2 3" xfId="10065" xr:uid="{EDB9A420-016E-4985-89C2-F7BBE9211D2D}"/>
    <cellStyle name="Output 2 4 5 3" xfId="3762" xr:uid="{F1227E8F-4393-4611-9CB4-470F9787ED43}"/>
    <cellStyle name="Output 2 4 5 3 2" xfId="6661" xr:uid="{1C977B4B-911D-4E70-8EB0-2DA0E5B39C3A}"/>
    <cellStyle name="Output 2 4 5 3 2 2" xfId="11995" xr:uid="{97529F68-FB24-4CEA-81C4-975C872EFB42}"/>
    <cellStyle name="Output 2 4 5 3 3" xfId="10231" xr:uid="{AB0C0697-2FF4-43A6-A9FD-E4A0167059D7}"/>
    <cellStyle name="Output 2 4 5 4" xfId="3866" xr:uid="{1FF21CA1-0DE0-47E2-9842-DD4833AFC5EF}"/>
    <cellStyle name="Output 2 4 5 4 2" xfId="6765" xr:uid="{EB5B6843-DBA9-4F02-8B23-B47DB958F288}"/>
    <cellStyle name="Output 2 4 5 4 2 2" xfId="12023" xr:uid="{E5D174A7-D641-44B9-81A4-355779512148}"/>
    <cellStyle name="Output 2 4 5 4 3" xfId="10259" xr:uid="{5A480246-7744-44FF-B3CD-31B3628132EE}"/>
    <cellStyle name="Output 2 4 5 5" xfId="3979" xr:uid="{A7C095B0-3020-4B5F-AFAF-2722AA31B3E0}"/>
    <cellStyle name="Output 2 4 5 5 2" xfId="6878" xr:uid="{7A0E021D-F396-48F5-97DD-2CED728EEB5A}"/>
    <cellStyle name="Output 2 4 5 5 2 2" xfId="12057" xr:uid="{A3C69FB4-B7D4-4666-86EA-9DE13E397567}"/>
    <cellStyle name="Output 2 4 5 5 3" xfId="10293" xr:uid="{604F6FCD-CCAA-43FD-B06A-1CF2285D04CB}"/>
    <cellStyle name="Output 2 4 5 6" xfId="3312" xr:uid="{88C20A79-6930-47B2-AE7F-D455788C2F8C}"/>
    <cellStyle name="Output 2 4 5 6 2" xfId="6211" xr:uid="{064BB273-5A21-417F-974E-115D3FC09B7C}"/>
    <cellStyle name="Output 2 4 5 6 2 2" xfId="11872" xr:uid="{30DD99E8-8DDF-461D-B3DC-BDDB00A58B65}"/>
    <cellStyle name="Output 2 4 5 6 3" xfId="10108" xr:uid="{A8A321C4-EF93-435A-AECF-7718C79F0D71}"/>
    <cellStyle name="Output 2 4 5 7" xfId="3560" xr:uid="{46471DDC-5411-492A-AD14-F29A20C6CA5C}"/>
    <cellStyle name="Output 2 4 5 7 2" xfId="6459" xr:uid="{74E3B274-06D5-497D-B212-265D65D16FF8}"/>
    <cellStyle name="Output 2 4 5 7 2 2" xfId="11941" xr:uid="{26047BC6-CF2F-4A9D-8AEA-D9A2D9D9AA3A}"/>
    <cellStyle name="Output 2 4 5 7 3" xfId="10177" xr:uid="{4C76474D-5DA0-4264-B3AC-12F82B17DCB9}"/>
    <cellStyle name="Output 2 4 5 8" xfId="4138" xr:uid="{3B3388C8-A98D-4550-8328-045818D980EC}"/>
    <cellStyle name="Output 2 4 5 8 2" xfId="7037" xr:uid="{F6585259-CF67-4EA3-827A-44BDF5570BB8}"/>
    <cellStyle name="Output 2 4 5 8 2 2" xfId="12119" xr:uid="{07A37127-E125-41FD-9583-6D49C5D03E43}"/>
    <cellStyle name="Output 2 4 5 8 3" xfId="10355" xr:uid="{6666D3A1-7ACC-42C6-BC3E-87466DF8D0BA}"/>
    <cellStyle name="Output 2 4 5 9" xfId="5947" xr:uid="{21D84C52-438B-4796-BD57-2EE087B2E1DE}"/>
    <cellStyle name="Output 2 4 5 9 2" xfId="11805" xr:uid="{0AA66925-5388-476D-9480-10863500ED61}"/>
    <cellStyle name="Output 2 4 6" xfId="2141" xr:uid="{7A995983-0865-4F67-A992-906EE05F72BF}"/>
    <cellStyle name="Output 2 4 6 2" xfId="5023" xr:uid="{F2C640B5-8393-45C2-950A-E64040FB8070}"/>
    <cellStyle name="Output 2 4 6 2 2" xfId="10972" xr:uid="{3E1F88BF-C2C9-47BF-8FD7-312E4A32A745}"/>
    <cellStyle name="Output 2 4 6 3" xfId="9229" xr:uid="{0D3A09D7-0CA4-43EB-9007-784ED6E2FA25}"/>
    <cellStyle name="Output 2 4 7" xfId="3229" xr:uid="{CB05375C-841B-4F5A-94CF-521014CC82E4}"/>
    <cellStyle name="Output 2 4 7 2" xfId="6128" xr:uid="{496998D2-857E-4A95-82B1-42EC85B0D1E9}"/>
    <cellStyle name="Output 2 4 7 2 2" xfId="11854" xr:uid="{4D011CD1-CAEB-41CC-A46C-E9E081F1466A}"/>
    <cellStyle name="Output 2 4 7 3" xfId="10090" xr:uid="{FB06560A-CB3C-445D-8AFD-AE5E028CB4F8}"/>
    <cellStyle name="Output 2 4 8" xfId="3438" xr:uid="{B34DEA76-77B0-44C5-A3D3-C2B9A954A30B}"/>
    <cellStyle name="Output 2 4 8 2" xfId="6337" xr:uid="{A188DB81-16C6-44CF-B341-C19E7D0FBAC6}"/>
    <cellStyle name="Output 2 4 8 2 2" xfId="11907" xr:uid="{F319C550-A909-4614-80D6-2AB59EFF6C71}"/>
    <cellStyle name="Output 2 4 8 3" xfId="10143" xr:uid="{3F83E27D-65A2-4042-B193-7A20C1C7A458}"/>
    <cellStyle name="Output 2 4 9" xfId="3959" xr:uid="{9A242560-AEC7-432E-ACDB-964BF66F66C4}"/>
    <cellStyle name="Output 2 4 9 2" xfId="6858" xr:uid="{92E57482-794F-47D3-A262-696BC12976EE}"/>
    <cellStyle name="Output 2 4 9 2 2" xfId="12050" xr:uid="{F44DEB94-E9BB-4413-9277-8B0FF3A59ED2}"/>
    <cellStyle name="Output 2 4 9 3" xfId="10286" xr:uid="{BC9D1BD0-8793-4E07-A701-6607441728DB}"/>
    <cellStyle name="Output 2 5" xfId="1097" xr:uid="{00000000-0005-0000-0000-000044010000}"/>
    <cellStyle name="Output 2 5 10" xfId="8457" xr:uid="{8CF3EBCE-B213-401A-A0A6-64E0882F919F}"/>
    <cellStyle name="Output 2 5 2" xfId="3448" xr:uid="{1F16BF17-CBFA-4ADF-84E4-5B87A1F37992}"/>
    <cellStyle name="Output 2 5 2 2" xfId="6347" xr:uid="{11546F55-142E-41B9-BE17-8948DE6B0916}"/>
    <cellStyle name="Output 2 5 2 2 2" xfId="11912" xr:uid="{40D636B2-2D3F-47EB-B790-5DA6587531C7}"/>
    <cellStyle name="Output 2 5 2 3" xfId="10148" xr:uid="{C68F0CFC-12B3-4B8D-83EE-85FFD52CF9D6}"/>
    <cellStyle name="Output 2 5 3" xfId="3577" xr:uid="{7F5E9A08-045C-4B44-8E58-4667CBE4E9CA}"/>
    <cellStyle name="Output 2 5 3 2" xfId="6476" xr:uid="{F862F633-8D13-4EC2-A943-144FFEBE4627}"/>
    <cellStyle name="Output 2 5 3 2 2" xfId="11947" xr:uid="{2135D972-56C7-4BA9-ADB9-1B6FC96985B9}"/>
    <cellStyle name="Output 2 5 3 3" xfId="10183" xr:uid="{F8A435AA-1D36-46A0-A4CD-4A542441873E}"/>
    <cellStyle name="Output 2 5 4" xfId="3168" xr:uid="{32D6EAE3-3687-4BDE-9CE1-8F23708153AD}"/>
    <cellStyle name="Output 2 5 4 2" xfId="6067" xr:uid="{F52F39DE-0F2C-48A9-841E-88ADFB56F528}"/>
    <cellStyle name="Output 2 5 4 2 2" xfId="11840" xr:uid="{46B53838-32EE-4812-903F-461AAF90F673}"/>
    <cellStyle name="Output 2 5 4 3" xfId="10076" xr:uid="{3F1CB998-63CC-4757-86E2-ECA32FCCC4ED}"/>
    <cellStyle name="Output 2 5 5" xfId="3667" xr:uid="{C0C3842D-ABA4-40DB-ACAC-7B4218A4F02B}"/>
    <cellStyle name="Output 2 5 5 2" xfId="6566" xr:uid="{7D9D6A8F-0659-426A-A8B6-4AA5EB16A107}"/>
    <cellStyle name="Output 2 5 5 2 2" xfId="11972" xr:uid="{E49C1FA8-50AD-48A7-97F2-2DC79A851A6E}"/>
    <cellStyle name="Output 2 5 5 3" xfId="10208" xr:uid="{31A0E596-813A-4549-9C5A-EEE41AE46FE4}"/>
    <cellStyle name="Output 2 5 6" xfId="3390" xr:uid="{6A027F0A-E38D-483C-B203-149F763A7C17}"/>
    <cellStyle name="Output 2 5 6 2" xfId="6289" xr:uid="{212CB996-EE01-43AC-81BD-AA7D40B85997}"/>
    <cellStyle name="Output 2 5 6 2 2" xfId="11897" xr:uid="{698950FE-5799-4ABA-B076-B4FB41E36348}"/>
    <cellStyle name="Output 2 5 6 3" xfId="10133" xr:uid="{0DAB4AC3-26D7-431E-AF1B-7EBFA2DAC6F2}"/>
    <cellStyle name="Output 2 5 7" xfId="3738" xr:uid="{EDD6E6B9-4C73-417D-B9B3-326EC27E0B1C}"/>
    <cellStyle name="Output 2 5 7 2" xfId="6637" xr:uid="{9155EE33-10FA-4F50-861A-7B38A7F1AA6C}"/>
    <cellStyle name="Output 2 5 7 2 2" xfId="11990" xr:uid="{A5DE5B8C-D9DE-4117-A033-3FB435C761B6}"/>
    <cellStyle name="Output 2 5 7 3" xfId="10226" xr:uid="{749BD745-C3C3-489E-B0F6-D8A65F44C0EF}"/>
    <cellStyle name="Output 2 5 8" xfId="3488" xr:uid="{63F712C5-6AF1-4839-AE96-07BD8332249C}"/>
    <cellStyle name="Output 2 5 8 2" xfId="6387" xr:uid="{FE5A4B35-7351-4BBD-BB57-550ED0892E21}"/>
    <cellStyle name="Output 2 5 8 2 2" xfId="11923" xr:uid="{096221A3-E222-4F5D-A0E4-004871E2D93B}"/>
    <cellStyle name="Output 2 5 8 3" xfId="10159" xr:uid="{6DE92489-D557-4291-B4ED-39AC130D3B8E}"/>
    <cellStyle name="Output 2 5 9" xfId="5243" xr:uid="{E2242150-02BC-440C-B782-FDC1E161E232}"/>
    <cellStyle name="Output 2 5 9 2" xfId="11151" xr:uid="{95E46B34-B55E-4EE2-821C-FC3392CCD1E8}"/>
    <cellStyle name="Output 2 6" xfId="1343" xr:uid="{00000000-0005-0000-0000-000045010000}"/>
    <cellStyle name="Output 2 6 10" xfId="8646" xr:uid="{9159E4CA-33F0-47A0-B126-3AA95D363183}"/>
    <cellStyle name="Output 2 6 2" xfId="3359" xr:uid="{B8E1DF82-08FF-447A-A666-16950C8A7CCE}"/>
    <cellStyle name="Output 2 6 2 2" xfId="6258" xr:uid="{8C04EFC3-B1E2-44E2-8460-48C81A8E455D}"/>
    <cellStyle name="Output 2 6 2 2 2" xfId="11889" xr:uid="{5D80A573-2E00-434B-971C-23C55BBF55D9}"/>
    <cellStyle name="Output 2 6 2 3" xfId="10125" xr:uid="{2B14123A-58AD-4118-B8EF-F827DD0DB914}"/>
    <cellStyle name="Output 2 6 3" xfId="2093" xr:uid="{63949669-D50F-4C7E-8A59-B2529FD602C0}"/>
    <cellStyle name="Output 2 6 3 2" xfId="4975" xr:uid="{60D347B4-6A7E-45D0-9693-41A79C5F2294}"/>
    <cellStyle name="Output 2 6 3 2 2" xfId="10937" xr:uid="{EF2A2408-297F-4293-9B01-D10EF6854668}"/>
    <cellStyle name="Output 2 6 3 3" xfId="9194" xr:uid="{108349A5-2EFB-411B-B060-D4BCEBDB88C7}"/>
    <cellStyle name="Output 2 6 4" xfId="3745" xr:uid="{5BC44B7F-E784-4B29-964A-5A7CA1122B59}"/>
    <cellStyle name="Output 2 6 4 2" xfId="6644" xr:uid="{65D7F994-834E-45CC-9072-22B1BA721121}"/>
    <cellStyle name="Output 2 6 4 2 2" xfId="11991" xr:uid="{030EF5B1-0551-4F59-8F4D-475D46E4AD2D}"/>
    <cellStyle name="Output 2 6 4 3" xfId="10227" xr:uid="{95041CD4-625C-4E3D-83AF-0ECDF385CE46}"/>
    <cellStyle name="Output 2 6 5" xfId="3523" xr:uid="{87C33BAB-BD8C-499E-972C-CA9FC69C3ADB}"/>
    <cellStyle name="Output 2 6 5 2" xfId="6422" xr:uid="{34C42E19-7550-40BA-A990-6C093B022C49}"/>
    <cellStyle name="Output 2 6 5 2 2" xfId="11932" xr:uid="{6CB7474D-E5DE-4440-B6F7-22627E035634}"/>
    <cellStyle name="Output 2 6 5 3" xfId="10168" xr:uid="{0B4A6B37-A212-4004-BEB6-CA094E744642}"/>
    <cellStyle name="Output 2 6 6" xfId="3158" xr:uid="{97ACD744-0DA0-4784-B5D5-12A78C82ADB9}"/>
    <cellStyle name="Output 2 6 6 2" xfId="6057" xr:uid="{4BAC8514-4DAC-4EB7-8455-5C482C9E1747}"/>
    <cellStyle name="Output 2 6 6 2 2" xfId="11835" xr:uid="{6DC8E2B0-EBD7-4CE7-B36E-5392CE009355}"/>
    <cellStyle name="Output 2 6 6 3" xfId="10071" xr:uid="{AB0158D9-DD4C-4349-9431-367EB4886931}"/>
    <cellStyle name="Output 2 6 7" xfId="3325" xr:uid="{FDA0FA73-A31A-49AC-8230-EBBC2ACD0166}"/>
    <cellStyle name="Output 2 6 7 2" xfId="6224" xr:uid="{F00A2577-212E-44EB-871E-FFB113654E9C}"/>
    <cellStyle name="Output 2 6 7 2 2" xfId="11878" xr:uid="{67C3291D-1184-4D3D-82A1-043E16A34320}"/>
    <cellStyle name="Output 2 6 7 3" xfId="10114" xr:uid="{C4702376-1ED1-47BE-B87D-F15886942A48}"/>
    <cellStyle name="Output 2 6 8" xfId="1730" xr:uid="{3A6E30BC-AB22-43D6-8221-E96A09416BFE}"/>
    <cellStyle name="Output 2 6 8 2" xfId="4609" xr:uid="{DDB7C1DA-9D44-4B8E-ADFC-2E44099F881C}"/>
    <cellStyle name="Output 2 6 8 2 2" xfId="10723" xr:uid="{69814F16-3364-47E1-8B62-6744CBA7054F}"/>
    <cellStyle name="Output 2 6 8 3" xfId="8983" xr:uid="{1EEDA300-8FC7-4628-AB16-83EF94B6EC9F}"/>
    <cellStyle name="Output 2 6 9" xfId="5402" xr:uid="{8E7BF6FC-48B5-4C6A-BCBE-9DE7360B352A}"/>
    <cellStyle name="Output 2 6 9 2" xfId="11292" xr:uid="{4D6BC4D9-6FD6-42C3-B25B-DA33F79199F7}"/>
    <cellStyle name="Output 2 7" xfId="1326" xr:uid="{00000000-0005-0000-0000-000046010000}"/>
    <cellStyle name="Output 2 7 10" xfId="8640" xr:uid="{C3984DD7-D637-47CE-880F-19E908424521}"/>
    <cellStyle name="Output 2 7 2" xfId="3702" xr:uid="{5C4436BB-7F08-4A08-8107-6B00966427BF}"/>
    <cellStyle name="Output 2 7 2 2" xfId="6601" xr:uid="{03844CD8-8207-45C7-A3B5-195364E4194F}"/>
    <cellStyle name="Output 2 7 2 2 2" xfId="11981" xr:uid="{755048D4-44CF-48BE-809C-6A09AEAE07FB}"/>
    <cellStyle name="Output 2 7 2 3" xfId="10217" xr:uid="{4E0105D6-BADA-4A49-B6F8-24E5513FFEC6}"/>
    <cellStyle name="Output 2 7 3" xfId="3812" xr:uid="{394CAEFD-FB50-4CC6-967E-72D1CCCA7D25}"/>
    <cellStyle name="Output 2 7 3 2" xfId="6711" xr:uid="{06B8DA72-8F34-4501-A677-8D9D0C958E16}"/>
    <cellStyle name="Output 2 7 3 2 2" xfId="12008" xr:uid="{848A0A65-6946-4BAD-A229-3AE2E01B321D}"/>
    <cellStyle name="Output 2 7 3 3" xfId="10244" xr:uid="{B23FF509-5724-4CB3-8CE5-B71C43C8D5DC}"/>
    <cellStyle name="Output 2 7 4" xfId="3916" xr:uid="{F1032A47-86E3-46B8-8DC7-C55AE74D68F5}"/>
    <cellStyle name="Output 2 7 4 2" xfId="6815" xr:uid="{D8B787A3-9D50-44B7-856C-67DE83EAC70A}"/>
    <cellStyle name="Output 2 7 4 2 2" xfId="12036" xr:uid="{43143A32-9D5D-4875-B60A-CA54032B0B68}"/>
    <cellStyle name="Output 2 7 4 3" xfId="10272" xr:uid="{01682C7A-A439-4F1B-8561-4947C798A035}"/>
    <cellStyle name="Output 2 7 5" xfId="3993" xr:uid="{194FE688-7BA0-4A68-A7E7-5E64773BA7B9}"/>
    <cellStyle name="Output 2 7 5 2" xfId="6892" xr:uid="{72C777A9-2690-4992-A06C-CDB16FDC7F81}"/>
    <cellStyle name="Output 2 7 5 2 2" xfId="12064" xr:uid="{50C56D43-D9FB-4E05-A496-7A8E5F81FF34}"/>
    <cellStyle name="Output 2 7 5 3" xfId="10300" xr:uid="{9AD7D569-53D9-4B1B-8507-EB0B4A5A3361}"/>
    <cellStyle name="Output 2 7 6" xfId="4039" xr:uid="{3B2A6A3A-1FB6-4B93-B1F9-C92E9F1D5937}"/>
    <cellStyle name="Output 2 7 6 2" xfId="6938" xr:uid="{5398C137-5A07-473A-B48C-B43C344BD58A}"/>
    <cellStyle name="Output 2 7 6 2 2" xfId="12082" xr:uid="{E96592CF-6727-4063-918E-AA2167DC978A}"/>
    <cellStyle name="Output 2 7 6 3" xfId="10318" xr:uid="{1303A70F-AD63-4016-BB74-BF6AF3E701A6}"/>
    <cellStyle name="Output 2 7 7" xfId="4111" xr:uid="{A3DE6D84-9080-4D17-A934-CEB8623A9411}"/>
    <cellStyle name="Output 2 7 7 2" xfId="7010" xr:uid="{C41813DE-0AAF-4D69-A893-FB445A5ADB06}"/>
    <cellStyle name="Output 2 7 7 2 2" xfId="12111" xr:uid="{C6A3B889-371A-4ADB-9E57-D4E4FA98B698}"/>
    <cellStyle name="Output 2 7 7 3" xfId="10347" xr:uid="{A32C7032-63F1-4B53-8B1B-C59531B6DB46}"/>
    <cellStyle name="Output 2 7 8" xfId="4188" xr:uid="{C4D608B2-CE11-4C2E-A1A2-1A61F96E7286}"/>
    <cellStyle name="Output 2 7 8 2" xfId="7087" xr:uid="{D2431DC6-A08E-4983-95D3-5836D93925C2}"/>
    <cellStyle name="Output 2 7 8 2 2" xfId="12132" xr:uid="{91320E82-3FB3-4B91-BF41-290C45D9640E}"/>
    <cellStyle name="Output 2 7 8 3" xfId="10368" xr:uid="{1AB83E68-94C1-466A-BB6F-EDB2F81F41BC}"/>
    <cellStyle name="Output 2 7 9" xfId="5997" xr:uid="{1B41131E-8A9B-4872-B807-A59F8439A6D6}"/>
    <cellStyle name="Output 2 7 9 2" xfId="11818" xr:uid="{31B069BB-CF7D-48C6-886B-BC89E4533318}"/>
    <cellStyle name="Output 2 8" xfId="1309" xr:uid="{00000000-0005-0000-0000-000047010000}"/>
    <cellStyle name="Output 2 8 2" xfId="4730" xr:uid="{EB35A588-9A68-4049-AE6F-D20697D2EB0B}"/>
    <cellStyle name="Output 2 8 2 2" xfId="10773" xr:uid="{EBC44EBB-2AA8-43FD-BC71-022C8BCD6F7B}"/>
    <cellStyle name="Output 2 8 3" xfId="8634" xr:uid="{95EB5DE3-A266-49CE-B06A-36C0B7AF4C8C}"/>
    <cellStyle name="Output 2 9" xfId="2040" xr:uid="{BB8BD941-FB57-43CD-B6DA-4CE8311F8D0A}"/>
    <cellStyle name="Output 2 9 2" xfId="4922" xr:uid="{878105F5-3D37-44B5-AE7E-EB092FBBB7F9}"/>
    <cellStyle name="Output 2 9 2 2" xfId="10921" xr:uid="{1ECDA84C-8768-44A5-A627-1AACB2DC8F96}"/>
    <cellStyle name="Output 2 9 3" xfId="9178" xr:uid="{599C2D87-15C1-4A2C-B3DE-34563CE77492}"/>
    <cellStyle name="Output 3" xfId="269" xr:uid="{00000000-0005-0000-0000-000048010000}"/>
    <cellStyle name="Output 3 10" xfId="3640" xr:uid="{2018E1A4-2BA6-4CE5-B72E-849598164834}"/>
    <cellStyle name="Output 3 10 2" xfId="6539" xr:uid="{EF239ECA-EAAA-44A3-B5A0-2C06398D5851}"/>
    <cellStyle name="Output 3 10 2 2" xfId="11967" xr:uid="{9286B534-1011-4F8E-B929-60869BBC060D}"/>
    <cellStyle name="Output 3 10 3" xfId="10203" xr:uid="{BBF38CB8-9CE7-470C-8172-114760811764}"/>
    <cellStyle name="Output 3 11" xfId="3354" xr:uid="{5046FC78-13A6-404E-B995-0E4F8264C84A}"/>
    <cellStyle name="Output 3 11 2" xfId="6253" xr:uid="{E876D7F6-A751-47E8-83AD-820B062CCFD3}"/>
    <cellStyle name="Output 3 11 2 2" xfId="11887" xr:uid="{6DF965A7-4264-48EF-A213-E5343BA86BCA}"/>
    <cellStyle name="Output 3 11 3" xfId="10123" xr:uid="{7F71C799-4B8E-4C30-A2BE-94BF8B22C545}"/>
    <cellStyle name="Output 3 12" xfId="4327" xr:uid="{6262A96C-958B-4DAF-AC47-674BDED16222}"/>
    <cellStyle name="Output 3 12 2" xfId="10468" xr:uid="{C1C6A013-47BE-4011-9315-4B23EC0D5E7B}"/>
    <cellStyle name="Output 3 13" xfId="1454" xr:uid="{E152E616-6239-4629-B813-6DB6B3D797A7}"/>
    <cellStyle name="Output 3 2" xfId="666" xr:uid="{00000000-0005-0000-0000-000049010000}"/>
    <cellStyle name="Output 3 2 10" xfId="4519" xr:uid="{F36C9477-B1D2-4090-8569-D29247BEFCD1}"/>
    <cellStyle name="Output 3 2 10 2" xfId="10641" xr:uid="{83110CFB-AA55-4B93-9EF6-EEC7C7541130}"/>
    <cellStyle name="Output 3 2 11" xfId="7372" xr:uid="{FEB16DA9-0ACD-4254-A6A3-03CAED03EA82}"/>
    <cellStyle name="Output 3 2 12" xfId="15912" xr:uid="{84AD0B14-1E97-4CED-931C-0CC98793BD97}"/>
    <cellStyle name="Output 3 2 2" xfId="2626" xr:uid="{0F9BDCE9-EF46-4D6F-94AB-90D8E35499D7}"/>
    <cellStyle name="Output 3 2 2 10" xfId="9631" xr:uid="{B69A4B83-B211-4C3E-A1B8-B48B2043FC95}"/>
    <cellStyle name="Output 3 2 2 2" xfId="2031" xr:uid="{942981BF-962A-43FE-8E2F-AAAB19C14E25}"/>
    <cellStyle name="Output 3 2 2 2 2" xfId="4913" xr:uid="{27341D58-C3A1-4E43-9936-DDAB00230BCA}"/>
    <cellStyle name="Output 3 2 2 2 2 2" xfId="10918" xr:uid="{90CF1D39-EC35-47F0-B1FC-32AA36BD8EA3}"/>
    <cellStyle name="Output 3 2 2 2 3" xfId="9175" xr:uid="{39AF9A35-2BA8-4FC4-9A21-7401C1C68145}"/>
    <cellStyle name="Output 3 2 2 3" xfId="3346" xr:uid="{75D684E0-BBC9-4FEB-83BD-A16CBA269E2B}"/>
    <cellStyle name="Output 3 2 2 3 2" xfId="6245" xr:uid="{A81CF066-B747-41E2-B6DA-4E34F4999853}"/>
    <cellStyle name="Output 3 2 2 3 2 2" xfId="11885" xr:uid="{3F89842B-FEFB-41E5-B589-BBEFA9C499AD}"/>
    <cellStyle name="Output 3 2 2 3 3" xfId="10121" xr:uid="{80D22FD6-3684-4444-9963-7315D2A61F0A}"/>
    <cellStyle name="Output 3 2 2 4" xfId="3331" xr:uid="{9DF0FD14-C4F1-49AC-B0DE-AC79C513D6C6}"/>
    <cellStyle name="Output 3 2 2 4 2" xfId="6230" xr:uid="{5CBBB07B-EFE3-46A9-9D2F-48009E461DCF}"/>
    <cellStyle name="Output 3 2 2 4 2 2" xfId="11880" xr:uid="{37643394-F2BA-460B-A74B-8937473B28A6}"/>
    <cellStyle name="Output 3 2 2 4 3" xfId="10116" xr:uid="{4B5D9236-D088-4BB8-8C5C-98F6C431F100}"/>
    <cellStyle name="Output 3 2 2 5" xfId="3858" xr:uid="{137E6902-A1DF-43A3-A920-D84949F4FDE1}"/>
    <cellStyle name="Output 3 2 2 5 2" xfId="6757" xr:uid="{864737FA-6063-4E51-B04E-E1C57F4E6321}"/>
    <cellStyle name="Output 3 2 2 5 2 2" xfId="12021" xr:uid="{3461D439-1911-4AD0-89D7-0C65CF38BCB5}"/>
    <cellStyle name="Output 3 2 2 5 3" xfId="10257" xr:uid="{3429F34D-4F6C-4D23-A60F-87AE6B650CD3}"/>
    <cellStyle name="Output 3 2 2 6" xfId="3136" xr:uid="{3BF59B9A-6D67-45AE-8213-A0BE0010A10E}"/>
    <cellStyle name="Output 3 2 2 6 2" xfId="6035" xr:uid="{F027F8BD-5AFF-4791-B9A0-3A1BBAE5D5B3}"/>
    <cellStyle name="Output 3 2 2 6 2 2" xfId="11830" xr:uid="{F81B8BDD-50CF-4E80-AE1D-E3B660788954}"/>
    <cellStyle name="Output 3 2 2 6 3" xfId="10066" xr:uid="{53814BDC-FEB4-4FE8-B9B4-4394FB775027}"/>
    <cellStyle name="Output 3 2 2 7" xfId="3464" xr:uid="{6F442EAB-8E09-4B61-B0EA-58789B9F09A0}"/>
    <cellStyle name="Output 3 2 2 7 2" xfId="6363" xr:uid="{72B107D7-333B-4A71-A1A6-4068C40C1728}"/>
    <cellStyle name="Output 3 2 2 7 2 2" xfId="11915" xr:uid="{A1342764-AFA0-452B-AD65-BCEA792DE0DB}"/>
    <cellStyle name="Output 3 2 2 7 3" xfId="10151" xr:uid="{FDF40F49-0665-4D1A-99C3-829AC3D8B776}"/>
    <cellStyle name="Output 3 2 2 8" xfId="3984" xr:uid="{CCA0D9CD-DF2B-4B18-A551-F192880C66D3}"/>
    <cellStyle name="Output 3 2 2 8 2" xfId="6883" xr:uid="{99F0A19B-8A11-4436-951D-DF80080B9A4A}"/>
    <cellStyle name="Output 3 2 2 8 2 2" xfId="12060" xr:uid="{F9CD56AB-3276-4AE7-AE6D-5371CA5C7CB1}"/>
    <cellStyle name="Output 3 2 2 8 3" xfId="10296" xr:uid="{1FEE30AB-A6C6-444E-8DF7-388331E24D29}"/>
    <cellStyle name="Output 3 2 2 9" xfId="5522" xr:uid="{59169048-40F1-4425-82CE-6931DFACD44C}"/>
    <cellStyle name="Output 3 2 2 9 2" xfId="11388" xr:uid="{48507636-F721-47E0-9F0A-64B8CA8C0A7A}"/>
    <cellStyle name="Output 3 2 3" xfId="3090" xr:uid="{EBD8EDB3-B3B9-40B7-8C1D-FE19503D1B13}"/>
    <cellStyle name="Output 3 2 3 10" xfId="10055" xr:uid="{E770093E-0EB3-4139-BDEC-E085B5B92A23}"/>
    <cellStyle name="Output 3 2 3 2" xfId="3690" xr:uid="{2DCBD6FF-06C6-41DF-B183-1B5A3D06A6B8}"/>
    <cellStyle name="Output 3 2 3 2 2" xfId="6589" xr:uid="{2E1B0C2C-12A5-4E6B-997C-5163F10DDFEA}"/>
    <cellStyle name="Output 3 2 3 2 2 2" xfId="11978" xr:uid="{595600AD-2862-44CA-872B-DDBEFC5C583C}"/>
    <cellStyle name="Output 3 2 3 2 3" xfId="10214" xr:uid="{94501250-E7EA-4912-8DDF-8C9F277F0E68}"/>
    <cellStyle name="Output 3 2 3 3" xfId="3800" xr:uid="{4EBC8070-CC0C-4228-BFB1-E05198D4223B}"/>
    <cellStyle name="Output 3 2 3 3 2" xfId="6699" xr:uid="{00BABB92-AE62-4AC0-B11A-635026F03B61}"/>
    <cellStyle name="Output 3 2 3 3 2 2" xfId="12005" xr:uid="{DCAA6E5B-8000-4184-848C-A72BDA89CEAE}"/>
    <cellStyle name="Output 3 2 3 3 3" xfId="10241" xr:uid="{5B6D05A6-C644-427D-9759-D52A461FF0E9}"/>
    <cellStyle name="Output 3 2 3 4" xfId="3904" xr:uid="{2B2C1F22-7DD3-4734-9FA7-D1B15C73A87D}"/>
    <cellStyle name="Output 3 2 3 4 2" xfId="6803" xr:uid="{25CFECF5-202A-4F75-9D83-7FECC6F5832C}"/>
    <cellStyle name="Output 3 2 3 4 2 2" xfId="12033" xr:uid="{34E1C5AB-8EB1-40B8-9F2F-2B22B3B99958}"/>
    <cellStyle name="Output 3 2 3 4 3" xfId="10269" xr:uid="{57121CA2-3A90-4056-9B07-E34EB10FE6C9}"/>
    <cellStyle name="Output 3 2 3 5" xfId="4027" xr:uid="{82123D8B-20EB-4A7E-851D-A19AC2C9F542}"/>
    <cellStyle name="Output 3 2 3 5 2" xfId="6926" xr:uid="{48655826-251B-4479-9AC9-030448D0F8C4}"/>
    <cellStyle name="Output 3 2 3 5 2 2" xfId="12079" xr:uid="{808CC1F7-7F83-4D48-9495-84A518BD3E92}"/>
    <cellStyle name="Output 3 2 3 5 3" xfId="10315" xr:uid="{9787FDB5-E3A3-46A6-917F-3A310EB25802}"/>
    <cellStyle name="Output 3 2 3 6" xfId="4093" xr:uid="{6C44455C-6BF5-4732-B51C-1577239686ED}"/>
    <cellStyle name="Output 3 2 3 6 2" xfId="6992" xr:uid="{DA6626D6-EB22-4DE7-B7DB-AE22A43EB31E}"/>
    <cellStyle name="Output 3 2 3 6 2 2" xfId="12103" xr:uid="{9A22C292-E8EB-4454-97A2-AE6BCB9322F5}"/>
    <cellStyle name="Output 3 2 3 6 3" xfId="10339" xr:uid="{AA4B615C-6B21-48F1-BA6B-298A378574EE}"/>
    <cellStyle name="Output 3 2 3 7" xfId="3225" xr:uid="{53CC9C09-D46B-423F-AB01-03EE5A4704E4}"/>
    <cellStyle name="Output 3 2 3 7 2" xfId="6124" xr:uid="{8BC37E5F-93F2-4E90-9D13-7930F51D9F55}"/>
    <cellStyle name="Output 3 2 3 7 2 2" xfId="11852" xr:uid="{DBFD35C4-A418-49EB-BC68-A02C34689D81}"/>
    <cellStyle name="Output 3 2 3 7 3" xfId="10088" xr:uid="{0CD1915E-FA91-4044-82C6-B4F3AF879EC4}"/>
    <cellStyle name="Output 3 2 3 8" xfId="4176" xr:uid="{AD32BEE8-666E-4A20-938E-0985D7481C48}"/>
    <cellStyle name="Output 3 2 3 8 2" xfId="7075" xr:uid="{BC6ACDD0-84E9-44FA-B813-7B75A29C9CC9}"/>
    <cellStyle name="Output 3 2 3 8 2 2" xfId="12129" xr:uid="{D39923A1-8DAC-458F-BA4C-9B655BF661E0}"/>
    <cellStyle name="Output 3 2 3 8 3" xfId="10365" xr:uid="{CBA830A5-AA51-438B-A777-2F115F4840D6}"/>
    <cellStyle name="Output 3 2 3 9" xfId="5985" xr:uid="{76282CF9-4F86-4421-9CF2-60E03068A3F4}"/>
    <cellStyle name="Output 3 2 3 9 2" xfId="11815" xr:uid="{59BA3DF2-4E99-44AD-AF46-B4B3A423398E}"/>
    <cellStyle name="Output 3 2 4" xfId="2511" xr:uid="{F7632D85-3D43-451A-9C1F-5E24FCB2588F}"/>
    <cellStyle name="Output 3 2 4 10" xfId="9538" xr:uid="{5203F3A0-7B4E-4208-A926-9AD079FC0C4D}"/>
    <cellStyle name="Output 3 2 4 2" xfId="3625" xr:uid="{63B0676F-5ACA-4CA0-9326-C6448A9FFD07}"/>
    <cellStyle name="Output 3 2 4 2 2" xfId="6524" xr:uid="{63598FC2-86F9-44DB-8830-9E47D0380E8D}"/>
    <cellStyle name="Output 3 2 4 2 2 2" xfId="11961" xr:uid="{E822FD46-864F-420D-920B-3312F86E7235}"/>
    <cellStyle name="Output 3 2 4 2 3" xfId="10197" xr:uid="{8CC21198-F72E-4FD5-B35D-90DE70EA46B4}"/>
    <cellStyle name="Output 3 2 4 3" xfId="3569" xr:uid="{DC67742A-59AC-4118-8A3D-3F5AD371CB10}"/>
    <cellStyle name="Output 3 2 4 3 2" xfId="6468" xr:uid="{26003067-69C6-4163-B9F1-CA149B816D35}"/>
    <cellStyle name="Output 3 2 4 3 2 2" xfId="11944" xr:uid="{A76D0750-6955-4A8B-8DB2-46BC699D4028}"/>
    <cellStyle name="Output 3 2 4 3 3" xfId="10180" xr:uid="{B666947D-F3B9-42DB-B750-96298ADCEF0E}"/>
    <cellStyle name="Output 3 2 4 4" xfId="2038" xr:uid="{34FC83C0-1F51-4BFC-B732-6205CF60FA27}"/>
    <cellStyle name="Output 3 2 4 4 2" xfId="4920" xr:uid="{0654CFAA-5F0B-4641-8D53-174AC1462C83}"/>
    <cellStyle name="Output 3 2 4 4 2 2" xfId="10920" xr:uid="{E1310405-FEAF-41C1-87A0-599FD2D6CCCE}"/>
    <cellStyle name="Output 3 2 4 4 3" xfId="9177" xr:uid="{2DCA3AE3-AF3E-4463-AA0F-2E5FFB4EB481}"/>
    <cellStyle name="Output 3 2 4 5" xfId="3956" xr:uid="{F240B6D9-0650-4A98-BB39-995BA943C2C2}"/>
    <cellStyle name="Output 3 2 4 5 2" xfId="6855" xr:uid="{C1A3CCD5-E3A2-42D2-978E-F461601F364B}"/>
    <cellStyle name="Output 3 2 4 5 2 2" xfId="12048" xr:uid="{D5A5CC1C-B6C4-481C-9460-E95B2C297373}"/>
    <cellStyle name="Output 3 2 4 5 3" xfId="10284" xr:uid="{DC3D2179-4228-4944-9047-CEA9D1F49D60}"/>
    <cellStyle name="Output 3 2 4 6" xfId="3584" xr:uid="{14568A73-D1FA-48B1-890B-F23F6925F806}"/>
    <cellStyle name="Output 3 2 4 6 2" xfId="6483" xr:uid="{C0A7AAF8-8308-48F7-AE3F-30B79FAAD852}"/>
    <cellStyle name="Output 3 2 4 6 2 2" xfId="11949" xr:uid="{8887DDB0-7694-40E9-B284-E8DC5C1AA0A0}"/>
    <cellStyle name="Output 3 2 4 6 3" xfId="10185" xr:uid="{3BC3281F-B04E-431A-9993-60C75B6B477D}"/>
    <cellStyle name="Output 3 2 4 7" xfId="3266" xr:uid="{0008F530-FC72-4D9F-BAC5-B16F8878328E}"/>
    <cellStyle name="Output 3 2 4 7 2" xfId="6165" xr:uid="{C3E013DF-D830-4F4B-B163-AB9CBC42A8EB}"/>
    <cellStyle name="Output 3 2 4 7 2 2" xfId="11864" xr:uid="{CDD5C1A6-51BF-4863-BFEA-12B719A0E0DC}"/>
    <cellStyle name="Output 3 2 4 7 3" xfId="10100" xr:uid="{91D0609A-A01A-45E4-8C76-380EEE270947}"/>
    <cellStyle name="Output 3 2 4 8" xfId="3574" xr:uid="{14E5E48A-4E5A-46EF-AF6A-B703A429E380}"/>
    <cellStyle name="Output 3 2 4 8 2" xfId="6473" xr:uid="{F70D4570-D839-45A9-B78E-D6B8F586AD6E}"/>
    <cellStyle name="Output 3 2 4 8 2 2" xfId="11946" xr:uid="{8E692ADE-4473-4009-B57E-553B1A18BD3B}"/>
    <cellStyle name="Output 3 2 4 8 3" xfId="10182" xr:uid="{5C57D8C1-0E96-4265-90F2-D6B9309DC005}"/>
    <cellStyle name="Output 3 2 4 9" xfId="5405" xr:uid="{E7998C2F-8732-4A2E-B281-65206405CBAB}"/>
    <cellStyle name="Output 3 2 4 9 2" xfId="11293" xr:uid="{89F47A97-D06C-441C-86F5-DECDAB5BA6D4}"/>
    <cellStyle name="Output 3 2 5" xfId="3111" xr:uid="{D7DBDF66-A15D-43D9-8F56-1469B38A1C2B}"/>
    <cellStyle name="Output 3 2 5 10" xfId="10058" xr:uid="{2BDB5E41-AA2F-4F09-91B2-7576E7F43A6A}"/>
    <cellStyle name="Output 3 2 5 2" xfId="3714" xr:uid="{A63AFD8F-03DA-4263-9B27-9022E8888C31}"/>
    <cellStyle name="Output 3 2 5 2 2" xfId="6613" xr:uid="{C7AFBB0B-F7B6-4A65-B8C6-FAC01F84F96C}"/>
    <cellStyle name="Output 3 2 5 2 2 2" xfId="11984" xr:uid="{DA749DEA-9625-4004-97A5-F7B078DA9DFD}"/>
    <cellStyle name="Output 3 2 5 2 3" xfId="10220" xr:uid="{94B8E26D-CC07-4F6F-9485-A27A8331DEAE}"/>
    <cellStyle name="Output 3 2 5 3" xfId="3824" xr:uid="{02FC1571-5EFB-476A-86E5-F4CDC8EC8568}"/>
    <cellStyle name="Output 3 2 5 3 2" xfId="6723" xr:uid="{FD8D05B1-C3BE-40FE-9CC5-5D6AC1D0A31F}"/>
    <cellStyle name="Output 3 2 5 3 2 2" xfId="12011" xr:uid="{EE420A97-7335-4737-BDDB-3606DE0588ED}"/>
    <cellStyle name="Output 3 2 5 3 3" xfId="10247" xr:uid="{ED451109-8BE4-4D62-BF90-D4F8BF9F8A28}"/>
    <cellStyle name="Output 3 2 5 4" xfId="3928" xr:uid="{C285630F-3F64-4C31-AC00-3FF3FD6C91F2}"/>
    <cellStyle name="Output 3 2 5 4 2" xfId="6827" xr:uid="{56183D8C-4769-43B7-B0C8-A5629BC4D51E}"/>
    <cellStyle name="Output 3 2 5 4 2 2" xfId="12039" xr:uid="{F9A4A51D-47A2-43D5-B134-E5005275AB38}"/>
    <cellStyle name="Output 3 2 5 4 3" xfId="10275" xr:uid="{CAD5811B-3519-448E-843C-FD91B1B31EF4}"/>
    <cellStyle name="Output 3 2 5 5" xfId="3996" xr:uid="{375FE0EB-303C-401F-AB1D-658A94391C68}"/>
    <cellStyle name="Output 3 2 5 5 2" xfId="6895" xr:uid="{A4404972-D309-4747-8D0D-3CAB7BA8AF3E}"/>
    <cellStyle name="Output 3 2 5 5 2 2" xfId="12067" xr:uid="{519381B8-FC07-461A-AB4F-FD0A3FA2B239}"/>
    <cellStyle name="Output 3 2 5 5 3" xfId="10303" xr:uid="{517F36CE-7754-4556-9230-51ADA0D28F8D}"/>
    <cellStyle name="Output 3 2 5 6" xfId="4051" xr:uid="{428B942E-B4F5-4BA7-89A2-7B11787AF4FD}"/>
    <cellStyle name="Output 3 2 5 6 2" xfId="6950" xr:uid="{80F03A81-4C39-4E97-B6DA-742AFEECA1E6}"/>
    <cellStyle name="Output 3 2 5 6 2 2" xfId="12085" xr:uid="{C1F1F067-8174-484B-B62A-087B45CECB40}"/>
    <cellStyle name="Output 3 2 5 6 3" xfId="10321" xr:uid="{1C112815-CC35-47D4-9CBD-3360F49AB206}"/>
    <cellStyle name="Output 3 2 5 7" xfId="4123" xr:uid="{3636E7C7-933F-481E-9051-55DFEFEA7975}"/>
    <cellStyle name="Output 3 2 5 7 2" xfId="7022" xr:uid="{D29F0EEE-6005-48E9-A3C6-97C049B68D6F}"/>
    <cellStyle name="Output 3 2 5 7 2 2" xfId="12114" xr:uid="{CAE766E3-C0B3-4B59-9B76-6E477922F9D0}"/>
    <cellStyle name="Output 3 2 5 7 3" xfId="10350" xr:uid="{437EFCAC-8CDF-4869-B175-E14A83C94D95}"/>
    <cellStyle name="Output 3 2 5 8" xfId="4200" xr:uid="{BDDFE8FE-9D07-4773-9186-61F30EADF980}"/>
    <cellStyle name="Output 3 2 5 8 2" xfId="7099" xr:uid="{717AD273-298A-4D45-944A-BB2F4F1D99DD}"/>
    <cellStyle name="Output 3 2 5 8 2 2" xfId="12135" xr:uid="{C009ACA2-35B5-4D16-96C3-8AAFDE44439B}"/>
    <cellStyle name="Output 3 2 5 8 3" xfId="10371" xr:uid="{574CE873-6015-43ED-9D58-D5BEF180CAA7}"/>
    <cellStyle name="Output 3 2 5 9" xfId="6009" xr:uid="{63465E31-F855-4F0F-A395-54BB521EB091}"/>
    <cellStyle name="Output 3 2 5 9 2" xfId="11821" xr:uid="{9E4FF0D2-85A3-464D-B6E1-05B0C5CBAD53}"/>
    <cellStyle name="Output 3 2 6" xfId="2207" xr:uid="{4C048478-9F69-4112-8655-972BA19F4B50}"/>
    <cellStyle name="Output 3 2 6 2" xfId="5089" xr:uid="{6C4EBCCE-C327-4E83-A782-418BAB67F826}"/>
    <cellStyle name="Output 3 2 6 2 2" xfId="11030" xr:uid="{2984AC5B-A1CA-4AE9-813D-92E3CB3F74CF}"/>
    <cellStyle name="Output 3 2 6 3" xfId="9287" xr:uid="{007C245B-6529-47E8-A909-55709C561C2B}"/>
    <cellStyle name="Output 3 2 7" xfId="3264" xr:uid="{3C04C871-4189-4859-90B3-7AA3BA32B9EC}"/>
    <cellStyle name="Output 3 2 7 2" xfId="6163" xr:uid="{246A4DD6-9C73-4E58-86E5-6F2CFC417800}"/>
    <cellStyle name="Output 3 2 7 2 2" xfId="11863" xr:uid="{60288247-A806-4779-99D8-203C46BB456F}"/>
    <cellStyle name="Output 3 2 7 3" xfId="10099" xr:uid="{59E8DFF4-98D6-4987-A3E3-3168A0BD12FC}"/>
    <cellStyle name="Output 3 2 8" xfId="3624" xr:uid="{2064CBD2-EE0A-4198-9381-771B339362C2}"/>
    <cellStyle name="Output 3 2 8 2" xfId="6523" xr:uid="{56E0586B-398F-490B-A925-2168CAC71CFE}"/>
    <cellStyle name="Output 3 2 8 2 2" xfId="11960" xr:uid="{EF26C21E-58D4-4655-9280-D7CD45AC5C6D}"/>
    <cellStyle name="Output 3 2 8 3" xfId="10196" xr:uid="{51861137-2F5C-4926-B677-3D4BA47E63C1}"/>
    <cellStyle name="Output 3 2 9" xfId="3224" xr:uid="{49E8C586-70AE-4041-9AF1-155E03FE7391}"/>
    <cellStyle name="Output 3 2 9 2" xfId="6123" xr:uid="{4945FFE6-1111-4190-B92B-64779125873E}"/>
    <cellStyle name="Output 3 2 9 2 2" xfId="11851" xr:uid="{A6DA2E93-CF43-44E4-95DE-5556EF791C0A}"/>
    <cellStyle name="Output 3 2 9 3" xfId="10087" xr:uid="{5E4F17FE-38A9-42AD-9F34-C807101382C4}"/>
    <cellStyle name="Output 3 3" xfId="1113" xr:uid="{00000000-0005-0000-0000-00004A010000}"/>
    <cellStyle name="Output 3 3 10" xfId="8464" xr:uid="{326028BE-79ED-42AD-A4BB-903C4F2FACA4}"/>
    <cellStyle name="Output 3 3 2" xfId="3413" xr:uid="{3537A207-39BB-4811-9121-DF1AE29A531A}"/>
    <cellStyle name="Output 3 3 2 2" xfId="6312" xr:uid="{5528BCF5-242E-48C0-92AC-4F652F55438B}"/>
    <cellStyle name="Output 3 3 2 2 2" xfId="11900" xr:uid="{C0492850-97FC-453D-86F9-0D9F958191BE}"/>
    <cellStyle name="Output 3 3 2 3" xfId="10136" xr:uid="{835C853E-BAF8-4A25-827E-B62952C3F176}"/>
    <cellStyle name="Output 3 3 3" xfId="3299" xr:uid="{37CFD1C8-0CE3-44DD-A81F-5F6C4F99779E}"/>
    <cellStyle name="Output 3 3 3 2" xfId="6198" xr:uid="{B23D0B17-F566-4B4D-B72B-984E11ACAA6A}"/>
    <cellStyle name="Output 3 3 3 2 2" xfId="11871" xr:uid="{315B51F3-4A31-4367-B21C-7B545F8135AD}"/>
    <cellStyle name="Output 3 3 3 3" xfId="10107" xr:uid="{FD94EAEF-7FCF-4DE8-81D9-3334CED8A87E}"/>
    <cellStyle name="Output 3 3 4" xfId="3518" xr:uid="{E8C41A0D-A94A-45DE-9CAF-E2B22A60831C}"/>
    <cellStyle name="Output 3 3 4 2" xfId="6417" xr:uid="{6C51273F-0642-4A5B-AC33-B024C529876F}"/>
    <cellStyle name="Output 3 3 4 2 2" xfId="11931" xr:uid="{3F0A02C2-4014-441C-990B-9713B2A14AAC}"/>
    <cellStyle name="Output 3 3 4 3" xfId="10167" xr:uid="{3ABE50D3-658C-4819-A2DF-A170ACC4998E}"/>
    <cellStyle name="Output 3 3 5" xfId="1741" xr:uid="{28194434-4B8D-462C-9530-E433D3A40AF9}"/>
    <cellStyle name="Output 3 3 5 2" xfId="4620" xr:uid="{A6EBB801-E5DB-487A-BCAC-7EBB472FD505}"/>
    <cellStyle name="Output 3 3 5 2 2" xfId="10726" xr:uid="{6FF8B2F7-DEC4-4A83-8591-2DB15EE1FA0C}"/>
    <cellStyle name="Output 3 3 5 3" xfId="8986" xr:uid="{F677A4D3-64BA-41D5-A148-9793BE49B250}"/>
    <cellStyle name="Output 3 3 6" xfId="3496" xr:uid="{4CBC6B22-1197-49A4-9FE8-9E96CA4DFA08}"/>
    <cellStyle name="Output 3 3 6 2" xfId="6395" xr:uid="{BE554711-753B-4288-BF35-F5B915557502}"/>
    <cellStyle name="Output 3 3 6 2 2" xfId="11926" xr:uid="{73F07D8C-F061-44AF-9C84-2E2BA8303C12}"/>
    <cellStyle name="Output 3 3 6 3" xfId="10162" xr:uid="{3BCC9B0F-D004-42D3-BE3B-C04E6333EC92}"/>
    <cellStyle name="Output 3 3 7" xfId="3461" xr:uid="{58CAAB54-4947-43F9-BA7E-1544DEC29DDD}"/>
    <cellStyle name="Output 3 3 7 2" xfId="6360" xr:uid="{11AADB34-9E40-4376-BFDC-CBF9F2496C40}"/>
    <cellStyle name="Output 3 3 7 2 2" xfId="11913" xr:uid="{E5F5F43C-0938-42F5-BEEE-D5F22D7B0956}"/>
    <cellStyle name="Output 3 3 7 3" xfId="10149" xr:uid="{13E4223C-5904-44F7-9516-3973A7E9C2DC}"/>
    <cellStyle name="Output 3 3 8" xfId="3491" xr:uid="{A48C6186-369D-4B63-B885-33734DBB72C2}"/>
    <cellStyle name="Output 3 3 8 2" xfId="6390" xr:uid="{43679AFB-2DB7-43C0-B9A0-4CEF55106457}"/>
    <cellStyle name="Output 3 3 8 2 2" xfId="11924" xr:uid="{0E0F5CC7-4954-49FB-9245-76BFF95CB9FF}"/>
    <cellStyle name="Output 3 3 8 3" xfId="10160" xr:uid="{D1DBBD3C-8C6B-41E4-9D0D-DEF3BAE052E2}"/>
    <cellStyle name="Output 3 3 9" xfId="5309" xr:uid="{98EA1D9D-0A42-4D15-ABD6-95CB68FC124B}"/>
    <cellStyle name="Output 3 3 9 2" xfId="11209" xr:uid="{0C14C982-3250-4998-932E-2F3CB3B89AE6}"/>
    <cellStyle name="Output 3 4" xfId="1301" xr:uid="{00000000-0005-0000-0000-00004B010000}"/>
    <cellStyle name="Output 3 4 10" xfId="8632" xr:uid="{9C822C08-C81A-44C6-B543-9DD09D3AA709}"/>
    <cellStyle name="Output 3 4 2" xfId="1770" xr:uid="{C7384A67-BAEA-46E9-B5D3-E18438728860}"/>
    <cellStyle name="Output 3 4 2 2" xfId="4650" xr:uid="{B2760EDC-D4B0-4BEB-8D16-ABF3DB1CA803}"/>
    <cellStyle name="Output 3 4 2 2 2" xfId="10737" xr:uid="{74CF7723-74B3-49DF-88C0-9F549C753E52}"/>
    <cellStyle name="Output 3 4 2 3" xfId="8996" xr:uid="{ADF31C70-4611-4E90-A400-0B664AFEDA41}"/>
    <cellStyle name="Output 3 4 3" xfId="3324" xr:uid="{5695DB72-285C-4530-BC43-A584AF90721E}"/>
    <cellStyle name="Output 3 4 3 2" xfId="6223" xr:uid="{9DEB313D-53C2-428D-B0C8-590C6B8F0030}"/>
    <cellStyle name="Output 3 4 3 2 2" xfId="11877" xr:uid="{9790EC48-7282-4A12-9024-13BEF6BC6C50}"/>
    <cellStyle name="Output 3 4 3 3" xfId="10113" xr:uid="{6860B79F-8B70-4170-8F12-E4C5D2DA8CA5}"/>
    <cellStyle name="Output 3 4 4" xfId="3470" xr:uid="{59DBFBD5-80FF-4A56-9F1F-DAC1085CCCCA}"/>
    <cellStyle name="Output 3 4 4 2" xfId="6369" xr:uid="{2A5C187D-69E1-4854-B975-524059B006C9}"/>
    <cellStyle name="Output 3 4 4 2 2" xfId="11918" xr:uid="{40188F1B-2F25-421F-9EB7-6043FD59A416}"/>
    <cellStyle name="Output 3 4 4 3" xfId="10154" xr:uid="{BA364972-179D-4DDD-86ED-F27234EE2E1A}"/>
    <cellStyle name="Output 3 4 5" xfId="3600" xr:uid="{C8E96707-8677-4FA8-A2A1-277551E370E0}"/>
    <cellStyle name="Output 3 4 5 2" xfId="6499" xr:uid="{CCE54C4A-FE9A-40E1-B2D7-510EA643518D}"/>
    <cellStyle name="Output 3 4 5 2 2" xfId="11954" xr:uid="{EF6B8B9E-7DB8-4574-A482-9D99B47D70B1}"/>
    <cellStyle name="Output 3 4 5 3" xfId="10190" xr:uid="{2D23BADF-12DF-4935-A840-E714783EA3E0}"/>
    <cellStyle name="Output 3 4 6" xfId="2010" xr:uid="{2EA173ED-C224-49AD-AA2A-E06AFC730F0A}"/>
    <cellStyle name="Output 3 4 6 2" xfId="4892" xr:uid="{1CB8EB53-9959-4161-A2EC-92EA3B4274CE}"/>
    <cellStyle name="Output 3 4 6 2 2" xfId="10915" xr:uid="{FF857C8C-96D7-4F5F-9EB7-8CF37BF0A6FD}"/>
    <cellStyle name="Output 3 4 6 3" xfId="9172" xr:uid="{C5AD3A9F-C5CD-4708-882C-9ECD6E5B21F8}"/>
    <cellStyle name="Output 3 4 7" xfId="3472" xr:uid="{226BD00E-42CE-4C50-834B-35531BF11EEE}"/>
    <cellStyle name="Output 3 4 7 2" xfId="6371" xr:uid="{8DD758E9-0312-4393-B09E-42B4D325A94C}"/>
    <cellStyle name="Output 3 4 7 2 2" xfId="11919" xr:uid="{064F794D-E062-44F4-89DE-D38C88A57DFE}"/>
    <cellStyle name="Output 3 4 7 3" xfId="10155" xr:uid="{F88EC845-D846-4556-8EA6-5548BD785BB5}"/>
    <cellStyle name="Output 3 4 8" xfId="3188" xr:uid="{103B6BD9-EABB-4A4F-A05F-B3FA6B4CA990}"/>
    <cellStyle name="Output 3 4 8 2" xfId="6087" xr:uid="{751F1BC9-3E6D-41BB-953A-6EAA67A3E2FC}"/>
    <cellStyle name="Output 3 4 8 2 2" xfId="11844" xr:uid="{1B79C3EC-48A1-4DFE-95BD-159FC134892E}"/>
    <cellStyle name="Output 3 4 8 3" xfId="10080" xr:uid="{FB998B30-4E42-4E26-AD5C-37B84F48E239}"/>
    <cellStyle name="Output 3 4 9" xfId="5200" xr:uid="{F3A3F8EA-4D4B-47F9-A824-AA926AA14D51}"/>
    <cellStyle name="Output 3 4 9 2" xfId="11121" xr:uid="{FF16414E-64D1-4A7D-BD39-7B0ED2976900}"/>
    <cellStyle name="Output 3 5" xfId="1119" xr:uid="{00000000-0005-0000-0000-00004C010000}"/>
    <cellStyle name="Output 3 5 10" xfId="8466" xr:uid="{E4A13EFF-F4B5-4C9A-9F48-9F1F933BD1E6}"/>
    <cellStyle name="Output 3 5 2" xfId="1751" xr:uid="{960716F8-7158-4E8E-8512-9B6D1A08D78D}"/>
    <cellStyle name="Output 3 5 2 2" xfId="4631" xr:uid="{183B349B-DEB0-4BA8-9FF7-799573458096}"/>
    <cellStyle name="Output 3 5 2 2 2" xfId="10729" xr:uid="{B0A81261-15B2-4278-B6FE-719C87814FF3}"/>
    <cellStyle name="Output 3 5 2 3" xfId="8988" xr:uid="{80F694B2-3462-440D-A4DD-32942EACC237}"/>
    <cellStyle name="Output 3 5 3" xfId="3772" xr:uid="{E10486FF-B169-45E6-AB56-E34F0E99A672}"/>
    <cellStyle name="Output 3 5 3 2" xfId="6671" xr:uid="{B139F43C-9C88-467F-B8A1-428913A59339}"/>
    <cellStyle name="Output 3 5 3 2 2" xfId="11997" xr:uid="{97C65276-55DD-4747-997C-24D3AE76A2AA}"/>
    <cellStyle name="Output 3 5 3 3" xfId="10233" xr:uid="{45CF673E-52A8-4AC0-A074-B67AF357E07D}"/>
    <cellStyle name="Output 3 5 4" xfId="3876" xr:uid="{643E5084-175D-4128-BD1B-6D84C9BB2F34}"/>
    <cellStyle name="Output 3 5 4 2" xfId="6775" xr:uid="{5CDD79F3-187F-459C-BC75-A1BF98A628FE}"/>
    <cellStyle name="Output 3 5 4 2 2" xfId="12025" xr:uid="{E5D64CFB-FD5F-49DB-A885-EDDB4F731876}"/>
    <cellStyle name="Output 3 5 4 3" xfId="10261" xr:uid="{8C78DBC7-E3C9-4E8C-8BD0-AD1DEF1B4C8B}"/>
    <cellStyle name="Output 3 5 5" xfId="3441" xr:uid="{347C2FC9-0590-4D1C-80DC-202D4A1DE38C}"/>
    <cellStyle name="Output 3 5 5 2" xfId="6340" xr:uid="{8D26C62F-9218-4A00-A1F0-85932C209B7C}"/>
    <cellStyle name="Output 3 5 5 2 2" xfId="11909" xr:uid="{BACE55EE-EEDF-42BA-BEEA-88EC6278D405}"/>
    <cellStyle name="Output 3 5 5 3" xfId="10145" xr:uid="{5A57CC1D-42C4-484D-9690-C7BF99B5634E}"/>
    <cellStyle name="Output 3 5 6" xfId="4083" xr:uid="{A82FA46C-7A26-41DD-845A-A627A5888F08}"/>
    <cellStyle name="Output 3 5 6 2" xfId="6982" xr:uid="{45F458AD-93D5-45ED-B248-9E610ED0ACBD}"/>
    <cellStyle name="Output 3 5 6 2 2" xfId="12096" xr:uid="{B70EAD01-3A9F-44FA-A591-3A2F69341AB3}"/>
    <cellStyle name="Output 3 5 6 3" xfId="10332" xr:uid="{CB956F72-114B-4EEA-A7C7-176F6DD645C4}"/>
    <cellStyle name="Output 3 5 7" xfId="3751" xr:uid="{D3904580-1C27-48B4-8452-4FBC0D765F7C}"/>
    <cellStyle name="Output 3 5 7 2" xfId="6650" xr:uid="{CB956B05-E959-4F37-B4FA-A2D7B1C897F7}"/>
    <cellStyle name="Output 3 5 7 2 2" xfId="11992" xr:uid="{C34B3B0D-6EB8-47ED-812C-D054D2FA39F6}"/>
    <cellStyle name="Output 3 5 7 3" xfId="10228" xr:uid="{7732F113-45F7-40D6-AF62-9BC99EEDEE78}"/>
    <cellStyle name="Output 3 5 8" xfId="4148" xr:uid="{263664C5-9180-48C6-9212-A9EBBB5D5FB1}"/>
    <cellStyle name="Output 3 5 8 2" xfId="7047" xr:uid="{C7F2AFDB-B64D-42C3-9035-C993CAEF4F74}"/>
    <cellStyle name="Output 3 5 8 2 2" xfId="12121" xr:uid="{3AF8D0E2-2591-4FC9-920F-ACFF6305DC95}"/>
    <cellStyle name="Output 3 5 8 3" xfId="10357" xr:uid="{81AA8226-31F0-4E34-96AD-D8BA31666CD8}"/>
    <cellStyle name="Output 3 5 9" xfId="5957" xr:uid="{1B6786A7-695D-42D9-A93D-0DBAA60B91A1}"/>
    <cellStyle name="Output 3 5 9 2" xfId="11807" xr:uid="{99F1D5E4-A4DB-475E-A07C-EBA5A19DA7BB}"/>
    <cellStyle name="Output 3 6" xfId="1334" xr:uid="{00000000-0005-0000-0000-00004D010000}"/>
    <cellStyle name="Output 3 6 10" xfId="8643" xr:uid="{B2678F92-FAF1-4C44-9047-0E1E6C5025B0}"/>
    <cellStyle name="Output 3 6 2" xfId="3128" xr:uid="{18925AB3-75A6-4BE0-AE5F-D4A3C8BD0250}"/>
    <cellStyle name="Output 3 6 2 2" xfId="6027" xr:uid="{D6F646CC-3E3A-4020-A92D-A770555D1A33}"/>
    <cellStyle name="Output 3 6 2 2 2" xfId="11828" xr:uid="{0BDF7B0D-718F-423A-8BC1-BD9BDA07FDCC}"/>
    <cellStyle name="Output 3 6 2 3" xfId="10064" xr:uid="{893AAD07-5C62-4B41-83DB-19D0274A583E}"/>
    <cellStyle name="Output 3 6 3" xfId="3771" xr:uid="{DD25FA2F-D7AB-416B-80FA-6560C860DAA7}"/>
    <cellStyle name="Output 3 6 3 2" xfId="6670" xr:uid="{92260610-67CC-4471-98C0-EE9DA0E41D6E}"/>
    <cellStyle name="Output 3 6 3 2 2" xfId="11996" xr:uid="{ED9625EC-0E89-4730-A828-1FAC936FF1C7}"/>
    <cellStyle name="Output 3 6 3 3" xfId="10232" xr:uid="{7730676E-586B-4CE4-97D5-80297DBA6DAE}"/>
    <cellStyle name="Output 3 6 4" xfId="3875" xr:uid="{EBEDEF03-7131-4AF9-92CD-13B8F63B51CA}"/>
    <cellStyle name="Output 3 6 4 2" xfId="6774" xr:uid="{488842DB-3B68-4CA6-97BF-1838E48ECC4F}"/>
    <cellStyle name="Output 3 6 4 2 2" xfId="12024" xr:uid="{7DFD4BE3-F384-41A6-ADA8-FA6B8DC59193}"/>
    <cellStyle name="Output 3 6 4 3" xfId="10260" xr:uid="{A409C353-8846-4C1F-A6A1-A36844AA9F82}"/>
    <cellStyle name="Output 3 6 5" xfId="3980" xr:uid="{670BE114-085B-4556-86B6-EE158EE6B514}"/>
    <cellStyle name="Output 3 6 5 2" xfId="6879" xr:uid="{C2588CA7-619C-41DE-8653-007F6937B3AD}"/>
    <cellStyle name="Output 3 6 5 2 2" xfId="12058" xr:uid="{FAF579C1-FAA8-4DC0-9998-2B5BC0BF58EB}"/>
    <cellStyle name="Output 3 6 5 3" xfId="10294" xr:uid="{333CCB49-C778-4541-B5A5-0BBB65F4B734}"/>
    <cellStyle name="Output 3 6 6" xfId="3658" xr:uid="{6A47A677-E55A-4552-B2D9-95026E151115}"/>
    <cellStyle name="Output 3 6 6 2" xfId="6557" xr:uid="{769B201A-0883-4F9A-8210-6FF3B78E4D96}"/>
    <cellStyle name="Output 3 6 6 2 2" xfId="11970" xr:uid="{8BF804EA-4BDC-44F0-8A57-660E3E99216B}"/>
    <cellStyle name="Output 3 6 6 3" xfId="10206" xr:uid="{C6BDCF00-6F5D-4B07-8C11-174F1CD939B1}"/>
    <cellStyle name="Output 3 6 7" xfId="3961" xr:uid="{944A90C6-9003-420B-83A0-79181FB324F0}"/>
    <cellStyle name="Output 3 6 7 2" xfId="6860" xr:uid="{4B0242B5-C481-4CAB-ABF3-8631201EDE3F}"/>
    <cellStyle name="Output 3 6 7 2 2" xfId="12051" xr:uid="{19E0B680-163B-443C-91C3-0C2B3F6878FD}"/>
    <cellStyle name="Output 3 6 7 3" xfId="10287" xr:uid="{6DA97899-76E5-449E-84A5-B6EADE7B3D74}"/>
    <cellStyle name="Output 3 6 8" xfId="4147" xr:uid="{CC4AFAF3-3940-46C3-B029-65E3E7096A5F}"/>
    <cellStyle name="Output 3 6 8 2" xfId="7046" xr:uid="{E9C92AFD-83AC-4989-8AB3-F1DDA3105E9A}"/>
    <cellStyle name="Output 3 6 8 2 2" xfId="12120" xr:uid="{79BEA8A8-63F0-4C2C-8E76-2F16F0B89079}"/>
    <cellStyle name="Output 3 6 8 3" xfId="10356" xr:uid="{A1E55A0F-4B8D-4FA3-9396-5478D4C162D1}"/>
    <cellStyle name="Output 3 6 9" xfId="5956" xr:uid="{0D238AAC-A211-4DD8-AF0B-1D5AD8388880}"/>
    <cellStyle name="Output 3 6 9 2" xfId="11806" xr:uid="{F5405BFF-CA42-4F0B-9A67-C74CFD1B6ED1}"/>
    <cellStyle name="Output 3 7" xfId="1916" xr:uid="{089B1C74-C950-419F-B887-376C963FF91F}"/>
    <cellStyle name="Output 3 7 2" xfId="4798" xr:uid="{7B3BA3CD-CB7A-447B-9D25-1ED9CE537192}"/>
    <cellStyle name="Output 3 7 2 2" xfId="10831" xr:uid="{3E0D1D9A-312A-4456-B139-C296981A25F0}"/>
    <cellStyle name="Output 3 7 3" xfId="9088" xr:uid="{AF67C232-C801-4D32-8C54-E5DCC539B49B}"/>
    <cellStyle name="Output 3 8" xfId="2029" xr:uid="{32CB6C9B-4C51-4B6A-B74E-DBB9C8C2C424}"/>
    <cellStyle name="Output 3 8 2" xfId="4911" xr:uid="{E2F55942-603A-4746-955B-9B69E93822F1}"/>
    <cellStyle name="Output 3 8 2 2" xfId="10917" xr:uid="{F458E8B0-39E2-487D-951C-BC626A039D2B}"/>
    <cellStyle name="Output 3 8 3" xfId="9174" xr:uid="{D712BB03-EF5A-4047-8083-E1DFC4A883AD}"/>
    <cellStyle name="Output 3 9" xfId="2006" xr:uid="{DAEA8AD0-2496-45BA-A700-F07E72E37B90}"/>
    <cellStyle name="Output 3 9 2" xfId="4888" xr:uid="{2A36D641-D591-4517-B887-AAF636059462}"/>
    <cellStyle name="Output 3 9 2 2" xfId="10914" xr:uid="{E26F726C-5B80-4D27-9EB8-43CBAD4D1119}"/>
    <cellStyle name="Output 3 9 3" xfId="9171" xr:uid="{AD83CC8E-AD2B-492C-81C4-FF9752A6C53D}"/>
    <cellStyle name="Output 4" xfId="450" xr:uid="{00000000-0005-0000-0000-00004E010000}"/>
    <cellStyle name="Output 5" xfId="561" xr:uid="{00000000-0005-0000-0000-00004F010000}"/>
    <cellStyle name="Output 5 10" xfId="4414" xr:uid="{D6986FC6-BF56-4AD0-832D-8CD0B6BE3B42}"/>
    <cellStyle name="Output 5 10 2" xfId="10549" xr:uid="{D773C8E6-ED80-4736-91F3-6A22F16C60BD}"/>
    <cellStyle name="Output 5 11" xfId="7280" xr:uid="{78194609-A707-47E9-95EC-B049E1992424}"/>
    <cellStyle name="Output 5 12" xfId="15820" xr:uid="{90B4D1E6-CE31-414D-8D18-44863752C62F}"/>
    <cellStyle name="Output 5 2" xfId="2521" xr:uid="{7F5F23F5-FD29-42C9-8F0D-B4F08CF9EA24}"/>
    <cellStyle name="Output 5 2 10" xfId="9539" xr:uid="{B459E8E4-ED61-45AF-AFD1-17BDBCC85716}"/>
    <cellStyle name="Output 5 2 2" xfId="3639" xr:uid="{25C874AD-0AB5-4539-B49D-C5DE2C4FE846}"/>
    <cellStyle name="Output 5 2 2 2" xfId="6538" xr:uid="{00C9B571-8C76-4247-8287-C9E2318B300F}"/>
    <cellStyle name="Output 5 2 2 2 2" xfId="11966" xr:uid="{E32941AA-FA7D-48EE-9D33-91A3E5EDECBD}"/>
    <cellStyle name="Output 5 2 2 3" xfId="10202" xr:uid="{3A172406-D168-4CA1-9779-BDC62D4B9E69}"/>
    <cellStyle name="Output 5 2 3" xfId="3626" xr:uid="{77ECBF48-8401-4E23-859C-E25F6A9F85BF}"/>
    <cellStyle name="Output 5 2 3 2" xfId="6525" xr:uid="{9538A38C-67D3-46E7-BD99-B27FBBAD274D}"/>
    <cellStyle name="Output 5 2 3 2 2" xfId="11962" xr:uid="{F946186C-55BE-4D34-BB3A-B327E2483BD9}"/>
    <cellStyle name="Output 5 2 3 3" xfId="10198" xr:uid="{488C134C-6A79-422E-A9EF-4687D16DB835}"/>
    <cellStyle name="Output 5 2 4" xfId="3425" xr:uid="{FDADDE33-573F-453F-800E-D8403C51AFC8}"/>
    <cellStyle name="Output 5 2 4 2" xfId="6324" xr:uid="{2CC84C91-06E8-4585-A936-D4A7933E3807}"/>
    <cellStyle name="Output 5 2 4 2 2" xfId="11905" xr:uid="{08CC9E8F-D186-499B-B07E-3864E8F53E46}"/>
    <cellStyle name="Output 5 2 4 3" xfId="10141" xr:uid="{303795A1-DB84-4700-BEF3-50DA642C49D5}"/>
    <cellStyle name="Output 5 2 5" xfId="3970" xr:uid="{E6C2EF58-F502-4E91-B7D9-98EAD1846266}"/>
    <cellStyle name="Output 5 2 5 2" xfId="6869" xr:uid="{B8D33193-380E-4102-ACF7-2F68173977F8}"/>
    <cellStyle name="Output 5 2 5 2 2" xfId="12055" xr:uid="{5729FFC2-7109-42F3-96EB-334AFFE7C64E}"/>
    <cellStyle name="Output 5 2 5 3" xfId="10291" xr:uid="{253C3C47-5526-4363-A1D8-05D6F8C0F06E}"/>
    <cellStyle name="Output 5 2 6" xfId="3447" xr:uid="{BAAB80B0-F8FC-4C18-80C9-1B17CCCE1113}"/>
    <cellStyle name="Output 5 2 6 2" xfId="6346" xr:uid="{E090F67E-58DE-43F2-BB08-F676BFA98247}"/>
    <cellStyle name="Output 5 2 6 2 2" xfId="11911" xr:uid="{179B905B-D767-4891-A618-9384828C8EE2}"/>
    <cellStyle name="Output 5 2 6 3" xfId="10147" xr:uid="{282942BE-76C1-4A44-8D00-21DE823BC7DC}"/>
    <cellStyle name="Output 5 2 7" xfId="4066" xr:uid="{0794A9D5-0AED-49E1-89C2-F9E7459B1793}"/>
    <cellStyle name="Output 5 2 7 2" xfId="6965" xr:uid="{E7A0637F-A621-4E08-A0B1-0CEC8605A32B}"/>
    <cellStyle name="Output 5 2 7 2 2" xfId="12092" xr:uid="{2FDF05B1-FF5F-43B7-9711-4B25B517AE5B}"/>
    <cellStyle name="Output 5 2 7 3" xfId="10328" xr:uid="{80B55AA3-E2EA-47EC-A991-3D361F4E8888}"/>
    <cellStyle name="Output 5 2 8" xfId="3969" xr:uid="{0DFB505C-E1C2-45E9-82DF-AC56D2C98498}"/>
    <cellStyle name="Output 5 2 8 2" xfId="6868" xr:uid="{64F5E58B-F41F-4B29-89C4-F6BB10FB6FD6}"/>
    <cellStyle name="Output 5 2 8 2 2" xfId="12054" xr:uid="{6102D6AB-3599-4E95-854B-F3B597EB1677}"/>
    <cellStyle name="Output 5 2 8 3" xfId="10290" xr:uid="{5320FE25-E5B1-40A4-ABA8-56989DF65DFB}"/>
    <cellStyle name="Output 5 2 9" xfId="5417" xr:uid="{4CB43534-ACB5-4E57-853C-E0B30DC02D6F}"/>
    <cellStyle name="Output 5 2 9 2" xfId="11296" xr:uid="{91FEA587-9C46-450D-9A1D-B5D48B09FE9E}"/>
    <cellStyle name="Output 5 3" xfId="3066" xr:uid="{B2C7D451-137B-444C-8803-F57348A94F0F}"/>
    <cellStyle name="Output 5 3 10" xfId="10049" xr:uid="{63F1A2D8-2752-4324-B2A1-1046D5D6B2B9}"/>
    <cellStyle name="Output 5 3 2" xfId="3126" xr:uid="{1A9565B0-011E-4C83-9F4B-28CA8E324031}"/>
    <cellStyle name="Output 5 3 2 2" xfId="6025" xr:uid="{0493025F-6014-47FF-8EF6-92EF4D673FD0}"/>
    <cellStyle name="Output 5 3 2 2 2" xfId="11827" xr:uid="{7BE5ED2E-9D9A-406C-B60D-DEA84E3DFF38}"/>
    <cellStyle name="Output 5 3 2 3" xfId="10063" xr:uid="{6003F919-E7C0-4B2D-86C3-8D28A4E3B0DD}"/>
    <cellStyle name="Output 5 3 3" xfId="3775" xr:uid="{B0A03C78-C156-4369-B07D-269D744E5657}"/>
    <cellStyle name="Output 5 3 3 2" xfId="6674" xr:uid="{465C1141-D7B9-4882-9E8F-EF25FC5BCD19}"/>
    <cellStyle name="Output 5 3 3 2 2" xfId="11998" xr:uid="{315EE1BE-BB0B-4F1D-9505-FF8F286021A3}"/>
    <cellStyle name="Output 5 3 3 3" xfId="10234" xr:uid="{74BA07DC-4227-425F-B8E9-149BCDCE8B35}"/>
    <cellStyle name="Output 5 3 4" xfId="3879" xr:uid="{DD9B632C-902E-4C58-8E03-5DC79A3693B6}"/>
    <cellStyle name="Output 5 3 4 2" xfId="6778" xr:uid="{F23A29CD-8FE0-4D84-BA30-451345DE4FDA}"/>
    <cellStyle name="Output 5 3 4 2 2" xfId="12026" xr:uid="{82E0B137-95D6-4487-915A-592BC27B11B3}"/>
    <cellStyle name="Output 5 3 4 3" xfId="10262" xr:uid="{B2588208-9838-4B24-9C55-461E2BD41D55}"/>
    <cellStyle name="Output 5 3 5" xfId="4002" xr:uid="{A4A20B56-C3A6-42B7-BC9E-0C8A21FAEC00}"/>
    <cellStyle name="Output 5 3 5 2" xfId="6901" xr:uid="{8BA9870E-2563-4B8E-B8E6-1D2725BB5052}"/>
    <cellStyle name="Output 5 3 5 2 2" xfId="12072" xr:uid="{27669CA2-B82C-4A37-8D8A-6573C5DF7520}"/>
    <cellStyle name="Output 5 3 5 3" xfId="10308" xr:uid="{AAC5A963-3BC8-4373-B56E-FE63E16D8CFF}"/>
    <cellStyle name="Output 5 3 6" xfId="4084" xr:uid="{04F0CAE5-A942-4C22-9E38-465DDE04FDF3}"/>
    <cellStyle name="Output 5 3 6 2" xfId="6983" xr:uid="{F831979D-6DA7-4AAA-B7FA-3F2E4F243E9B}"/>
    <cellStyle name="Output 5 3 6 2 2" xfId="12097" xr:uid="{7A843363-3981-4DF9-99AA-8C14E55F8241}"/>
    <cellStyle name="Output 5 3 6 3" xfId="10333" xr:uid="{179E7F89-955E-430F-9AFB-8692529D1A10}"/>
    <cellStyle name="Output 5 3 7" xfId="3862" xr:uid="{5914724F-8D92-47C4-B615-AB5D27CF45A3}"/>
    <cellStyle name="Output 5 3 7 2" xfId="6761" xr:uid="{7C0FCFED-1B47-4AFC-8F7D-8FFD491DF824}"/>
    <cellStyle name="Output 5 3 7 2 2" xfId="12022" xr:uid="{3E8D38AD-091F-48AB-B935-5C83AC40A000}"/>
    <cellStyle name="Output 5 3 7 3" xfId="10258" xr:uid="{C6BA86B0-05DB-4892-9203-1C06195D213D}"/>
    <cellStyle name="Output 5 3 8" xfId="4151" xr:uid="{7E2BBAB3-C0EA-4E45-B872-A0F36C60F92F}"/>
    <cellStyle name="Output 5 3 8 2" xfId="7050" xr:uid="{3D85F5AA-1CA0-453E-A5E8-F16E0336A243}"/>
    <cellStyle name="Output 5 3 8 2 2" xfId="12122" xr:uid="{02FC8808-31DF-4E4F-BFC5-EF425F8823EB}"/>
    <cellStyle name="Output 5 3 8 3" xfId="10358" xr:uid="{0E09452A-A143-4187-8B3B-EF90FAA0F048}"/>
    <cellStyle name="Output 5 3 9" xfId="5960" xr:uid="{FF5F2660-7CE3-4365-8A05-4E8A32751378}"/>
    <cellStyle name="Output 5 3 9 2" xfId="11808" xr:uid="{DD564B94-E9CF-46E6-9043-F7BA82DFB936}"/>
    <cellStyle name="Output 5 4" xfId="3120" xr:uid="{8D1E4411-39DF-44C2-A9AF-3DD3EB1558AE}"/>
    <cellStyle name="Output 5 4 10" xfId="10061" xr:uid="{10F65336-F492-4BB9-A9FF-688E4A71CA80}"/>
    <cellStyle name="Output 5 4 2" xfId="3724" xr:uid="{A7DEB80F-287F-4C6B-BA8A-150A7C1224CC}"/>
    <cellStyle name="Output 5 4 2 2" xfId="6623" xr:uid="{85173E98-1D76-42F7-B85E-C386434459F4}"/>
    <cellStyle name="Output 5 4 2 2 2" xfId="11988" xr:uid="{2D4DB94E-1328-46F8-8FF2-5FD00124EBED}"/>
    <cellStyle name="Output 5 4 2 3" xfId="10224" xr:uid="{09D7B01E-CC7A-459A-9D6D-F1AA84FC993D}"/>
    <cellStyle name="Output 5 4 3" xfId="3834" xr:uid="{FE8BED62-5B4A-48F4-B0F5-DF4BEE90B21D}"/>
    <cellStyle name="Output 5 4 3 2" xfId="6733" xr:uid="{53995E98-CC45-4582-A547-FDF7D0FEF64D}"/>
    <cellStyle name="Output 5 4 3 2 2" xfId="12015" xr:uid="{948CB8B4-679F-4C7C-A276-B39D05404145}"/>
    <cellStyle name="Output 5 4 3 3" xfId="10251" xr:uid="{DFB78F7D-0D29-4832-9C3F-F3F7117EE6AC}"/>
    <cellStyle name="Output 5 4 4" xfId="3938" xr:uid="{461B35B9-0AF3-4BE1-806D-6E92267BCCA4}"/>
    <cellStyle name="Output 5 4 4 2" xfId="6837" xr:uid="{C17C4443-F9BF-4E6C-92DF-3EF5DF31C28D}"/>
    <cellStyle name="Output 5 4 4 2 2" xfId="12043" xr:uid="{700C6C6D-2F9B-4A3B-8280-4CC06A0DD6A9}"/>
    <cellStyle name="Output 5 4 4 3" xfId="10279" xr:uid="{5246DC18-054A-440D-B913-D71857703097}"/>
    <cellStyle name="Output 5 4 5" xfId="4061" xr:uid="{4764B549-024C-4191-925F-364469B1D62B}"/>
    <cellStyle name="Output 5 4 5 2" xfId="6960" xr:uid="{3D319DB2-167E-403E-AC23-94B723C642D5}"/>
    <cellStyle name="Output 5 4 5 2 2" xfId="12089" xr:uid="{131834F4-A24F-43F9-A1D3-59A773C7730E}"/>
    <cellStyle name="Output 5 4 5 3" xfId="10325" xr:uid="{D5FEF8DB-1DE8-408C-97EE-D25D8C849556}"/>
    <cellStyle name="Output 5 4 6" xfId="4102" xr:uid="{86FE2DE8-731C-44C3-AFEA-D5E19B987475}"/>
    <cellStyle name="Output 5 4 6 2" xfId="7001" xr:uid="{ED9A6680-25D8-405E-AEF5-F6BF55C83CFD}"/>
    <cellStyle name="Output 5 4 6 2 2" xfId="12108" xr:uid="{C7902B6D-0D4F-42FE-B5CB-EE7B2516D18E}"/>
    <cellStyle name="Output 5 4 6 3" xfId="10344" xr:uid="{0F35DDD8-D312-4C43-B152-47F576FC2686}"/>
    <cellStyle name="Output 5 4 7" xfId="4133" xr:uid="{35D6A510-2CEC-49D4-9960-BD1A94F1AF60}"/>
    <cellStyle name="Output 5 4 7 2" xfId="7032" xr:uid="{776AEC53-D737-461C-984B-3E9CDC3B6ADA}"/>
    <cellStyle name="Output 5 4 7 2 2" xfId="12118" xr:uid="{F73050AC-87D1-4D93-9652-3196532D6B87}"/>
    <cellStyle name="Output 5 4 7 3" xfId="10354" xr:uid="{54308506-57A4-4F05-81E4-6C5E37ECA5BE}"/>
    <cellStyle name="Output 5 4 8" xfId="4210" xr:uid="{5FC07306-181C-450C-85DD-CDBA368A7682}"/>
    <cellStyle name="Output 5 4 8 2" xfId="7109" xr:uid="{C9B2DCC7-6219-433E-A967-CA55EF7A1120}"/>
    <cellStyle name="Output 5 4 8 2 2" xfId="12139" xr:uid="{5576100C-BBA4-405A-9118-3AD4C2EBB0C6}"/>
    <cellStyle name="Output 5 4 8 3" xfId="10375" xr:uid="{5F97A885-E7F4-4E1F-9C25-5808E94D2497}"/>
    <cellStyle name="Output 5 4 9" xfId="6019" xr:uid="{67440755-C5AF-4712-9B40-E6713FA0DEAC}"/>
    <cellStyle name="Output 5 4 9 2" xfId="11825" xr:uid="{291BDA2E-7D47-47C0-8F80-BA407AB6ADE8}"/>
    <cellStyle name="Output 5 5" xfId="2326" xr:uid="{2B3C92EF-32EE-4F11-B6C1-352042385F10}"/>
    <cellStyle name="Output 5 5 10" xfId="9377" xr:uid="{D2A0A80C-AB6A-473D-82DC-FA5B54ED0B89}"/>
    <cellStyle name="Output 5 5 2" xfId="3272" xr:uid="{3F1B81AA-6451-424A-99AC-060C917F2338}"/>
    <cellStyle name="Output 5 5 2 2" xfId="6171" xr:uid="{615EE818-0A7E-472B-BADD-F563ECA307A4}"/>
    <cellStyle name="Output 5 5 2 2 2" xfId="11865" xr:uid="{BD54E8E1-1678-45E5-BC52-2064B5D36207}"/>
    <cellStyle name="Output 5 5 2 3" xfId="10101" xr:uid="{26D5F69A-86E4-483E-8EFF-AC3B841098B7}"/>
    <cellStyle name="Output 5 5 3" xfId="1729" xr:uid="{A23F3D70-150C-4C68-A78E-10561BEBE14F}"/>
    <cellStyle name="Output 5 5 3 2" xfId="4608" xr:uid="{5B5D1495-6E24-4088-B899-1F1803466463}"/>
    <cellStyle name="Output 5 5 3 2 2" xfId="10722" xr:uid="{D5212257-53D4-4C3F-9967-B24529961F3D}"/>
    <cellStyle name="Output 5 5 3 3" xfId="8982" xr:uid="{FC1496B1-87F2-4F95-8513-79D5EBDEE70A}"/>
    <cellStyle name="Output 5 5 4" xfId="3627" xr:uid="{45177111-5D54-48E1-9E22-C43A84C2CB81}"/>
    <cellStyle name="Output 5 5 4 2" xfId="6526" xr:uid="{B27DF41B-AA2F-4D01-A4ED-E185233B889A}"/>
    <cellStyle name="Output 5 5 4 2 2" xfId="11963" xr:uid="{DF4ABE7A-8084-4E00-A8FF-A1B0E9F21F64}"/>
    <cellStyle name="Output 5 5 4 3" xfId="10199" xr:uid="{B8603DFC-92DF-41FC-AF31-23B074A95556}"/>
    <cellStyle name="Output 5 5 5" xfId="3482" xr:uid="{6E4AD6E7-20B1-4EED-B38F-1024D7518696}"/>
    <cellStyle name="Output 5 5 5 2" xfId="6381" xr:uid="{5E300D76-91BC-4DB4-8485-372176DAF065}"/>
    <cellStyle name="Output 5 5 5 2 2" xfId="11921" xr:uid="{80D8FB13-6C65-4EC0-8FE5-CED16008A2C6}"/>
    <cellStyle name="Output 5 5 5 3" xfId="10157" xr:uid="{843F8B31-F7F1-4303-A5B1-58EA44D55654}"/>
    <cellStyle name="Output 5 5 6" xfId="3286" xr:uid="{0B9B2C48-269A-45B7-8203-8A634B3B8BDD}"/>
    <cellStyle name="Output 5 5 6 2" xfId="6185" xr:uid="{A66C7C90-AB96-4736-B9C2-B35EEE2C37E5}"/>
    <cellStyle name="Output 5 5 6 2 2" xfId="11868" xr:uid="{5103676D-57C5-482A-8BB0-D444317957F8}"/>
    <cellStyle name="Output 5 5 6 3" xfId="10104" xr:uid="{3CB9B3C9-E21D-4B61-8542-78EE810D166E}"/>
    <cellStyle name="Output 5 5 7" xfId="3953" xr:uid="{FDE25A0B-0792-46E6-A85A-30BEE1D7D1ED}"/>
    <cellStyle name="Output 5 5 7 2" xfId="6852" xr:uid="{9D49B07E-6149-4A51-BB49-2452E0CD33B6}"/>
    <cellStyle name="Output 5 5 7 2 2" xfId="12046" xr:uid="{7CB76C30-BCE4-463B-AB90-6A2C1ECAECB6}"/>
    <cellStyle name="Output 5 5 7 3" xfId="10282" xr:uid="{D7ED76B4-F90A-4C0B-A84E-1CA11948C63D}"/>
    <cellStyle name="Output 5 5 8" xfId="3945" xr:uid="{AEECD687-48CF-4432-934D-AA999AB05E20}"/>
    <cellStyle name="Output 5 5 8 2" xfId="6844" xr:uid="{C26567E5-6D8F-4273-9759-18314CAAD701}"/>
    <cellStyle name="Output 5 5 8 2 2" xfId="12045" xr:uid="{B55E7F26-2B2A-4371-A512-0A43227E738F}"/>
    <cellStyle name="Output 5 5 8 3" xfId="10281" xr:uid="{3E05F135-FCD6-41D3-99FF-EFB86B88CE7D}"/>
    <cellStyle name="Output 5 5 9" xfId="5214" xr:uid="{68435E77-529D-41DA-A235-12AF166049C5}"/>
    <cellStyle name="Output 5 5 9 2" xfId="11126" xr:uid="{A8E0667E-D56C-46CB-985A-976FA2FCD460}"/>
    <cellStyle name="Output 5 6" xfId="2102" xr:uid="{0EA652D2-319F-49B7-B1BD-B95547AF82BA}"/>
    <cellStyle name="Output 5 6 2" xfId="4984" xr:uid="{A386F05D-0239-453A-AFB5-675D8F48A34B}"/>
    <cellStyle name="Output 5 6 2 2" xfId="10938" xr:uid="{1D5E8915-3113-45B6-A61C-A6C45E191A81}"/>
    <cellStyle name="Output 5 6 3" xfId="9195" xr:uid="{F465380F-19E6-4500-BD89-2D999EC2B9C8}"/>
    <cellStyle name="Output 5 7" xfId="3206" xr:uid="{3CE7BC97-C3A7-4413-B3D2-9DA2DE5BB588}"/>
    <cellStyle name="Output 5 7 2" xfId="6105" xr:uid="{41EAF9C4-218F-4833-8C02-B4A9FDE7F63B}"/>
    <cellStyle name="Output 5 7 2 2" xfId="11847" xr:uid="{B1ED9BF2-27FC-4FF0-8C53-B064457CB01B}"/>
    <cellStyle name="Output 5 7 3" xfId="10083" xr:uid="{B3938149-0C7E-4DFD-98A9-0A9E9C3BCDB7}"/>
    <cellStyle name="Output 5 8" xfId="3159" xr:uid="{49F44ECF-3F44-41B9-BFE0-B4E4E8623039}"/>
    <cellStyle name="Output 5 8 2" xfId="6058" xr:uid="{C713E2A8-4539-4505-A3A4-040F190101AA}"/>
    <cellStyle name="Output 5 8 2 2" xfId="11836" xr:uid="{CF7B16AF-9F69-4FC5-B8A1-1C3B1B314388}"/>
    <cellStyle name="Output 5 8 3" xfId="10072" xr:uid="{1E399E0A-8809-429F-A6E4-45B2B4BE9231}"/>
    <cellStyle name="Output 5 9" xfId="3424" xr:uid="{7CBAB935-CCE1-4DD5-9B8F-3CA0B61BD36C}"/>
    <cellStyle name="Output 5 9 2" xfId="6323" xr:uid="{0868070A-2E98-4952-A8CE-0A245EE7BDCF}"/>
    <cellStyle name="Output 5 9 2 2" xfId="11904" xr:uid="{B5A6D295-449F-46E5-958D-A878568CE9A9}"/>
    <cellStyle name="Output 5 9 3" xfId="10140" xr:uid="{2A01E78C-A4ED-4CC1-9786-624F489055CD}"/>
    <cellStyle name="Output 6" xfId="1318" xr:uid="{00000000-0005-0000-0000-000050010000}"/>
    <cellStyle name="Output 6 10" xfId="8637" xr:uid="{2862A390-9BD2-4D7F-8D04-92177E09BC1E}"/>
    <cellStyle name="Output 6 2" xfId="3636" xr:uid="{6F7E5DC8-9D92-47C2-ABEC-FBD766F45FEA}"/>
    <cellStyle name="Output 6 2 2" xfId="6535" xr:uid="{19B773FE-473A-4E0A-84C8-48C1AE7D8FEF}"/>
    <cellStyle name="Output 6 2 2 2" xfId="11965" xr:uid="{0A2E67AA-9303-4ECE-B9F5-96327789C4FF}"/>
    <cellStyle name="Output 6 2 3" xfId="10201" xr:uid="{364272BF-88B6-4F1A-80CC-8C4C31E99C41}"/>
    <cellStyle name="Output 6 3" xfId="3524" xr:uid="{E74F8F0C-D1A6-4F94-B1B0-C3D92494974C}"/>
    <cellStyle name="Output 6 3 2" xfId="6423" xr:uid="{BC70AD2F-C267-41CB-84CE-E9BCEC4663A7}"/>
    <cellStyle name="Output 6 3 2 2" xfId="11933" xr:uid="{2012874C-B91B-4776-B7DF-69F442346896}"/>
    <cellStyle name="Output 6 3 3" xfId="10169" xr:uid="{AC0FD854-C8D6-4D31-A9FA-036A58707EF6}"/>
    <cellStyle name="Output 6 4" xfId="2042" xr:uid="{1CFA4F23-AA89-4E5C-A374-1C8CC26BD150}"/>
    <cellStyle name="Output 6 4 2" xfId="4924" xr:uid="{B81E4AEA-5F8B-49C6-8093-CE999FB4E939}"/>
    <cellStyle name="Output 6 4 2 2" xfId="10922" xr:uid="{B0D50B4B-AB50-4115-A949-70704702BFAA}"/>
    <cellStyle name="Output 6 4 3" xfId="9179" xr:uid="{C439D6D0-DCFA-4EDC-B166-0CDBB5DF4A6F}"/>
    <cellStyle name="Output 6 5" xfId="3968" xr:uid="{AF8CA652-D329-4AB7-8DBA-6DA620F5F1C4}"/>
    <cellStyle name="Output 6 5 2" xfId="6867" xr:uid="{0D72A513-AE33-4E42-AB79-24395325B294}"/>
    <cellStyle name="Output 6 5 2 2" xfId="12053" xr:uid="{7BE2895A-FA6E-4D81-9718-DCC0CC1BEDDD}"/>
    <cellStyle name="Output 6 5 3" xfId="10289" xr:uid="{028FD507-2291-411C-AB17-029CD9E0AB30}"/>
    <cellStyle name="Output 6 6" xfId="3338" xr:uid="{82D56E4A-D047-499D-A0B4-1A553973C2E3}"/>
    <cellStyle name="Output 6 6 2" xfId="6237" xr:uid="{3214BD8E-D015-49AF-A905-A07891AD859F}"/>
    <cellStyle name="Output 6 6 2 2" xfId="11884" xr:uid="{FF209A8C-9C96-428D-9F96-EF03EC8ADE54}"/>
    <cellStyle name="Output 6 6 3" xfId="10120" xr:uid="{6C33A174-CFC3-4D78-9D9B-7EE02F98957B}"/>
    <cellStyle name="Output 6 7" xfId="4065" xr:uid="{A2365614-AD05-4D9D-A086-F333E3CA6BCC}"/>
    <cellStyle name="Output 6 7 2" xfId="6964" xr:uid="{37BD8674-C291-4D53-B965-1AB5599EDABF}"/>
    <cellStyle name="Output 6 7 2 2" xfId="12091" xr:uid="{B5E43CC5-856F-401F-A85D-284DAE247437}"/>
    <cellStyle name="Output 6 7 3" xfId="10327" xr:uid="{36FA288D-BE3C-4DFD-9FE4-D8027981D15B}"/>
    <cellStyle name="Output 6 8" xfId="3543" xr:uid="{10F132DD-0E5A-4AED-AD19-23C8A8C7712F}"/>
    <cellStyle name="Output 6 8 2" xfId="6442" xr:uid="{51DF571C-DF97-43F5-8130-B54814A5EAEC}"/>
    <cellStyle name="Output 6 8 2 2" xfId="11937" xr:uid="{ECEF1B97-C8F4-46FF-B44A-0284D51135FB}"/>
    <cellStyle name="Output 6 8 3" xfId="10173" xr:uid="{7A67FDC2-279F-47C6-A477-0C12534BC037}"/>
    <cellStyle name="Output 6 9" xfId="5186" xr:uid="{50675ADF-732A-4CFF-AEA5-D16D99FA139A}"/>
    <cellStyle name="Output 6 9 2" xfId="11114" xr:uid="{7C18550D-58D1-432A-AB1D-631660430F06}"/>
    <cellStyle name="Output 7" xfId="1120" xr:uid="{00000000-0005-0000-0000-000051010000}"/>
    <cellStyle name="Output 7 10" xfId="8467" xr:uid="{67AECCE5-BBEC-4A28-8B3C-4D2E8DD184E1}"/>
    <cellStyle name="Output 7 2" xfId="3613" xr:uid="{3134CD35-E0ED-4D3F-91BA-BCDDACD3C01D}"/>
    <cellStyle name="Output 7 2 2" xfId="6512" xr:uid="{16205624-F019-4785-A774-D2009600E81A}"/>
    <cellStyle name="Output 7 2 2 2" xfId="11956" xr:uid="{6D83EAD0-F211-46D5-8F2A-43CFE25A1E06}"/>
    <cellStyle name="Output 7 2 3" xfId="10192" xr:uid="{D580C06C-7A82-48EA-B184-DFA1B2DABA15}"/>
    <cellStyle name="Output 7 3" xfId="3248" xr:uid="{BD929A21-4A2B-4ADC-821F-CB012998FE8E}"/>
    <cellStyle name="Output 7 3 2" xfId="6147" xr:uid="{CC90D669-BBC7-48EB-B047-00A6BF6E5FA7}"/>
    <cellStyle name="Output 7 3 2 2" xfId="11861" xr:uid="{EA3ABBCB-DD87-4E57-9D89-8D8E6C9A26A6}"/>
    <cellStyle name="Output 7 3 3" xfId="10097" xr:uid="{2DED44C2-9C29-4346-A428-611660241B5C}"/>
    <cellStyle name="Output 7 4" xfId="3417" xr:uid="{618C7FBD-3346-4CB9-8F14-29748ABDD12C}"/>
    <cellStyle name="Output 7 4 2" xfId="6316" xr:uid="{AA389D4C-6BB4-4605-87D4-74DC7983BEDF}"/>
    <cellStyle name="Output 7 4 2 2" xfId="11901" xr:uid="{4CD3DF65-0D73-4509-8D61-AA690465AD95}"/>
    <cellStyle name="Output 7 4 3" xfId="10137" xr:uid="{1FB37C7F-505D-450A-8C17-DBDE25E942AF}"/>
    <cellStyle name="Output 7 5" xfId="3944" xr:uid="{2ED0417C-7E6B-4402-9700-26AF1AE1A4C1}"/>
    <cellStyle name="Output 7 5 2" xfId="6843" xr:uid="{93F73CE8-9A37-4BFB-907E-5B537496E05D}"/>
    <cellStyle name="Output 7 5 2 2" xfId="12044" xr:uid="{D418FF94-B5AE-4B91-83A6-178E8AFF2991}"/>
    <cellStyle name="Output 7 5 3" xfId="10280" xr:uid="{CDB68347-F486-467C-BA9C-12C7D1CC04CD}"/>
    <cellStyle name="Output 7 6" xfId="3958" xr:uid="{89BF3AD9-6B26-439B-A8D9-C72B8C7A4398}"/>
    <cellStyle name="Output 7 6 2" xfId="6857" xr:uid="{3566D54C-BD08-4CD6-BD98-5985C84937B0}"/>
    <cellStyle name="Output 7 6 2 2" xfId="12049" xr:uid="{6C1964B5-C862-494C-89C7-85F4218E0474}"/>
    <cellStyle name="Output 7 6 3" xfId="10285" xr:uid="{FBD50354-C74F-460D-9CD1-4A5C63C4E3E4}"/>
    <cellStyle name="Output 7 7" xfId="4076" xr:uid="{7DBF86C0-1D33-47E3-AE53-5A3199277628}"/>
    <cellStyle name="Output 7 7 2" xfId="6975" xr:uid="{AF83CBAC-E9AC-43B2-9AF3-4B5FE8DA6D32}"/>
    <cellStyle name="Output 7 7 2 2" xfId="12094" xr:uid="{7F8F7CA8-6C96-4FAA-AF36-87BFBA3DF19A}"/>
    <cellStyle name="Output 7 7 3" xfId="10330" xr:uid="{9897478E-179A-4CCC-B006-1D311D50B72A}"/>
    <cellStyle name="Output 7 8" xfId="2078" xr:uid="{C5CCBED3-557E-48F6-9E34-112C9E3112C0}"/>
    <cellStyle name="Output 7 8 2" xfId="4960" xr:uid="{C655998A-D756-46AA-932C-34D1D2159D01}"/>
    <cellStyle name="Output 7 8 2 2" xfId="10931" xr:uid="{AF1121A4-91F3-4520-A7C2-A5637787B483}"/>
    <cellStyle name="Output 7 8 3" xfId="9188" xr:uid="{D2108575-5B70-4E07-B789-E8328D2AA858}"/>
    <cellStyle name="Output 7 9" xfId="5411" xr:uid="{EBD53B39-AE10-4F61-AFED-4D7F99D35DBC}"/>
    <cellStyle name="Output 7 9 2" xfId="11294" xr:uid="{147E9AE6-5075-4F3F-A94D-5C6E5E388BB6}"/>
    <cellStyle name="Output 8" xfId="1306" xr:uid="{00000000-0005-0000-0000-000052010000}"/>
    <cellStyle name="Output 8 10" xfId="8633" xr:uid="{3E226DE0-BFF7-4807-9D06-53F0E70E2D98}"/>
    <cellStyle name="Output 8 2" xfId="3704" xr:uid="{B37C25AA-B9CE-46A8-9160-CC6602DE6F2D}"/>
    <cellStyle name="Output 8 2 2" xfId="6603" xr:uid="{1D84D7F3-CBA3-4704-9463-FC81557EE940}"/>
    <cellStyle name="Output 8 2 2 2" xfId="11982" xr:uid="{37D54775-D6DC-4A13-9151-66E65E1CA3BB}"/>
    <cellStyle name="Output 8 2 3" xfId="10218" xr:uid="{3E3C381B-5FB6-4397-8F8E-262ECAAD1682}"/>
    <cellStyle name="Output 8 3" xfId="3814" xr:uid="{B446D565-E63E-43CB-86C3-E1C1D68BB345}"/>
    <cellStyle name="Output 8 3 2" xfId="6713" xr:uid="{AC778171-4B46-4979-9135-C6D9795C7A5A}"/>
    <cellStyle name="Output 8 3 2 2" xfId="12009" xr:uid="{39451DAA-9F3E-41C3-ADB6-8F3120E17F95}"/>
    <cellStyle name="Output 8 3 3" xfId="10245" xr:uid="{04CFA952-23DC-490C-8F74-24E0EF2FF573}"/>
    <cellStyle name="Output 8 4" xfId="3918" xr:uid="{02CB0413-4DB9-4F30-94C3-9EFFB45785AD}"/>
    <cellStyle name="Output 8 4 2" xfId="6817" xr:uid="{0E2CA73B-B1C0-41A1-A67D-A4C48D8F3765}"/>
    <cellStyle name="Output 8 4 2 2" xfId="12037" xr:uid="{58B3FDAC-788F-49E1-A778-DAD5233C1700}"/>
    <cellStyle name="Output 8 4 3" xfId="10273" xr:uid="{BEB2538A-8572-4A80-9C65-7CABDD2DACA2}"/>
    <cellStyle name="Output 8 5" xfId="3994" xr:uid="{CC0FA67C-008B-4678-B701-6FF11121FB03}"/>
    <cellStyle name="Output 8 5 2" xfId="6893" xr:uid="{B042419D-001F-4072-A370-C8FF1DA02FAF}"/>
    <cellStyle name="Output 8 5 2 2" xfId="12065" xr:uid="{7EFA54DE-DF5F-4002-BEF3-9A2A0EDAB77C}"/>
    <cellStyle name="Output 8 5 3" xfId="10301" xr:uid="{C9070DE9-BF96-4CBE-85AE-645B299DCD96}"/>
    <cellStyle name="Output 8 6" xfId="4041" xr:uid="{9A12901C-DA18-415B-941B-A504BE21138C}"/>
    <cellStyle name="Output 8 6 2" xfId="6940" xr:uid="{ABE90B55-F7BC-4953-BCBD-D348797FFDBC}"/>
    <cellStyle name="Output 8 6 2 2" xfId="12083" xr:uid="{102E0B28-B890-4C10-82CF-2D9735A910D8}"/>
    <cellStyle name="Output 8 6 3" xfId="10319" xr:uid="{E9183A2F-D0B9-4898-B4B8-94A9DD15A975}"/>
    <cellStyle name="Output 8 7" xfId="4113" xr:uid="{6255E5A5-4133-4D21-AF7E-FBE64D620C50}"/>
    <cellStyle name="Output 8 7 2" xfId="7012" xr:uid="{B3C05E1D-1A93-461D-9E09-FB1AD462DC60}"/>
    <cellStyle name="Output 8 7 2 2" xfId="12112" xr:uid="{74C92557-982D-4348-A529-F7348B027C47}"/>
    <cellStyle name="Output 8 7 3" xfId="10348" xr:uid="{B14E3DBB-B1C7-4F05-BF51-11B4EBFF34BD}"/>
    <cellStyle name="Output 8 8" xfId="4190" xr:uid="{4B9B6DA5-AD49-42EF-BB0E-2ECA3E763C40}"/>
    <cellStyle name="Output 8 8 2" xfId="7089" xr:uid="{38E7B0C4-796C-4ABF-9947-ADC10B515C2D}"/>
    <cellStyle name="Output 8 8 2 2" xfId="12133" xr:uid="{2FA709C9-0708-4CF4-AEC6-8262571DADD5}"/>
    <cellStyle name="Output 8 8 3" xfId="10369" xr:uid="{3B707733-F653-49DF-AFA0-523AC83F1D37}"/>
    <cellStyle name="Output 8 9" xfId="5999" xr:uid="{A24C6081-26C9-4DC2-87C0-0B49D0DD1135}"/>
    <cellStyle name="Output 8 9 2" xfId="11819" xr:uid="{54E031D8-032A-46EE-8C76-05844A2D0431}"/>
    <cellStyle name="Output 9" xfId="1323" xr:uid="{00000000-0005-0000-0000-000053010000}"/>
    <cellStyle name="Output 9 2" xfId="4628" xr:uid="{2E847CD9-F8AC-436F-96CE-673BE713C543}"/>
    <cellStyle name="Output 9 2 2" xfId="10728" xr:uid="{E35AA87F-88C7-4B7E-A7F3-897CE7B370D7}"/>
    <cellStyle name="Output 9 3" xfId="8639" xr:uid="{DFB05248-A0F7-42E1-99DE-54AF94001E73}"/>
    <cellStyle name="Pojasnjevalno besedilo 2" xfId="125" xr:uid="{00000000-0005-0000-0000-000054010000}"/>
    <cellStyle name="Pojasnjevalno besedilo 2 2" xfId="452" xr:uid="{00000000-0005-0000-0000-000055010000}"/>
    <cellStyle name="Poudarek1 2" xfId="126" xr:uid="{00000000-0005-0000-0000-000056010000}"/>
    <cellStyle name="Poudarek1 2 2" xfId="453" xr:uid="{00000000-0005-0000-0000-000057010000}"/>
    <cellStyle name="Poudarek2 2" xfId="127" xr:uid="{00000000-0005-0000-0000-000058010000}"/>
    <cellStyle name="Poudarek2 2 2" xfId="454" xr:uid="{00000000-0005-0000-0000-000059010000}"/>
    <cellStyle name="Poudarek3 2" xfId="128" xr:uid="{00000000-0005-0000-0000-00005A010000}"/>
    <cellStyle name="Poudarek3 2 2" xfId="455" xr:uid="{00000000-0005-0000-0000-00005B010000}"/>
    <cellStyle name="Poudarek4 2" xfId="129" xr:uid="{00000000-0005-0000-0000-00005C010000}"/>
    <cellStyle name="Poudarek4 2 2" xfId="456" xr:uid="{00000000-0005-0000-0000-00005D010000}"/>
    <cellStyle name="Poudarek5 2" xfId="130" xr:uid="{00000000-0005-0000-0000-00005E010000}"/>
    <cellStyle name="Poudarek5 2 2" xfId="457" xr:uid="{00000000-0005-0000-0000-00005F010000}"/>
    <cellStyle name="Poudarek6 2" xfId="131" xr:uid="{00000000-0005-0000-0000-000060010000}"/>
    <cellStyle name="Poudarek6 2 2" xfId="458" xr:uid="{00000000-0005-0000-0000-000061010000}"/>
    <cellStyle name="Povezana celica 2" xfId="132" xr:uid="{00000000-0005-0000-0000-000062010000}"/>
    <cellStyle name="Povezana celica 2 2" xfId="459" xr:uid="{00000000-0005-0000-0000-000063010000}"/>
    <cellStyle name="Preveri celico 2" xfId="133" xr:uid="{00000000-0005-0000-0000-000064010000}"/>
    <cellStyle name="Preveri celico 2 2" xfId="460" xr:uid="{00000000-0005-0000-0000-000065010000}"/>
    <cellStyle name="Računanje 2" xfId="134" xr:uid="{00000000-0005-0000-0000-000066010000}"/>
    <cellStyle name="Računanje 2 2" xfId="262" xr:uid="{00000000-0005-0000-0000-000067010000}"/>
    <cellStyle name="Računanje 2 2 10" xfId="3254" xr:uid="{346ED64E-67D1-4B92-B745-875485A31AEE}"/>
    <cellStyle name="Računanje 2 2 10 2" xfId="6153" xr:uid="{59CFE4D8-89EA-4F71-8561-897282003208}"/>
    <cellStyle name="Računanje 2 2 11" xfId="3755" xr:uid="{64C5E13A-6AB7-4E78-BDE2-3AFA1BEB9957}"/>
    <cellStyle name="Računanje 2 2 11 2" xfId="6654" xr:uid="{5AFEC0E0-0278-46A1-A72E-0637DBF9786E}"/>
    <cellStyle name="Računanje 2 2 12" xfId="4320" xr:uid="{BD25C565-5FFD-432E-A355-ACCF557FF6AE}"/>
    <cellStyle name="Računanje 2 2 13" xfId="1447" xr:uid="{CB7E0C1A-4B8C-4E2E-92CE-8283E70C7351}"/>
    <cellStyle name="Računanje 2 2 2" xfId="659" xr:uid="{00000000-0005-0000-0000-000068010000}"/>
    <cellStyle name="Računanje 2 2 2 10" xfId="1635" xr:uid="{A8B69659-460E-4A91-AA4E-B47957BBAF0C}"/>
    <cellStyle name="Računanje 2 2 2 2" xfId="2619" xr:uid="{3C41B017-3BCB-4782-8075-146709114F05}"/>
    <cellStyle name="Računanje 2 2 2 2 2" xfId="3171" xr:uid="{6F608148-B432-420E-8D84-AD8DA1F6FE73}"/>
    <cellStyle name="Računanje 2 2 2 2 2 2" xfId="6070" xr:uid="{03CC150B-95AA-4FCB-B47F-BD25F3AF6FE7}"/>
    <cellStyle name="Računanje 2 2 2 2 3" xfId="2039" xr:uid="{02B9B00E-60F0-48A7-842A-C63CD9602A53}"/>
    <cellStyle name="Računanje 2 2 2 2 3 2" xfId="4921" xr:uid="{22937DD1-FEC1-4E14-AD9C-D27412272AFE}"/>
    <cellStyle name="Računanje 2 2 2 2 4" xfId="3486" xr:uid="{2121D107-9BC6-4FEC-A106-C9133C5B92EF}"/>
    <cellStyle name="Računanje 2 2 2 2 4 2" xfId="6385" xr:uid="{00A5916F-62AD-4FD5-A829-F1EA54A4813B}"/>
    <cellStyle name="Računanje 2 2 2 2 5" xfId="3186" xr:uid="{56DDA471-E1BA-45AD-B485-2E941E680914}"/>
    <cellStyle name="Računanje 2 2 2 2 5 2" xfId="6085" xr:uid="{0E67D199-64D8-4DD8-9D0F-FBDCAEFB5BBC}"/>
    <cellStyle name="Računanje 2 2 2 2 6" xfId="3498" xr:uid="{BD331E0A-1F15-41E2-99D0-503C9EFC1289}"/>
    <cellStyle name="Računanje 2 2 2 2 6 2" xfId="6397" xr:uid="{F264E9E2-12AF-4CBA-9C98-5F56BA52905F}"/>
    <cellStyle name="Računanje 2 2 2 2 7" xfId="4082" xr:uid="{58DD879D-7D75-46AC-9898-E51B90CC1D82}"/>
    <cellStyle name="Računanje 2 2 2 2 7 2" xfId="6981" xr:uid="{37BA4E08-E1A0-4903-A73F-41DE6968135F}"/>
    <cellStyle name="Računanje 2 2 2 2 8" xfId="5515" xr:uid="{99E7081F-5990-4DA5-B238-1A9C03863323}"/>
    <cellStyle name="Računanje 2 2 2 3" xfId="3084" xr:uid="{AA6F651B-2F28-4792-B1AE-CBC04C574BAC}"/>
    <cellStyle name="Računanje 2 2 2 3 2" xfId="3684" xr:uid="{B4A92BF2-4F88-4AC5-A0C3-8DA7F415ABC3}"/>
    <cellStyle name="Računanje 2 2 2 3 2 2" xfId="6583" xr:uid="{B227A8A5-676E-4A1F-B74B-BF71CEB42CFE}"/>
    <cellStyle name="Računanje 2 2 2 3 3" xfId="3794" xr:uid="{4967033B-AA8F-47DA-8E9B-F8726FC151A7}"/>
    <cellStyle name="Računanje 2 2 2 3 3 2" xfId="6693" xr:uid="{B4FDE8EF-EC03-49BB-8AED-4FAF3D10C72F}"/>
    <cellStyle name="Računanje 2 2 2 3 4" xfId="3898" xr:uid="{92493642-2970-4EA4-96CB-5FA7F0C7AFAC}"/>
    <cellStyle name="Računanje 2 2 2 3 4 2" xfId="6797" xr:uid="{DE14CF96-4FB7-47CC-91C2-F238F55145DA}"/>
    <cellStyle name="Računanje 2 2 2 3 5" xfId="4021" xr:uid="{C9EDF995-F166-4693-9880-1FD7A62DB371}"/>
    <cellStyle name="Računanje 2 2 2 3 5 2" xfId="6920" xr:uid="{6F5797D7-907B-4BB8-8D60-7071CE3116D6}"/>
    <cellStyle name="Računanje 2 2 2 3 6" xfId="3756" xr:uid="{1B7E9D84-627C-4A27-ACE6-98EAA5B58636}"/>
    <cellStyle name="Računanje 2 2 2 3 6 2" xfId="6655" xr:uid="{0DF1CAB8-DEC0-472E-A227-B5824058DE0D}"/>
    <cellStyle name="Računanje 2 2 2 3 7" xfId="4170" xr:uid="{904B929F-E9DB-4FA7-96C6-9EF8B8A3550A}"/>
    <cellStyle name="Računanje 2 2 2 3 7 2" xfId="7069" xr:uid="{D92D493A-6963-42FB-BA38-7F0124E34E03}"/>
    <cellStyle name="Računanje 2 2 2 3 8" xfId="5979" xr:uid="{79573DD5-591D-4D8C-9401-2E2F5DB58E08}"/>
    <cellStyle name="Računanje 2 2 2 4" xfId="3121" xr:uid="{CF6FE5BC-8C38-4CDB-B560-9AA33ADF5CC4}"/>
    <cellStyle name="Računanje 2 2 2 4 2" xfId="3725" xr:uid="{C43BE5EC-521B-4CB2-8EF2-19F61A013324}"/>
    <cellStyle name="Računanje 2 2 2 4 2 2" xfId="6624" xr:uid="{FD8F7DEE-EBD8-4E7C-B067-396E32A9744E}"/>
    <cellStyle name="Računanje 2 2 2 4 3" xfId="3835" xr:uid="{B07B2F10-BA2B-420D-80EF-3DAF106FBABA}"/>
    <cellStyle name="Računanje 2 2 2 4 3 2" xfId="6734" xr:uid="{31E49ED1-B5B2-406E-86E2-52599EF4D803}"/>
    <cellStyle name="Računanje 2 2 2 4 4" xfId="3939" xr:uid="{F522EFE2-0D74-43F7-98B6-3C3E4EA2613B}"/>
    <cellStyle name="Računanje 2 2 2 4 4 2" xfId="6838" xr:uid="{A1733108-A05C-492D-B665-9583C89E033A}"/>
    <cellStyle name="Računanje 2 2 2 4 5" xfId="4062" xr:uid="{6C84F25C-1BEF-4874-9946-39713710B1B1}"/>
    <cellStyle name="Računanje 2 2 2 4 5 2" xfId="6961" xr:uid="{DE431383-6444-40F8-864E-40FF9F8C4E67}"/>
    <cellStyle name="Računanje 2 2 2 4 6" xfId="4134" xr:uid="{3C6CA541-C017-4B72-8ABB-7CC50F78C42E}"/>
    <cellStyle name="Računanje 2 2 2 4 6 2" xfId="7033" xr:uid="{78350576-9EE4-4CD0-BFB4-203975E98203}"/>
    <cellStyle name="Računanje 2 2 2 4 7" xfId="4211" xr:uid="{A33C4822-CD59-4AF1-A0A9-5CAB10D98958}"/>
    <cellStyle name="Računanje 2 2 2 4 7 2" xfId="7110" xr:uid="{2599AF21-1FB6-49A7-B22E-FC4A34EA9AD8}"/>
    <cellStyle name="Računanje 2 2 2 4 8" xfId="6020" xr:uid="{10D0C9A1-DB74-4F2E-9C37-5CBF43A411C7}"/>
    <cellStyle name="Računanje 2 2 2 5" xfId="2200" xr:uid="{6D1AB241-F966-4A9D-B3A8-A864CB956810}"/>
    <cellStyle name="Računanje 2 2 2 5 2" xfId="5082" xr:uid="{0CCF5CB6-1F63-4D2F-A753-089A8801DAC1}"/>
    <cellStyle name="Računanje 2 2 2 6" xfId="3258" xr:uid="{A12FB4C1-E81B-4E6F-8B13-A1988E75ABF8}"/>
    <cellStyle name="Računanje 2 2 2 6 2" xfId="6157" xr:uid="{147569C1-1E38-4A07-BFD8-C5EB2DA0CD59}"/>
    <cellStyle name="Računanje 2 2 2 7" xfId="3541" xr:uid="{BDA8965A-80C8-4B7C-8BA3-4E1F97A02AD3}"/>
    <cellStyle name="Računanje 2 2 2 7 2" xfId="6440" xr:uid="{F683A41C-7ECE-48CB-9EFC-F1155ADDDEBD}"/>
    <cellStyle name="Računanje 2 2 2 8" xfId="3558" xr:uid="{AF68D7EB-F38D-40CA-887E-74688C3A3C21}"/>
    <cellStyle name="Računanje 2 2 2 8 2" xfId="6457" xr:uid="{360457C0-98B8-43AA-B652-E05D665088CF}"/>
    <cellStyle name="Računanje 2 2 2 9" xfId="4512" xr:uid="{BD936E9E-0252-4BB4-84BE-0CED60216BDD}"/>
    <cellStyle name="Računanje 2 2 3" xfId="1298" xr:uid="{00000000-0005-0000-0000-000069010000}"/>
    <cellStyle name="Računanje 2 2 3 2" xfId="3647" xr:uid="{7DAAD698-117A-4A17-AFF5-9BE6D9FC936C}"/>
    <cellStyle name="Računanje 2 2 3 2 2" xfId="6546" xr:uid="{AA87DDA3-BB2A-4E9F-A0BB-046761DC928D}"/>
    <cellStyle name="Računanje 2 2 3 3" xfId="3200" xr:uid="{3DA89CF2-2502-48B8-A1E9-8739904CA44C}"/>
    <cellStyle name="Računanje 2 2 3 3 2" xfId="6099" xr:uid="{703305B8-C0C8-42BC-BAD0-24FD09D5F28A}"/>
    <cellStyle name="Računanje 2 2 3 4" xfId="3369" xr:uid="{3223D71E-3FC4-4857-9B12-6826835E645D}"/>
    <cellStyle name="Računanje 2 2 3 4 2" xfId="6268" xr:uid="{09D7F077-647D-45E1-8AD8-8CF4F9FC3F85}"/>
    <cellStyle name="Računanje 2 2 3 5" xfId="3975" xr:uid="{355B68B3-AF06-4EB6-9E08-BE164DFFDD23}"/>
    <cellStyle name="Računanje 2 2 3 5 2" xfId="6874" xr:uid="{5961DD3E-E454-4C4F-A04C-A605C751527B}"/>
    <cellStyle name="Računanje 2 2 3 6" xfId="4071" xr:uid="{8F535360-1165-4E44-830B-2941C3B7EF36}"/>
    <cellStyle name="Računanje 2 2 3 6 2" xfId="6970" xr:uid="{07BEA73B-00D7-4AD9-A279-864E12714F3E}"/>
    <cellStyle name="Računanje 2 2 3 7" xfId="3629" xr:uid="{A4F34BE5-374C-431A-8C22-7700A034C452}"/>
    <cellStyle name="Računanje 2 2 3 7 2" xfId="6528" xr:uid="{79BAACDC-F451-421A-9173-271AB45F70D1}"/>
    <cellStyle name="Računanje 2 2 3 8" xfId="5302" xr:uid="{6B9DBC5E-DF73-4253-83E1-43C38FF6F16C}"/>
    <cellStyle name="Računanje 2 2 3 9" xfId="2412" xr:uid="{B828628A-22F5-40A8-9DA2-06092A4516F1}"/>
    <cellStyle name="Računanje 2 2 4" xfId="1303" xr:uid="{00000000-0005-0000-0000-00006A010000}"/>
    <cellStyle name="Računanje 2 2 4 2" xfId="3180" xr:uid="{52DA1264-115C-4E86-A036-CAABCD921CF2}"/>
    <cellStyle name="Računanje 2 2 4 2 2" xfId="6079" xr:uid="{A7326B13-D445-470E-8A86-A08FBF0265BA}"/>
    <cellStyle name="Računanje 2 2 4 3" xfId="2055" xr:uid="{D38EFECF-8289-4FEC-B085-D424273B6D2C}"/>
    <cellStyle name="Računanje 2 2 4 3 2" xfId="4937" xr:uid="{15B05573-9AF0-4C76-ACCA-A8D6EADC718D}"/>
    <cellStyle name="Računanje 2 2 4 4" xfId="3204" xr:uid="{79E4057A-B18D-4855-AC1F-34F9A6847C7F}"/>
    <cellStyle name="Računanje 2 2 4 4 2" xfId="6103" xr:uid="{97B481B2-F5B1-4A84-9B35-5BF2E75EC25D}"/>
    <cellStyle name="Računanje 2 2 4 5" xfId="3739" xr:uid="{D63F81CB-2EFB-4416-90A3-AD9D0BC27ACD}"/>
    <cellStyle name="Računanje 2 2 4 5 2" xfId="6638" xr:uid="{9ED7DF40-4853-4F8D-A127-9894F55DF7FB}"/>
    <cellStyle name="Računanje 2 2 4 6" xfId="2059" xr:uid="{E7B91719-9D1A-4349-8082-B967E23DEC2C}"/>
    <cellStyle name="Računanje 2 2 4 6 2" xfId="4941" xr:uid="{E201DCDC-4717-4ACF-BF67-9467F659C22F}"/>
    <cellStyle name="Računanje 2 2 4 7" xfId="3276" xr:uid="{ED361749-08D9-4967-8AF3-6B8A1BB5CE1A}"/>
    <cellStyle name="Računanje 2 2 4 7 2" xfId="6175" xr:uid="{06A5EE6F-26B1-467F-844F-CEE59F133A1F}"/>
    <cellStyle name="Računanje 2 2 4 8" xfId="5221" xr:uid="{805FEE55-6A9A-4E63-AA80-8AA2CAE6A73B}"/>
    <cellStyle name="Računanje 2 2 4 9" xfId="2333" xr:uid="{857E74E6-DB4D-4C0D-B44D-B69A36E56B14}"/>
    <cellStyle name="Računanje 2 2 5" xfId="1111" xr:uid="{00000000-0005-0000-0000-00006B010000}"/>
    <cellStyle name="Računanje 2 2 5 2" xfId="3708" xr:uid="{7A226A8B-B8DC-47E5-9E77-F0F282448FEA}"/>
    <cellStyle name="Računanje 2 2 5 2 2" xfId="6607" xr:uid="{D1B3A623-66E4-4869-9013-E087727D3D02}"/>
    <cellStyle name="Računanje 2 2 5 3" xfId="3818" xr:uid="{894D0E4E-DFC5-4480-AD36-81E6291A429F}"/>
    <cellStyle name="Računanje 2 2 5 3 2" xfId="6717" xr:uid="{337F6FE0-A3B8-4152-8A7D-A88D5D1387D3}"/>
    <cellStyle name="Računanje 2 2 5 4" xfId="3922" xr:uid="{49B6A95B-1ECE-47F6-9F33-85A75A256D4D}"/>
    <cellStyle name="Računanje 2 2 5 4 2" xfId="6821" xr:uid="{497FAB33-C062-40D6-AFBB-356B31AFD609}"/>
    <cellStyle name="Računanje 2 2 5 5" xfId="4045" xr:uid="{893F9109-A5F1-49D4-9EE3-0A6015F036A4}"/>
    <cellStyle name="Računanje 2 2 5 5 2" xfId="6944" xr:uid="{71FFBB73-DFFD-4157-A406-3361F40289DD}"/>
    <cellStyle name="Računanje 2 2 5 6" xfId="4117" xr:uid="{D07E9852-5E72-4519-9379-8211374C2012}"/>
    <cellStyle name="Računanje 2 2 5 6 2" xfId="7016" xr:uid="{783E865E-E49F-4F9C-921E-FE58F1CDFDC6}"/>
    <cellStyle name="Računanje 2 2 5 7" xfId="4194" xr:uid="{C1A59F9B-173C-4D43-BDC5-66A67821D13A}"/>
    <cellStyle name="Računanje 2 2 5 7 2" xfId="7093" xr:uid="{ADE8898A-7AD8-4D7B-877E-F726230B063B}"/>
    <cellStyle name="Računanje 2 2 5 8" xfId="6003" xr:uid="{8E627D46-5439-44BA-A54D-3B1C201C0C95}"/>
    <cellStyle name="Računanje 2 2 5 9" xfId="3105" xr:uid="{1A526A12-5B33-45B9-9C4D-13599DECFF59}"/>
    <cellStyle name="Računanje 2 2 6" xfId="1304" xr:uid="{00000000-0005-0000-0000-00006C010000}"/>
    <cellStyle name="Računanje 2 2 6 2" xfId="1813" xr:uid="{005510DA-04EE-4ADC-98BF-7222709EEA42}"/>
    <cellStyle name="Računanje 2 2 6 2 2" xfId="4694" xr:uid="{03D1D1B9-D2D5-4014-9FAF-9A86752D8327}"/>
    <cellStyle name="Računanje 2 2 6 3" xfId="3766" xr:uid="{E2B0A29E-587B-4E88-A542-EEEB01036EE8}"/>
    <cellStyle name="Računanje 2 2 6 3 2" xfId="6665" xr:uid="{70A99809-A28E-41DF-B7B6-D51A90B1292E}"/>
    <cellStyle name="Računanje 2 2 6 4" xfId="3870" xr:uid="{E4726C76-57FE-4935-8BD3-9EB1EFC1B7F9}"/>
    <cellStyle name="Računanje 2 2 6 4 2" xfId="6769" xr:uid="{513C0E46-9D2C-4708-94D3-493473980A0F}"/>
    <cellStyle name="Računanje 2 2 6 5" xfId="3848" xr:uid="{8F898727-5285-4C9F-8E50-ED6CCFE56E76}"/>
    <cellStyle name="Računanje 2 2 6 5 2" xfId="6747" xr:uid="{A08F2543-E918-4D19-A704-43BF7E87530C}"/>
    <cellStyle name="Računanje 2 2 6 6" xfId="3339" xr:uid="{C7F56C4D-376F-485D-841F-D3D8E702911C}"/>
    <cellStyle name="Računanje 2 2 6 6 2" xfId="6238" xr:uid="{F613CB8A-5F7B-4018-8351-029578F4291B}"/>
    <cellStyle name="Računanje 2 2 6 7" xfId="4142" xr:uid="{0005643B-304C-42B3-AF90-3306ECC2A94D}"/>
    <cellStyle name="Računanje 2 2 6 7 2" xfId="7041" xr:uid="{BF38BDCB-0F2F-418D-8721-0D3BB4B1B6B8}"/>
    <cellStyle name="Računanje 2 2 6 8" xfId="5951" xr:uid="{308EA0BA-4985-4100-8AD5-A6BCB03FA55F}"/>
    <cellStyle name="Računanje 2 2 6 9" xfId="3059" xr:uid="{18675AAD-5A30-44E6-942A-FE8F9F05A9C8}"/>
    <cellStyle name="Računanje 2 2 7" xfId="1909" xr:uid="{8A084C99-55A2-4AE6-9D82-BB72FC3372C3}"/>
    <cellStyle name="Računanje 2 2 7 2" xfId="4791" xr:uid="{5A703B9A-8BF1-495A-AB20-C2B085A9D534}"/>
    <cellStyle name="Računanje 2 2 8" xfId="1766" xr:uid="{315E6BA8-3F20-4AF9-9C3F-96247B36E5B2}"/>
    <cellStyle name="Računanje 2 2 8 2" xfId="4646" xr:uid="{D6BE9FE1-A4A1-4D27-AFE3-A84AFD7C549E}"/>
    <cellStyle name="Računanje 2 2 9" xfId="3303" xr:uid="{03DFBFB2-E944-410B-88C1-82ACE8B6EF63}"/>
    <cellStyle name="Računanje 2 2 9 2" xfId="6202" xr:uid="{C49FB52D-4ED1-4839-A5CC-C76658C5D66B}"/>
    <cellStyle name="Računanje 2 3" xfId="461" xr:uid="{00000000-0005-0000-0000-00006D010000}"/>
    <cellStyle name="Računanje 2 4" xfId="2321" xr:uid="{CDE0CAD3-6C50-4955-A754-165BED01D794}"/>
    <cellStyle name="Računanje 2 4 2" xfId="3220" xr:uid="{93767710-975E-47A0-91F5-B96827304257}"/>
    <cellStyle name="Računanje 2 4 2 2" xfId="6119" xr:uid="{FE751EC8-D02D-4C68-BA1B-878C4CB361D4}"/>
    <cellStyle name="Računanje 2 4 3" xfId="1800" xr:uid="{9BF2C647-0537-4D7F-9909-A89A74AB82B2}"/>
    <cellStyle name="Računanje 2 4 3 2" xfId="4681" xr:uid="{14E8BEFB-A490-44FE-946B-37F7C8E5E03B}"/>
    <cellStyle name="Računanje 2 4 4" xfId="3193" xr:uid="{A4FB9FE9-9047-4C3C-A862-3DFDDFBAFB85}"/>
    <cellStyle name="Računanje 2 4 4 2" xfId="6092" xr:uid="{A57EA459-7F33-4F1B-A652-85B1F136C977}"/>
    <cellStyle name="Računanje 2 4 5" xfId="3217" xr:uid="{E1E1C3FF-88D5-4606-A61D-7BD61D303C2A}"/>
    <cellStyle name="Računanje 2 4 5 2" xfId="6116" xr:uid="{761A986A-C880-4BB9-B6BB-F4F0A1199D03}"/>
    <cellStyle name="Računanje 2 4 6" xfId="3395" xr:uid="{E4B2AB11-9BE0-44BE-988A-9CFC46E25B67}"/>
    <cellStyle name="Računanje 2 4 6 2" xfId="6294" xr:uid="{C1674E59-21FE-4DD6-9A71-948136E811E1}"/>
    <cellStyle name="Računanje 2 4 7" xfId="2092" xr:uid="{FCD962E4-6F8F-4371-901E-3134D50C9B64}"/>
    <cellStyle name="Računanje 2 4 7 2" xfId="4974" xr:uid="{3537CE9B-F8CB-4B49-A3C4-4E1D48A7CEE5}"/>
    <cellStyle name="Računanje 2 4 8" xfId="5208" xr:uid="{CEDF68C5-49CC-4EC3-AF7E-458C29CE4339}"/>
    <cellStyle name="Računanje 2 5" xfId="1801" xr:uid="{19EBD2BF-6C0C-45DF-8585-4FBC4B41A28D}"/>
    <cellStyle name="Računanje 2 5 2" xfId="4682" xr:uid="{D4A34BEC-CC9E-4CDE-B9B0-2C3E841C9758}"/>
    <cellStyle name="Računanje 2 6" xfId="4232" xr:uid="{1C6D7B7B-9592-4F3F-B2DF-F49EA1FFDABA}"/>
    <cellStyle name="S10" xfId="118" xr:uid="{00000000-0005-0000-0000-00006E010000}"/>
    <cellStyle name="S10 2" xfId="462" xr:uid="{00000000-0005-0000-0000-00006F010000}"/>
    <cellStyle name="S10 3" xfId="142" xr:uid="{00000000-0005-0000-0000-000070010000}"/>
    <cellStyle name="S5" xfId="143" xr:uid="{00000000-0005-0000-0000-000071010000}"/>
    <cellStyle name="S5 2" xfId="463" xr:uid="{00000000-0005-0000-0000-000072010000}"/>
    <cellStyle name="S6" xfId="144" xr:uid="{00000000-0005-0000-0000-000073010000}"/>
    <cellStyle name="S6 2" xfId="464" xr:uid="{00000000-0005-0000-0000-000074010000}"/>
    <cellStyle name="S9" xfId="145" xr:uid="{00000000-0005-0000-0000-000075010000}"/>
    <cellStyle name="S9 2" xfId="465" xr:uid="{00000000-0005-0000-0000-000076010000}"/>
    <cellStyle name="Slabo 2" xfId="135" xr:uid="{00000000-0005-0000-0000-000077010000}"/>
    <cellStyle name="Slabo 2 2" xfId="466" xr:uid="{00000000-0005-0000-0000-000078010000}"/>
    <cellStyle name="TableStyleLight1" xfId="146" xr:uid="{00000000-0005-0000-0000-000079010000}"/>
    <cellStyle name="Title" xfId="47" xr:uid="{00000000-0005-0000-0000-00007A010000}"/>
    <cellStyle name="Title 2" xfId="467" xr:uid="{00000000-0005-0000-0000-00007B010000}"/>
    <cellStyle name="Total" xfId="48" xr:uid="{00000000-0005-0000-0000-00007C010000}"/>
    <cellStyle name="Total 10" xfId="2079" xr:uid="{A4B80524-7018-450B-B7DF-B4F6B0BAA7BE}"/>
    <cellStyle name="Total 10 2" xfId="4961" xr:uid="{E6237557-4E30-4F23-AD39-B68B38A07A91}"/>
    <cellStyle name="Total 11" xfId="3468" xr:uid="{7C21C522-497C-4C2D-AB1B-8F5B1103BF44}"/>
    <cellStyle name="Total 11 2" xfId="6367" xr:uid="{92AA7EC3-FD0C-466F-BAF2-65408D7B273F}"/>
    <cellStyle name="Total 12" xfId="3853" xr:uid="{8BE38A21-6551-4D7D-8FD5-95A94FC5E94B}"/>
    <cellStyle name="Total 12 2" xfId="6752" xr:uid="{8E0D73F7-329C-4877-A78F-32DFD0F40424}"/>
    <cellStyle name="Total 13" xfId="3628" xr:uid="{8011A066-E9DB-466B-A37A-F4496B96EFF3}"/>
    <cellStyle name="Total 13 2" xfId="6527" xr:uid="{DB6B1D94-1EB1-471A-910E-59B4CE76989B}"/>
    <cellStyle name="Total 14" xfId="4218" xr:uid="{62F08D46-6CBB-44FD-A5B5-B0C86FD60958}"/>
    <cellStyle name="Total 2" xfId="202" xr:uid="{00000000-0005-0000-0000-00007D010000}"/>
    <cellStyle name="Total 2 10" xfId="3342" xr:uid="{D246D944-09AB-4392-A74B-5E0256FB3525}"/>
    <cellStyle name="Total 2 10 2" xfId="6241" xr:uid="{F9F3D05C-0C6D-4127-91ED-C2BD73CD1B5D}"/>
    <cellStyle name="Total 2 11" xfId="3306" xr:uid="{B8EFAD43-EAE8-4E7D-AE75-DE7F602C3815}"/>
    <cellStyle name="Total 2 11 2" xfId="6205" xr:uid="{C62E96C5-58A2-44D4-A3B8-58C9D4C1A607}"/>
    <cellStyle name="Total 2 12" xfId="3576" xr:uid="{60E87C56-95C7-4474-BBF5-88CE49170036}"/>
    <cellStyle name="Total 2 12 2" xfId="6475" xr:uid="{7D5F4A91-CEA1-484B-8EEE-F873E8BF473C}"/>
    <cellStyle name="Total 2 13" xfId="4262" xr:uid="{0B488FEC-539C-4086-9727-994B6154A8E6}"/>
    <cellStyle name="Total 2 2" xfId="299" xr:uid="{00000000-0005-0000-0000-00007E010000}"/>
    <cellStyle name="Total 2 2 10" xfId="3542" xr:uid="{8E6DC9CF-FF05-468D-8D43-FC8E6386EF7A}"/>
    <cellStyle name="Total 2 2 10 2" xfId="6441" xr:uid="{702E3C31-AAB8-412D-819B-AECD0B7BB233}"/>
    <cellStyle name="Total 2 2 11" xfId="3860" xr:uid="{92B6A3C7-6EF7-46F1-941F-CED11634F898}"/>
    <cellStyle name="Total 2 2 11 2" xfId="6759" xr:uid="{1D0BF7C2-0DA0-4362-B31A-0666DB57D441}"/>
    <cellStyle name="Total 2 2 12" xfId="4357" xr:uid="{D432CC01-9691-4B42-9477-750113830BA1}"/>
    <cellStyle name="Total 2 2 13" xfId="1484" xr:uid="{3CBA5B82-0482-41E5-913A-AA5A8A59E37F}"/>
    <cellStyle name="Total 2 2 2" xfId="696" xr:uid="{00000000-0005-0000-0000-00007F010000}"/>
    <cellStyle name="Total 2 2 2 10" xfId="1670" xr:uid="{6FA4D24A-1DDA-4167-A797-4B821DB22A9B}"/>
    <cellStyle name="Total 2 2 2 2" xfId="2656" xr:uid="{7188C8BC-0D5E-43E5-9CB8-E093FA04D1CD}"/>
    <cellStyle name="Total 2 2 2 2 2" xfId="3655" xr:uid="{A0F1E8D0-109D-40E9-A55F-7DEF124E8A96}"/>
    <cellStyle name="Total 2 2 2 2 2 2" xfId="6554" xr:uid="{1FDDF996-D8AA-4072-8BC5-B95F45F58F13}"/>
    <cellStyle name="Total 2 2 2 2 3" xfId="3521" xr:uid="{7AC22A29-8257-48AB-A67F-EA2F555C8E7F}"/>
    <cellStyle name="Total 2 2 2 2 3 2" xfId="6420" xr:uid="{59611E5F-AF5F-4E49-99AE-0554F4AF32E0}"/>
    <cellStyle name="Total 2 2 2 2 4" xfId="2005" xr:uid="{30162F32-5F35-432C-A49B-48D3F7F98790}"/>
    <cellStyle name="Total 2 2 2 2 4 2" xfId="4887" xr:uid="{A77D6F43-50B0-4A0D-A137-E3159C44DFB8}"/>
    <cellStyle name="Total 2 2 2 2 5" xfId="3983" xr:uid="{9E781859-2130-4111-94EE-490CF236088C}"/>
    <cellStyle name="Total 2 2 2 2 5 2" xfId="6882" xr:uid="{B6BB085A-61AE-4498-ACAD-8D09DC926B6B}"/>
    <cellStyle name="Total 2 2 2 2 6" xfId="1792" xr:uid="{830CE8D6-5DC1-48E8-AFE1-C844F4708760}"/>
    <cellStyle name="Total 2 2 2 2 6 2" xfId="4673" xr:uid="{AFC1E49E-9BD4-4733-B098-7AADC4CAFDE1}"/>
    <cellStyle name="Total 2 2 2 2 7" xfId="3329" xr:uid="{09D0990B-8390-4B6A-BC5B-6548153E8F24}"/>
    <cellStyle name="Total 2 2 2 2 7 2" xfId="6228" xr:uid="{B80B86B2-E948-4A9C-ACEA-93538F9FCAA2}"/>
    <cellStyle name="Total 2 2 2 2 8" xfId="5552" xr:uid="{F2ACB9D1-4561-4B2A-92FA-1A7C591F58A8}"/>
    <cellStyle name="Total 2 2 2 3" xfId="3097" xr:uid="{C986C99E-D9D9-4431-86F6-BF243C228995}"/>
    <cellStyle name="Total 2 2 2 3 2" xfId="3697" xr:uid="{AE497FBF-9425-4144-84F1-C57A9732E8CE}"/>
    <cellStyle name="Total 2 2 2 3 2 2" xfId="6596" xr:uid="{BA011252-201A-45DE-B9DB-D2FB893F35C8}"/>
    <cellStyle name="Total 2 2 2 3 3" xfId="3807" xr:uid="{EE84D30E-E5A1-485D-9042-A65199869A32}"/>
    <cellStyle name="Total 2 2 2 3 3 2" xfId="6706" xr:uid="{9D52F771-8CB0-4655-9793-592909E2D66D}"/>
    <cellStyle name="Total 2 2 2 3 4" xfId="3911" xr:uid="{6077EEC8-DA6B-4836-90E0-8E56D5211000}"/>
    <cellStyle name="Total 2 2 2 3 4 2" xfId="6810" xr:uid="{E81D2C4F-D259-4B0D-8F60-33D33913539A}"/>
    <cellStyle name="Total 2 2 2 3 5" xfId="4034" xr:uid="{BD0ACF6E-A5D3-48CE-A283-F03DD42CAD91}"/>
    <cellStyle name="Total 2 2 2 3 5 2" xfId="6933" xr:uid="{4D7A87C8-4807-4B15-BB55-F33312B55904}"/>
    <cellStyle name="Total 2 2 2 3 6" xfId="4106" xr:uid="{DDE52AD9-FF9A-48F3-A577-435872E37CB2}"/>
    <cellStyle name="Total 2 2 2 3 6 2" xfId="7005" xr:uid="{C33C3633-DF05-4144-96BB-8D8A40846F83}"/>
    <cellStyle name="Total 2 2 2 3 7" xfId="4183" xr:uid="{A63E9F4E-78DD-46AB-9E29-952636E33442}"/>
    <cellStyle name="Total 2 2 2 3 7 2" xfId="7082" xr:uid="{16E85130-5065-41F8-9970-7F5465CFE991}"/>
    <cellStyle name="Total 2 2 2 3 8" xfId="5992" xr:uid="{88BFB590-FDCD-46AE-B5A1-D90CFBECBF3E}"/>
    <cellStyle name="Total 2 2 2 4" xfId="3112" xr:uid="{1D84DE50-7DD5-49B4-A977-CB7DFD0E35CD}"/>
    <cellStyle name="Total 2 2 2 4 2" xfId="3715" xr:uid="{CEFE0EE3-2745-46D9-9D95-9B5FC2D591F8}"/>
    <cellStyle name="Total 2 2 2 4 2 2" xfId="6614" xr:uid="{E5A3687A-EDD3-4566-A1EB-543641FBA3BB}"/>
    <cellStyle name="Total 2 2 2 4 3" xfId="3825" xr:uid="{5D6A2ED5-0BB2-409E-A6AF-FBAE092951D4}"/>
    <cellStyle name="Total 2 2 2 4 3 2" xfId="6724" xr:uid="{D262C229-E1B3-443E-82BB-4FAD8D475173}"/>
    <cellStyle name="Total 2 2 2 4 4" xfId="3929" xr:uid="{F6A666F7-5D2C-4F00-8528-205791604D2F}"/>
    <cellStyle name="Total 2 2 2 4 4 2" xfId="6828" xr:uid="{E32E3E48-45FB-473E-9ED2-A12F3697DD89}"/>
    <cellStyle name="Total 2 2 2 4 5" xfId="4052" xr:uid="{88F263E8-AAC7-4DB2-AD45-3D12177CD6C8}"/>
    <cellStyle name="Total 2 2 2 4 5 2" xfId="6951" xr:uid="{8A280139-9EF0-4858-94E5-361DA14106D6}"/>
    <cellStyle name="Total 2 2 2 4 6" xfId="4124" xr:uid="{92A87E8D-203F-4E0B-9599-C6984DD0D1D9}"/>
    <cellStyle name="Total 2 2 2 4 6 2" xfId="7023" xr:uid="{CFBF37D1-FF50-4649-AFD4-2A4946B21DE4}"/>
    <cellStyle name="Total 2 2 2 4 7" xfId="4201" xr:uid="{56ACD2A5-6901-44A1-AA30-8AA70ADD015F}"/>
    <cellStyle name="Total 2 2 2 4 7 2" xfId="7100" xr:uid="{39551F6F-6DB5-4B16-8868-8F8A16B96E6B}"/>
    <cellStyle name="Total 2 2 2 4 8" xfId="6010" xr:uid="{2D1C0EBF-894B-4DEF-B147-B2129CB7EF12}"/>
    <cellStyle name="Total 2 2 2 5" xfId="2237" xr:uid="{0B4AFEDD-C1DB-4829-B854-1EC41880CB03}"/>
    <cellStyle name="Total 2 2 2 5 2" xfId="5119" xr:uid="{D1F543D5-522A-4888-AD5D-8E68C59FA553}"/>
    <cellStyle name="Total 2 2 2 6" xfId="3283" xr:uid="{E2FD905F-1433-4C36-A940-D71F89EF856D}"/>
    <cellStyle name="Total 2 2 2 6 2" xfId="6182" xr:uid="{F18F9509-2D4E-4D87-B9CF-6E4D20F7A332}"/>
    <cellStyle name="Total 2 2 2 7" xfId="3559" xr:uid="{040B2714-F096-40A1-A962-1D1590DE466A}"/>
    <cellStyle name="Total 2 2 2 7 2" xfId="6458" xr:uid="{CDA16050-0004-4C96-A92F-B9B2F431A85D}"/>
    <cellStyle name="Total 2 2 2 8" xfId="3374" xr:uid="{92E1C4DA-DE93-490D-AA4E-AC41E1F59F5C}"/>
    <cellStyle name="Total 2 2 2 8 2" xfId="6273" xr:uid="{E0100698-C57E-45DF-ADC7-3131E19D2477}"/>
    <cellStyle name="Total 2 2 2 9" xfId="4549" xr:uid="{5A3E31D4-8CDE-4707-BF63-F38CBBAB9A6C}"/>
    <cellStyle name="Total 2 2 3" xfId="1148" xr:uid="{00000000-0005-0000-0000-000080010000}"/>
    <cellStyle name="Total 2 2 3 2" xfId="3522" xr:uid="{202177B1-4F99-4AE9-8C13-82FAB52EF0B9}"/>
    <cellStyle name="Total 2 2 3 2 2" xfId="6421" xr:uid="{32A8679C-CC75-49E4-8231-0F1C11949F50}"/>
    <cellStyle name="Total 2 2 3 3" xfId="1746" xr:uid="{EB836146-5A93-4556-947A-1D5E5B87970C}"/>
    <cellStyle name="Total 2 2 3 3 2" xfId="4625" xr:uid="{5BBA6823-D201-4377-9E0C-65DB7DCC4BA0}"/>
    <cellStyle name="Total 2 2 3 4" xfId="3520" xr:uid="{04CA212B-1132-4753-9D34-1A622A6C16A1}"/>
    <cellStyle name="Total 2 2 3 4 2" xfId="6419" xr:uid="{CA0504F1-9907-424F-A20D-5D18EB9A8F57}"/>
    <cellStyle name="Total 2 2 3 5" xfId="3583" xr:uid="{BDBCB76F-56A2-4229-935E-90D0F1962E61}"/>
    <cellStyle name="Total 2 2 3 5 2" xfId="6482" xr:uid="{18236B37-A747-46A8-8781-DA859BE21F83}"/>
    <cellStyle name="Total 2 2 3 6" xfId="3957" xr:uid="{B90AA6FB-6C5B-408A-A556-5108A734157A}"/>
    <cellStyle name="Total 2 2 3 6 2" xfId="6856" xr:uid="{90147E37-C070-4F26-96E6-3EAB920596FA}"/>
    <cellStyle name="Total 2 2 3 7" xfId="3153" xr:uid="{3CA8532D-C954-4D1C-821F-724A8237C4FE}"/>
    <cellStyle name="Total 2 2 3 7 2" xfId="6052" xr:uid="{FC2C4CC6-7EAF-46A3-9D69-A04C61B2F090}"/>
    <cellStyle name="Total 2 2 3 8" xfId="5339" xr:uid="{D30FD8D3-EE1E-4702-A292-9A5FAA15EC13}"/>
    <cellStyle name="Total 2 2 3 9" xfId="2447" xr:uid="{3F76D674-E9EA-4610-B097-C1377CA933AA}"/>
    <cellStyle name="Total 2 2 4" xfId="1321" xr:uid="{00000000-0005-0000-0000-000081010000}"/>
    <cellStyle name="Total 2 2 4 2" xfId="3336" xr:uid="{CC446688-079B-4503-93F1-4D4CB8FE59FB}"/>
    <cellStyle name="Total 2 2 4 2 2" xfId="6235" xr:uid="{89FDB497-1245-416F-9F7A-2682F4FB9532}"/>
    <cellStyle name="Total 2 2 4 3" xfId="3138" xr:uid="{35C203B0-8E9E-49A9-885D-8A64DCF2B2A8}"/>
    <cellStyle name="Total 2 2 4 3 2" xfId="6037" xr:uid="{89162CE5-FB14-4F42-B178-7ECCE2232FAD}"/>
    <cellStyle name="Total 2 2 4 4" xfId="3730" xr:uid="{20655F57-D3A9-4EF4-89BF-E210CBCB98DB}"/>
    <cellStyle name="Total 2 2 4 4 2" xfId="6629" xr:uid="{2FEFE0F2-6F40-4EDF-91F8-D21652F115F3}"/>
    <cellStyle name="Total 2 2 4 5" xfId="2090" xr:uid="{D756CA5D-B6FD-424F-B1C2-B3B4C4006C7C}"/>
    <cellStyle name="Total 2 2 4 5 2" xfId="4972" xr:uid="{1DE9D207-2BC2-4D5A-9F3E-CCF3C6CFE1F0}"/>
    <cellStyle name="Total 2 2 4 6" xfId="3150" xr:uid="{1A9C3384-7424-4260-B5F7-2934DBADE914}"/>
    <cellStyle name="Total 2 2 4 6 2" xfId="6049" xr:uid="{C95B0903-23C9-4C12-92B3-2DA43804D62C}"/>
    <cellStyle name="Total 2 2 4 7" xfId="1728" xr:uid="{C96C6BED-2B27-453C-BE73-D7D08AD7BA3C}"/>
    <cellStyle name="Total 2 2 4 7 2" xfId="4607" xr:uid="{C36C5004-D82D-466B-9892-A886C87799BF}"/>
    <cellStyle name="Total 2 2 4 8" xfId="5177" xr:uid="{EBC5B51F-5578-4D36-B2A0-828B9BB5AFFB}"/>
    <cellStyle name="Total 2 2 4 9" xfId="2295" xr:uid="{CDF84FAF-E7D1-459C-BC85-828276760C26}"/>
    <cellStyle name="Total 2 2 5" xfId="1316" xr:uid="{00000000-0005-0000-0000-000082010000}"/>
    <cellStyle name="Total 2 2 5 2" xfId="3720" xr:uid="{69FC71B5-13EC-4B3F-B886-4770DA38903B}"/>
    <cellStyle name="Total 2 2 5 2 2" xfId="6619" xr:uid="{4D0599DE-272E-4076-8812-59F383660E0F}"/>
    <cellStyle name="Total 2 2 5 3" xfId="3830" xr:uid="{A77E59CB-B5E9-4A3A-937B-3D21E489EC81}"/>
    <cellStyle name="Total 2 2 5 3 2" xfId="6729" xr:uid="{0500BBCE-AAE6-4CE1-A600-40547079B233}"/>
    <cellStyle name="Total 2 2 5 4" xfId="3934" xr:uid="{6E6EF91B-93DA-4379-A3F0-6FDA187A4B85}"/>
    <cellStyle name="Total 2 2 5 4 2" xfId="6833" xr:uid="{3A429AAE-7D64-4438-A140-08B048324485}"/>
    <cellStyle name="Total 2 2 5 5" xfId="4057" xr:uid="{729EBFEE-EEAA-4D5F-87A8-ADEE6602A93A}"/>
    <cellStyle name="Total 2 2 5 5 2" xfId="6956" xr:uid="{4967AE7A-3C07-4590-BA1A-9F3DE2E9AC41}"/>
    <cellStyle name="Total 2 2 5 6" xfId="4129" xr:uid="{C818DAEB-A8E4-4CD3-990A-95032E68D995}"/>
    <cellStyle name="Total 2 2 5 6 2" xfId="7028" xr:uid="{10381890-E6D4-46D6-AABA-941F8203F050}"/>
    <cellStyle name="Total 2 2 5 7" xfId="4206" xr:uid="{C4730216-8952-4677-B5CE-04BBE838AB06}"/>
    <cellStyle name="Total 2 2 5 7 2" xfId="7105" xr:uid="{F5791C63-7CBE-4B58-ADA9-13B810967AB5}"/>
    <cellStyle name="Total 2 2 5 8" xfId="6015" xr:uid="{F713F478-EE9F-472F-947A-47914C76A060}"/>
    <cellStyle name="Total 2 2 5 9" xfId="3116" xr:uid="{4E5B8B03-5909-4BEE-A6D6-C82EA94CEF0C}"/>
    <cellStyle name="Total 2 2 6" xfId="1346" xr:uid="{00000000-0005-0000-0000-000083010000}"/>
    <cellStyle name="Total 2 2 6 2" xfId="3384" xr:uid="{81C9E567-156D-47FF-A3FC-DAB2691BAF45}"/>
    <cellStyle name="Total 2 2 6 2 2" xfId="6283" xr:uid="{201F40EF-601E-4832-A0B1-A66A4FF127FA}"/>
    <cellStyle name="Total 2 2 6 3" xfId="3623" xr:uid="{163F2592-A505-4E22-BDA3-83416D49C2E0}"/>
    <cellStyle name="Total 2 2 6 3 2" xfId="6522" xr:uid="{A190C610-E9AB-4296-9DCF-2AE455E165E3}"/>
    <cellStyle name="Total 2 2 6 4" xfId="3189" xr:uid="{1261314B-F911-4556-B162-63AA22900E95}"/>
    <cellStyle name="Total 2 2 6 4 2" xfId="6088" xr:uid="{483C429D-84D6-462B-ADB5-D3BC4ECE1A41}"/>
    <cellStyle name="Total 2 2 6 5" xfId="3246" xr:uid="{BD59815B-C87E-4695-9BCF-910B151D796B}"/>
    <cellStyle name="Total 2 2 6 5 2" xfId="6145" xr:uid="{CFBD21E6-866D-4629-B51A-235FA947D78F}"/>
    <cellStyle name="Total 2 2 6 6" xfId="3746" xr:uid="{3F662339-510B-4D60-A774-5D8328FEBD98}"/>
    <cellStyle name="Total 2 2 6 6 2" xfId="6645" xr:uid="{19BC9BC3-E29E-4C23-AD88-C7E856A29F29}"/>
    <cellStyle name="Total 2 2 6 7" xfId="3509" xr:uid="{F3414162-662E-4632-AE54-61A4B673713C}"/>
    <cellStyle name="Total 2 2 6 7 2" xfId="6408" xr:uid="{F281E936-6F4D-44D9-9084-27618A57F190}"/>
    <cellStyle name="Total 2 2 6 8" xfId="5414" xr:uid="{36374D36-46C8-4E39-834E-CBBDA4FC1F16}"/>
    <cellStyle name="Total 2 2 6 9" xfId="2518" xr:uid="{3AB0D6EB-A8BE-4DB8-BA56-FAF4CB813EF6}"/>
    <cellStyle name="Total 2 2 7" xfId="1946" xr:uid="{DF49C501-FEBB-49EF-B782-EE24D86E3AF1}"/>
    <cellStyle name="Total 2 2 7 2" xfId="4828" xr:uid="{752FB3EC-6D20-4EC4-AA24-3D90EE75D27D}"/>
    <cellStyle name="Total 2 2 8" xfId="2018" xr:uid="{26DB5FBA-E734-46A9-AEBD-7641A6945BFD}"/>
    <cellStyle name="Total 2 2 8 2" xfId="4900" xr:uid="{10D56FBE-3ED3-4036-A408-38F661005CAA}"/>
    <cellStyle name="Total 2 2 9" xfId="3508" xr:uid="{716DFDF0-EDB8-4439-B285-90E88AEE50FE}"/>
    <cellStyle name="Total 2 2 9 2" xfId="6407" xr:uid="{A34614DE-DF75-4649-A541-F63976E0A5E4}"/>
    <cellStyle name="Total 2 3" xfId="469" xr:uid="{00000000-0005-0000-0000-000084010000}"/>
    <cellStyle name="Total 2 4" xfId="601" xr:uid="{00000000-0005-0000-0000-000085010000}"/>
    <cellStyle name="Total 2 4 10" xfId="1578" xr:uid="{5891FD00-A760-4BE8-B3FF-4CBA80CB2023}"/>
    <cellStyle name="Total 2 4 2" xfId="2561" xr:uid="{A2A9D7C5-5B6E-4B4D-85B7-9BB8E68ED8D8}"/>
    <cellStyle name="Total 2 4 2 2" xfId="3285" xr:uid="{6C2A5195-4926-487B-A97F-A1E9DB567C09}"/>
    <cellStyle name="Total 2 4 2 2 2" xfId="6184" xr:uid="{239872F3-4B11-48F9-8335-FF23F0599F34}"/>
    <cellStyle name="Total 2 4 2 3" xfId="3249" xr:uid="{E1D68825-6A0B-48C3-95A2-161310CA3C4A}"/>
    <cellStyle name="Total 2 4 2 3 2" xfId="6148" xr:uid="{AB02189B-5296-4335-9EEA-C4185079919B}"/>
    <cellStyle name="Total 2 4 2 4" xfId="3663" xr:uid="{03C057FC-ECD6-4535-A300-73040F56C612}"/>
    <cellStyle name="Total 2 4 2 4 2" xfId="6562" xr:uid="{A18789D0-9AB4-4927-9644-875C2B53B1FA}"/>
    <cellStyle name="Total 2 4 2 5" xfId="3242" xr:uid="{40275DAB-363B-4652-A76B-7FE79CA54E8D}"/>
    <cellStyle name="Total 2 4 2 5 2" xfId="6141" xr:uid="{C7E8E1EB-8EE2-4D64-8A6E-DB85EC8CECB9}"/>
    <cellStyle name="Total 2 4 2 6" xfId="3987" xr:uid="{ABE26F54-0670-45BD-8CD5-6F842C6EE742}"/>
    <cellStyle name="Total 2 4 2 6 2" xfId="6886" xr:uid="{FE91BF03-5937-4F75-94B3-41DD4CA4EED8}"/>
    <cellStyle name="Total 2 4 2 7" xfId="3609" xr:uid="{A44FBC3A-8471-4C94-B8BE-7E6030459A27}"/>
    <cellStyle name="Total 2 4 2 7 2" xfId="6508" xr:uid="{A678D5EB-F696-46E3-A2E7-0FDC2C25BE4E}"/>
    <cellStyle name="Total 2 4 2 8" xfId="5457" xr:uid="{D26166E8-7B85-4D0B-9919-294EC33180D7}"/>
    <cellStyle name="Total 2 4 3" xfId="3076" xr:uid="{19A376F1-CAE6-4EB2-909A-E2E3D54105C2}"/>
    <cellStyle name="Total 2 4 3 2" xfId="2065" xr:uid="{FA466F3A-F039-4010-84FC-49437D3514C2}"/>
    <cellStyle name="Total 2 4 3 2 2" xfId="4947" xr:uid="{DCDA577B-4BAD-4613-B6C0-30B483100A19}"/>
    <cellStyle name="Total 2 4 3 3" xfId="3786" xr:uid="{31EED9F5-3312-4332-A991-38FAFDD36D5D}"/>
    <cellStyle name="Total 2 4 3 3 2" xfId="6685" xr:uid="{613C15D1-765B-4496-9853-4DFC9D148FDF}"/>
    <cellStyle name="Total 2 4 3 4" xfId="3890" xr:uid="{FAD9C248-F08C-48EA-B396-2156538152C3}"/>
    <cellStyle name="Total 2 4 3 4 2" xfId="6789" xr:uid="{04D0522A-FF90-440B-BBF2-689699ADDC00}"/>
    <cellStyle name="Total 2 4 3 5" xfId="4013" xr:uid="{469D83A8-5609-4200-BAC6-D03F8613FEC6}"/>
    <cellStyle name="Total 2 4 3 5 2" xfId="6912" xr:uid="{E4008451-5599-4574-AFCA-2556EA72E842}"/>
    <cellStyle name="Total 2 4 3 6" xfId="3986" xr:uid="{CA901471-7297-462B-9131-ED55046C1783}"/>
    <cellStyle name="Total 2 4 3 6 2" xfId="6885" xr:uid="{7601BC41-E2DC-422A-A2F7-CE4682C6F854}"/>
    <cellStyle name="Total 2 4 3 7" xfId="4162" xr:uid="{903E2836-593B-4DC6-AD7A-B2BBBF7B1B75}"/>
    <cellStyle name="Total 2 4 3 7 2" xfId="7061" xr:uid="{CD53E1B3-99EB-466E-A3B1-7F623EFBF966}"/>
    <cellStyle name="Total 2 4 3 8" xfId="5971" xr:uid="{14DAC89A-59D5-4F6D-8A10-026EFD1EA185}"/>
    <cellStyle name="Total 2 4 4" xfId="3122" xr:uid="{9469F702-6599-4585-A268-4DCA70F74E37}"/>
    <cellStyle name="Total 2 4 4 2" xfId="3726" xr:uid="{AA287B4D-185B-43F8-A1F7-1A505AD24954}"/>
    <cellStyle name="Total 2 4 4 2 2" xfId="6625" xr:uid="{7662C07A-8D14-4210-B681-CCD789B95892}"/>
    <cellStyle name="Total 2 4 4 3" xfId="3836" xr:uid="{BDB82C26-C471-497A-B7D6-AFC37D9B44A2}"/>
    <cellStyle name="Total 2 4 4 3 2" xfId="6735" xr:uid="{F7D0E114-2E29-4AFB-B8BB-6BF3B3A0C243}"/>
    <cellStyle name="Total 2 4 4 4" xfId="3940" xr:uid="{DEB2F9CF-6FB7-4AA5-AEF0-10B99ED4EFBD}"/>
    <cellStyle name="Total 2 4 4 4 2" xfId="6839" xr:uid="{726810BD-30FA-4E45-B56D-04A7EA9E71F0}"/>
    <cellStyle name="Total 2 4 4 5" xfId="4063" xr:uid="{F259338A-FC35-4944-A5A2-A96778F1C5D3}"/>
    <cellStyle name="Total 2 4 4 5 2" xfId="6962" xr:uid="{297A64FC-2E77-4CA2-946B-9710999037F9}"/>
    <cellStyle name="Total 2 4 4 6" xfId="4135" xr:uid="{FB4C2130-000D-4857-82F8-CC6589A9C656}"/>
    <cellStyle name="Total 2 4 4 6 2" xfId="7034" xr:uid="{FC5A7CED-1405-4639-BD74-2923A5FA447A}"/>
    <cellStyle name="Total 2 4 4 7" xfId="4212" xr:uid="{D68A5BF0-2ADA-4B09-9E8D-64124363688A}"/>
    <cellStyle name="Total 2 4 4 7 2" xfId="7111" xr:uid="{EA5FD2C9-CDF4-4AC2-A702-C59C2ED85899}"/>
    <cellStyle name="Total 2 4 4 8" xfId="6021" xr:uid="{50D5832D-8E9B-4A68-B12F-EACCB322FD02}"/>
    <cellStyle name="Total 2 4 5" xfId="2142" xr:uid="{E9CE45B9-50BE-4A42-A940-A679C516EB6D}"/>
    <cellStyle name="Total 2 4 5 2" xfId="5024" xr:uid="{8475611E-1595-49C3-A627-DC9D7BFC193D}"/>
    <cellStyle name="Total 2 4 6" xfId="3230" xr:uid="{CD7D8B26-AF8B-426B-A49B-55CFA6371D6E}"/>
    <cellStyle name="Total 2 4 6 2" xfId="6129" xr:uid="{521507C4-DEF6-4D3A-A075-F993450E3EEF}"/>
    <cellStyle name="Total 2 4 7" xfId="3489" xr:uid="{FFB0BD8D-58B7-46A8-83EB-6B3CB64EA4F9}"/>
    <cellStyle name="Total 2 4 7 2" xfId="6388" xr:uid="{FBDF51A8-99FE-4470-A56D-B606454501C6}"/>
    <cellStyle name="Total 2 4 8" xfId="3253" xr:uid="{9BBF582D-B5AA-480C-ADE6-CD75C8BF8E81}"/>
    <cellStyle name="Total 2 4 8 2" xfId="6152" xr:uid="{9BB3E849-0895-417F-AAC0-284F9240717B}"/>
    <cellStyle name="Total 2 4 9" xfId="4454" xr:uid="{A62D697F-E7DD-4C85-B729-F69208432677}"/>
    <cellStyle name="Total 2 5" xfId="1305" xr:uid="{00000000-0005-0000-0000-000086010000}"/>
    <cellStyle name="Total 2 5 2" xfId="3621" xr:uid="{4696879C-5F3F-4A9D-AB54-1134EAAB7D87}"/>
    <cellStyle name="Total 2 5 2 2" xfId="6520" xr:uid="{3DD076F8-B4CF-426C-AB40-22D24AD5A2DB}"/>
    <cellStyle name="Total 2 5 3" xfId="1808" xr:uid="{70434D54-6260-44DA-B134-7B2DA0EEA97C}"/>
    <cellStyle name="Total 2 5 3 2" xfId="4689" xr:uid="{BC9BD796-9612-473C-9902-99D67D9890FD}"/>
    <cellStyle name="Total 2 5 4" xfId="1814" xr:uid="{7C4FED3D-01FF-4B53-A0D6-E338AF714A8A}"/>
    <cellStyle name="Total 2 5 4 2" xfId="4695" xr:uid="{FEDC4698-343B-4E58-9988-92FAF69C558F}"/>
    <cellStyle name="Total 2 5 5" xfId="3952" xr:uid="{58A4FBFB-9C79-4CF0-AD00-4D81A9F5BE92}"/>
    <cellStyle name="Total 2 5 5 2" xfId="6851" xr:uid="{DCD47C2F-A8E6-4958-AB1B-3F86FB70E8CC}"/>
    <cellStyle name="Total 2 5 6" xfId="4077" xr:uid="{B89D55AC-B1FF-4F78-A931-60E4C418BF1D}"/>
    <cellStyle name="Total 2 5 6 2" xfId="6976" xr:uid="{C3975FFB-AD04-4815-901F-C19DB909DFB3}"/>
    <cellStyle name="Total 2 5 7" xfId="4091" xr:uid="{71D8984C-6FF9-4A0D-8888-6E0EAF417E00}"/>
    <cellStyle name="Total 2 5 7 2" xfId="6990" xr:uid="{4333EEDF-4794-4DE2-B1AF-1A43CFFD43CE}"/>
    <cellStyle name="Total 2 5 8" xfId="5244" xr:uid="{B78D630F-6FC9-44F4-9348-822832CC18C4}"/>
    <cellStyle name="Total 2 5 9" xfId="2355" xr:uid="{1C1DA8FF-0F00-4419-AAFC-C3962A88F90C}"/>
    <cellStyle name="Total 2 6" xfId="1347" xr:uid="{00000000-0005-0000-0000-000087010000}"/>
    <cellStyle name="Total 2 6 2" xfId="3456" xr:uid="{FD09FF2B-5B92-4158-A973-759E2500D6E5}"/>
    <cellStyle name="Total 2 6 2 2" xfId="6355" xr:uid="{6B473C33-43A8-4476-B66F-383B27A32D72}"/>
    <cellStyle name="Total 2 6 3" xfId="3546" xr:uid="{4116BD8C-21CD-49C6-AD53-3F169DAB903C}"/>
    <cellStyle name="Total 2 6 3 2" xfId="6445" xr:uid="{2124C8F9-5B77-41BD-AD43-EDCE31F39DAB}"/>
    <cellStyle name="Total 2 6 4" xfId="3664" xr:uid="{B968A4FE-7637-4A8B-8119-49CB67C0B665}"/>
    <cellStyle name="Total 2 6 4 2" xfId="6563" xr:uid="{DC7B541E-B116-4BA1-A029-D7C337F02218}"/>
    <cellStyle name="Total 2 6 5" xfId="3291" xr:uid="{7FD0DF59-92DC-45FC-8DE8-678F008AE0C8}"/>
    <cellStyle name="Total 2 6 5 2" xfId="6190" xr:uid="{9D5279DA-A9A9-4772-AE94-5F744A9852F3}"/>
    <cellStyle name="Total 2 6 6" xfId="3435" xr:uid="{4620716C-485B-492E-A657-FC58C433E85A}"/>
    <cellStyle name="Total 2 6 6 2" xfId="6334" xr:uid="{044BC1AE-3CD9-4A3D-9C57-6280E3896F72}"/>
    <cellStyle name="Total 2 6 7" xfId="3570" xr:uid="{244EB7E1-F8C7-4207-A784-5B1077B2F4DA}"/>
    <cellStyle name="Total 2 6 7 2" xfId="6469" xr:uid="{F58F0A50-0361-4831-86DB-CF016907AB00}"/>
    <cellStyle name="Total 2 6 8" xfId="5404" xr:uid="{5FB3C6F2-DE06-4DA1-993D-EFD9410C17A4}"/>
    <cellStyle name="Total 2 6 9" xfId="2510" xr:uid="{E99AA94E-537D-4CEC-A46B-5F40C8943668}"/>
    <cellStyle name="Total 2 7" xfId="1355" xr:uid="{00000000-0005-0000-0000-000088010000}"/>
    <cellStyle name="Total 2 7 2" xfId="1743" xr:uid="{58BD5761-766B-4342-8072-39F80D20B311}"/>
    <cellStyle name="Total 2 7 2 2" xfId="4622" xr:uid="{F9BFD208-3ADB-4D81-9441-453F13BD925D}"/>
    <cellStyle name="Total 2 7 3" xfId="3402" xr:uid="{A7E68459-A0D4-4370-AB8A-F50FA8915E9C}"/>
    <cellStyle name="Total 2 7 3 2" xfId="6301" xr:uid="{912C5859-1994-46FA-BE6F-0B27A3668F91}"/>
    <cellStyle name="Total 2 7 4" xfId="2027" xr:uid="{D1EDDEEA-6A5C-4385-9B16-50A006FD7C4F}"/>
    <cellStyle name="Total 2 7 4 2" xfId="4909" xr:uid="{A7E178E2-AC42-4A6A-8465-D468A4958F05}"/>
    <cellStyle name="Total 2 7 5" xfId="3367" xr:uid="{EBE29F2B-0A72-429C-B915-16F338CA0C39}"/>
    <cellStyle name="Total 2 7 5 2" xfId="6266" xr:uid="{AD180B77-49C1-4B83-BB8F-F16D99148388}"/>
    <cellStyle name="Total 2 7 6" xfId="3555" xr:uid="{D0740895-A834-45E7-8DFB-9F2D394305FA}"/>
    <cellStyle name="Total 2 7 6 2" xfId="6454" xr:uid="{8AE65870-8FA0-4DCA-99F2-4714230C7E39}"/>
    <cellStyle name="Total 2 7 7" xfId="3490" xr:uid="{98EBE251-0D38-438F-9BFD-8DE18A9DEEE5}"/>
    <cellStyle name="Total 2 7 7 2" xfId="6389" xr:uid="{8B980658-56CB-4D92-B60E-84312F906173}"/>
    <cellStyle name="Total 2 7 8" xfId="5407" xr:uid="{DF9F3FB8-FA69-472D-8A95-5BFBAECA4007}"/>
    <cellStyle name="Total 2 7 9" xfId="2513" xr:uid="{37E63B9B-6E2E-4A30-85FF-C030E79276C0}"/>
    <cellStyle name="Total 2 8" xfId="1328" xr:uid="{00000000-0005-0000-0000-000089010000}"/>
    <cellStyle name="Total 2 8 2" xfId="4731" xr:uid="{4C62F6EE-F6C6-4B59-B969-3780C6C39339}"/>
    <cellStyle name="Total 2 8 3" xfId="1849" xr:uid="{07258093-71A4-4EBA-B8F6-AA52D8DDAD4A}"/>
    <cellStyle name="Total 2 9" xfId="1846" xr:uid="{82980587-9C73-4DDF-9699-B006E6B90BBB}"/>
    <cellStyle name="Total 2 9 2" xfId="4727" xr:uid="{7B0F3C4B-CD45-40DF-AFE4-435B4D0BF16D}"/>
    <cellStyle name="Total 3" xfId="270" xr:uid="{00000000-0005-0000-0000-00008A010000}"/>
    <cellStyle name="Total 3 10" xfId="3218" xr:uid="{9532077C-9776-4AAC-B7D4-D821005C0B3C}"/>
    <cellStyle name="Total 3 10 2" xfId="6117" xr:uid="{43AD723B-6F75-49FD-9B42-F2EB7DD614D5}"/>
    <cellStyle name="Total 3 11" xfId="3950" xr:uid="{B87B8150-CCCF-472A-9E2D-78C571916157}"/>
    <cellStyle name="Total 3 11 2" xfId="6849" xr:uid="{9BA89A8D-3052-427F-9967-C477D028FB80}"/>
    <cellStyle name="Total 3 12" xfId="4328" xr:uid="{ED7F1DD1-0166-464D-9657-AFC841D83635}"/>
    <cellStyle name="Total 3 13" xfId="1455" xr:uid="{B8604FD5-7673-44BE-91DF-C78A44FD1BFA}"/>
    <cellStyle name="Total 3 2" xfId="667" xr:uid="{00000000-0005-0000-0000-00008B010000}"/>
    <cellStyle name="Total 3 2 10" xfId="1642" xr:uid="{5F4410CB-1480-4C48-B8B7-98F4C44EB554}"/>
    <cellStyle name="Total 3 2 2" xfId="2627" xr:uid="{30F18983-1DEC-4D46-A866-D0131C8DFA6B}"/>
    <cellStyle name="Total 3 2 2 2" xfId="1906" xr:uid="{B91B4FA6-C931-435A-B6F6-2F0DFB2C052C}"/>
    <cellStyle name="Total 3 2 2 2 2" xfId="4788" xr:uid="{2C17AB1C-8CC1-4645-A379-5BFBB59C9FBF}"/>
    <cellStyle name="Total 3 2 2 3" xfId="3228" xr:uid="{516AE8EE-E404-414B-986F-F7B0C09F4B18}"/>
    <cellStyle name="Total 3 2 2 3 2" xfId="6127" xr:uid="{9259802D-8423-4AAA-AD94-DACE81EB43E9}"/>
    <cellStyle name="Total 3 2 2 4" xfId="3148" xr:uid="{C89DB3FC-1DF4-4CAB-843A-48D9451EF718}"/>
    <cellStyle name="Total 3 2 2 4 2" xfId="6047" xr:uid="{E5D5FB99-4427-4CDB-A7AD-D04DCC648BE5}"/>
    <cellStyle name="Total 3 2 2 5" xfId="2011" xr:uid="{F85392D4-D640-425D-A16E-2A854734F4FE}"/>
    <cellStyle name="Total 3 2 2 5 2" xfId="4893" xr:uid="{7B4E1F88-6103-4206-86A7-A6895804339B}"/>
    <cellStyle name="Total 3 2 2 6" xfId="3973" xr:uid="{9A079641-79BE-4FAC-809E-213937962210}"/>
    <cellStyle name="Total 3 2 2 6 2" xfId="6872" xr:uid="{8642E802-477E-4895-A9FB-295153FA8D83}"/>
    <cellStyle name="Total 3 2 2 7" xfId="3643" xr:uid="{3EFAB6D9-83E7-4C9C-8F75-6616D2C420BB}"/>
    <cellStyle name="Total 3 2 2 7 2" xfId="6542" xr:uid="{F44D85AA-142A-488D-A5D2-37F784005C4A}"/>
    <cellStyle name="Total 3 2 2 8" xfId="5523" xr:uid="{3EB3F3E7-197D-43ED-8A6F-74B460308006}"/>
    <cellStyle name="Total 3 2 3" xfId="3091" xr:uid="{01F39187-E091-4F58-B00E-2EE10F6EF95D}"/>
    <cellStyle name="Total 3 2 3 2" xfId="3691" xr:uid="{E6554BE1-6042-4CBB-B120-1CC80532ED85}"/>
    <cellStyle name="Total 3 2 3 2 2" xfId="6590" xr:uid="{A262254E-DB33-4E0C-A93B-2A7789D4A813}"/>
    <cellStyle name="Total 3 2 3 3" xfId="3801" xr:uid="{5EC578EA-338D-4A63-98D7-66B9E39E3045}"/>
    <cellStyle name="Total 3 2 3 3 2" xfId="6700" xr:uid="{51773E97-DB4C-4F3C-94DD-EA47D8933A0D}"/>
    <cellStyle name="Total 3 2 3 4" xfId="3905" xr:uid="{5AA4E97B-F4B3-40B7-B56F-0847281907C5}"/>
    <cellStyle name="Total 3 2 3 4 2" xfId="6804" xr:uid="{4D50DDC4-EFF3-4A2E-9EBC-89B88D1CF73A}"/>
    <cellStyle name="Total 3 2 3 5" xfId="4028" xr:uid="{CAD6AABB-F72C-4799-B723-6CA1D6735EF2}"/>
    <cellStyle name="Total 3 2 3 5 2" xfId="6927" xr:uid="{79E9526C-2EDD-4222-A7F5-142776580295}"/>
    <cellStyle name="Total 3 2 3 6" xfId="3568" xr:uid="{9B02CFE7-660D-48BD-BEA0-CED7C95FACCA}"/>
    <cellStyle name="Total 3 2 3 6 2" xfId="6467" xr:uid="{512BCDFD-114B-4F3C-BE57-5899FBBFFF7E}"/>
    <cellStyle name="Total 3 2 3 7" xfId="4177" xr:uid="{49E51B6D-5A80-4ADC-B41B-E9331EB60CE1}"/>
    <cellStyle name="Total 3 2 3 7 2" xfId="7076" xr:uid="{28CFC398-AD60-4B5C-BB88-4D166485098E}"/>
    <cellStyle name="Total 3 2 3 8" xfId="5986" xr:uid="{922BE30E-C795-4B16-8FE9-A858C5E1B38B}"/>
    <cellStyle name="Total 3 2 4" xfId="3060" xr:uid="{1ABCD851-CA83-44AA-B7FB-2E280EDAABCC}"/>
    <cellStyle name="Total 3 2 4 2" xfId="3130" xr:uid="{3230C1AD-6D57-4EEB-9D2F-ED2B3B7C2896}"/>
    <cellStyle name="Total 3 2 4 2 2" xfId="6029" xr:uid="{6C7B71DC-90F7-49DD-A7A2-59B51799612B}"/>
    <cellStyle name="Total 3 2 4 3" xfId="3767" xr:uid="{7DD1C321-25B4-4C75-8FDE-C2EE82060D44}"/>
    <cellStyle name="Total 3 2 4 3 2" xfId="6666" xr:uid="{2A331725-4FDF-4D83-B0B2-D98B21007144}"/>
    <cellStyle name="Total 3 2 4 4" xfId="3871" xr:uid="{22503305-F54F-4E71-9BE3-EA8BAE21C269}"/>
    <cellStyle name="Total 3 2 4 4 2" xfId="6770" xr:uid="{736C8B66-E4CE-443A-8D7B-D5075D57F715}"/>
    <cellStyle name="Total 3 2 4 5" xfId="2073" xr:uid="{59644E71-CABE-47E9-A994-76437D0ACEBE}"/>
    <cellStyle name="Total 3 2 4 5 2" xfId="4955" xr:uid="{D5573913-E272-44CB-8C8C-F696B74BB67F}"/>
    <cellStyle name="Total 3 2 4 6" xfId="3532" xr:uid="{988F09CB-F6B9-4E21-9C4E-105610999CAD}"/>
    <cellStyle name="Total 3 2 4 6 2" xfId="6431" xr:uid="{4E02ABE7-0EA5-46C3-A89B-C24C24C93192}"/>
    <cellStyle name="Total 3 2 4 7" xfId="4143" xr:uid="{E8FE36D3-9F3F-43D4-9FEE-D2F0E4C29576}"/>
    <cellStyle name="Total 3 2 4 7 2" xfId="7042" xr:uid="{991B7B4B-618D-4C32-81C9-26A58BED8A76}"/>
    <cellStyle name="Total 3 2 4 8" xfId="5952" xr:uid="{75F436FB-39A3-4427-ACFB-490ABECFF4FD}"/>
    <cellStyle name="Total 3 2 5" xfId="2208" xr:uid="{1C3E3EE1-CF3E-4419-88A1-8427CC65EC2C}"/>
    <cellStyle name="Total 3 2 5 2" xfId="5090" xr:uid="{CAA70868-5A52-47C8-BEA7-9FC4DC049399}"/>
    <cellStyle name="Total 3 2 6" xfId="3265" xr:uid="{8F9A90B1-4B00-4926-B3D3-26CE1EBE958F}"/>
    <cellStyle name="Total 3 2 6 2" xfId="6164" xr:uid="{27FE948C-5C35-49DE-9F8D-53BCCE6608A6}"/>
    <cellStyle name="Total 3 2 7" xfId="3661" xr:uid="{5164FEF3-D3D0-4E34-9FB3-5939E103F27B}"/>
    <cellStyle name="Total 3 2 7 2" xfId="6560" xr:uid="{4F15224F-928A-4DF3-B2F9-2535D3C3A004}"/>
    <cellStyle name="Total 3 2 8" xfId="3943" xr:uid="{2EF6EE0B-C93C-455C-B78E-AD2B7CAEBF1A}"/>
    <cellStyle name="Total 3 2 8 2" xfId="6842" xr:uid="{3B453DB4-61BD-484A-9227-3239FC607116}"/>
    <cellStyle name="Total 3 2 9" xfId="4520" xr:uid="{968380CA-3B63-4F0C-9E62-5D192869FF45}"/>
    <cellStyle name="Total 3 3" xfId="1104" xr:uid="{00000000-0005-0000-0000-00008C010000}"/>
    <cellStyle name="Total 3 3 2" xfId="3592" xr:uid="{2E4C5864-6659-490B-8890-4F1E19E5BF0D}"/>
    <cellStyle name="Total 3 3 2 2" xfId="6491" xr:uid="{C430AA88-5814-463C-AEDE-1BE0D66DEDC8}"/>
    <cellStyle name="Total 3 3 3" xfId="2025" xr:uid="{2645CBE5-F423-4216-96CF-29CB620B66D0}"/>
    <cellStyle name="Total 3 3 3 2" xfId="4907" xr:uid="{3F4D70D5-81D5-4EE7-8F45-D090D07F28B5}"/>
    <cellStyle name="Total 3 3 4" xfId="3656" xr:uid="{1E33A7E7-268D-4E41-9E97-FF48EE110192}"/>
    <cellStyle name="Total 3 3 4 2" xfId="6555" xr:uid="{94D9CF76-BDB0-4FF6-A18B-AE2F02285C6E}"/>
    <cellStyle name="Total 3 3 5" xfId="3343" xr:uid="{44345620-E1AB-41AD-B063-31ECD3B8699C}"/>
    <cellStyle name="Total 3 3 5 2" xfId="6242" xr:uid="{95256994-5572-4850-91C8-5599C4B95152}"/>
    <cellStyle name="Total 3 3 6" xfId="3941" xr:uid="{60E309C2-FA8F-4321-94B7-22ECF73F908B}"/>
    <cellStyle name="Total 3 3 6 2" xfId="6840" xr:uid="{67401459-5981-4134-BD43-BAD8F9618B9C}"/>
    <cellStyle name="Total 3 3 7" xfId="3525" xr:uid="{A3E92E27-B8C0-4F9E-ACA9-BE003226B665}"/>
    <cellStyle name="Total 3 3 7 2" xfId="6424" xr:uid="{AC00BF44-8111-4BB0-B677-C085F296FAA6}"/>
    <cellStyle name="Total 3 3 8" xfId="5310" xr:uid="{1F84E0C3-300D-4E22-A276-23582F5FF3A9}"/>
    <cellStyle name="Total 3 3 9" xfId="2419" xr:uid="{604C424D-B4F6-401A-8E80-095F2A5E50E5}"/>
    <cellStyle name="Total 3 4" xfId="1325" xr:uid="{00000000-0005-0000-0000-00008D010000}"/>
    <cellStyle name="Total 3 4 2" xfId="1789" xr:uid="{6138CEE6-A2E0-4D06-8B6C-1C25DA98EDDF}"/>
    <cellStyle name="Total 3 4 2 2" xfId="4670" xr:uid="{CF29010A-D3E3-4AB4-9EFA-3AED351562B0}"/>
    <cellStyle name="Total 3 4 3" xfId="2075" xr:uid="{50C3463A-E3BB-44F9-9423-DD88C5AA7839}"/>
    <cellStyle name="Total 3 4 3 2" xfId="4957" xr:uid="{E7B96AC7-26F5-4C72-85C6-233FA292180B}"/>
    <cellStyle name="Total 3 4 4" xfId="3434" xr:uid="{E389EE6C-B185-4160-8A74-19E970A6129C}"/>
    <cellStyle name="Total 3 4 4 2" xfId="6333" xr:uid="{80CA5424-9D31-4D98-A5AF-46D8154BEB09}"/>
    <cellStyle name="Total 3 4 5" xfId="3269" xr:uid="{CF11CD71-2C5E-432A-B48A-F86FDCE0588C}"/>
    <cellStyle name="Total 3 4 5 2" xfId="6168" xr:uid="{737481FD-C0B2-4111-B4D0-15730E9D2BF8}"/>
    <cellStyle name="Total 3 4 6" xfId="3203" xr:uid="{335AC2CF-D399-4873-8952-2BC461480147}"/>
    <cellStyle name="Total 3 4 6 2" xfId="6102" xr:uid="{BAE1A76D-470E-40EC-BD13-9C1DF6401472}"/>
    <cellStyle name="Total 3 4 7" xfId="3278" xr:uid="{7734788A-6CDD-419D-95EE-79D8CD08FE16}"/>
    <cellStyle name="Total 3 4 7 2" xfId="6177" xr:uid="{A2216CF3-AD2B-4801-ABC7-C29A9D9D9A2A}"/>
    <cellStyle name="Total 3 4 8" xfId="5400" xr:uid="{1AC02800-CD5C-4548-8423-CA6E03093F04}"/>
    <cellStyle name="Total 3 4 9" xfId="2507" xr:uid="{BD0EF2CE-40A1-43D2-8B73-85B8D3A21A0D}"/>
    <cellStyle name="Total 3 5" xfId="1344" xr:uid="{00000000-0005-0000-0000-00008E010000}"/>
    <cellStyle name="Total 3 5 2" xfId="3709" xr:uid="{CCFDAD51-1A2A-4327-91FE-2FED4A06892B}"/>
    <cellStyle name="Total 3 5 2 2" xfId="6608" xr:uid="{A8C091B5-D60B-4B27-8A2C-53510A6CA679}"/>
    <cellStyle name="Total 3 5 3" xfId="3819" xr:uid="{52056362-4F69-41A6-979C-C3C7F7A54957}"/>
    <cellStyle name="Total 3 5 3 2" xfId="6718" xr:uid="{1C1B2E90-7BF2-4295-9DBD-53ABE7AA4E16}"/>
    <cellStyle name="Total 3 5 4" xfId="3923" xr:uid="{C96B9BF0-90F7-4342-A6D3-AF69D9E47194}"/>
    <cellStyle name="Total 3 5 4 2" xfId="6822" xr:uid="{BCEC9179-79E2-4E96-A132-32B412FB41E5}"/>
    <cellStyle name="Total 3 5 5" xfId="4046" xr:uid="{F36C2D04-CD9D-48BB-BED8-A155E27076A8}"/>
    <cellStyle name="Total 3 5 5 2" xfId="6945" xr:uid="{9A1032BE-B4AA-4F9B-B8BC-0ABE1FF3BBA0}"/>
    <cellStyle name="Total 3 5 6" xfId="4118" xr:uid="{FBC6F5F4-E02E-43F0-A1DD-CD1D5B407A18}"/>
    <cellStyle name="Total 3 5 6 2" xfId="7017" xr:uid="{1D57457C-F524-42AA-9F93-3C9F8D63E6F2}"/>
    <cellStyle name="Total 3 5 7" xfId="4195" xr:uid="{6645B16B-5ED5-49A8-9B21-071AFC06246E}"/>
    <cellStyle name="Total 3 5 7 2" xfId="7094" xr:uid="{7AA77F7D-7024-4D79-9995-E9CB9589F268}"/>
    <cellStyle name="Total 3 5 8" xfId="6004" xr:uid="{514B6836-A308-4CBE-9572-A153AECFF8A0}"/>
    <cellStyle name="Total 3 5 9" xfId="3106" xr:uid="{2E927D4D-E348-4938-8008-BBEA608B43FE}"/>
    <cellStyle name="Total 3 6" xfId="1292" xr:uid="{00000000-0005-0000-0000-00008F010000}"/>
    <cellStyle name="Total 3 6 2" xfId="3127" xr:uid="{112C0883-67A6-4ED5-9552-EC6B6600EB3F}"/>
    <cellStyle name="Total 3 6 2 2" xfId="6026" xr:uid="{63E4FBC9-3D18-4B71-AA13-1765D990448E}"/>
    <cellStyle name="Total 3 6 3" xfId="3773" xr:uid="{CA032CE6-56B3-42FC-83D2-5FFCEB46C200}"/>
    <cellStyle name="Total 3 6 3 2" xfId="6672" xr:uid="{441F0638-603D-433D-8B53-D78A7211F3B7}"/>
    <cellStyle name="Total 3 6 4" xfId="3877" xr:uid="{54C79FB5-01DF-41BE-8ED0-14040CE355F0}"/>
    <cellStyle name="Total 3 6 4 2" xfId="6776" xr:uid="{01A22B58-A355-4DD1-8202-197A3054E948}"/>
    <cellStyle name="Total 3 6 5" xfId="3445" xr:uid="{28626FC8-AFEC-41AB-979E-EC4E65212BD6}"/>
    <cellStyle name="Total 3 6 5 2" xfId="6344" xr:uid="{BB4DB207-7EA7-4493-950C-77F89D290186}"/>
    <cellStyle name="Total 3 6 6" xfId="3582" xr:uid="{D9F87A8E-2F9A-499A-AB27-A81EAC56559D}"/>
    <cellStyle name="Total 3 6 6 2" xfId="6481" xr:uid="{658CFF18-A261-4C91-92B6-C79F4B3E6AD0}"/>
    <cellStyle name="Total 3 6 7" xfId="4149" xr:uid="{BE46EA9B-DAB5-4CE9-85D4-EE03D52D774B}"/>
    <cellStyle name="Total 3 6 7 2" xfId="7048" xr:uid="{6399FE26-0694-48DA-A401-541AE8D548AD}"/>
    <cellStyle name="Total 3 6 8" xfId="5958" xr:uid="{A1ACE2FC-E974-4922-AF1F-27A04EA11056}"/>
    <cellStyle name="Total 3 6 9" xfId="3064" xr:uid="{59CB65A8-2691-4DC4-AB6B-02C50A878072}"/>
    <cellStyle name="Total 3 7" xfId="1917" xr:uid="{59F96869-3FC8-446D-83E4-48E02D3062FC}"/>
    <cellStyle name="Total 3 7 2" xfId="4799" xr:uid="{0A5F3F87-204D-4971-91C7-AE0EF18B995E}"/>
    <cellStyle name="Total 3 8" xfId="1745" xr:uid="{F8579244-636D-4F35-86FF-9443D7786F3D}"/>
    <cellStyle name="Total 3 8 2" xfId="4624" xr:uid="{9CC12BFD-11E4-46A7-963B-8BC41F3DB092}"/>
    <cellStyle name="Total 3 9" xfId="3599" xr:uid="{0B412AD9-16C4-45E3-9BC6-2489432294B7}"/>
    <cellStyle name="Total 3 9 2" xfId="6498" xr:uid="{597E5C54-3CF4-4D75-BFF3-1C081FEF7240}"/>
    <cellStyle name="Total 4" xfId="468" xr:uid="{00000000-0005-0000-0000-000090010000}"/>
    <cellStyle name="Total 5" xfId="562" xr:uid="{00000000-0005-0000-0000-000091010000}"/>
    <cellStyle name="Total 5 10" xfId="1541" xr:uid="{FA80A5E4-42DB-4506-833D-01C7B03731F7}"/>
    <cellStyle name="Total 5 2" xfId="2522" xr:uid="{73E73BBF-CE5F-4C12-A9C4-E7EEDF658255}"/>
    <cellStyle name="Total 5 2 2" xfId="3293" xr:uid="{F96E34C4-A34C-4CBA-AF72-2A3C6EE99263}"/>
    <cellStyle name="Total 5 2 2 2" xfId="6192" xr:uid="{F91D8638-821E-4E90-AF81-9557237ECDC3}"/>
    <cellStyle name="Total 5 2 3" xfId="1727" xr:uid="{5AD9900E-7B88-4A63-9566-25CF8035F3E5}"/>
    <cellStyle name="Total 5 2 3 2" xfId="4606" xr:uid="{2D1E951C-80EC-40B7-BBBE-EA83C52CFCFE}"/>
    <cellStyle name="Total 5 2 4" xfId="3477" xr:uid="{B01C0183-3D6A-441E-A5E3-8E45CFAC4E9D}"/>
    <cellStyle name="Total 5 2 4 2" xfId="6376" xr:uid="{653C4861-2EF7-47CA-A0B6-9FA318D1A0F9}"/>
    <cellStyle name="Total 5 2 5" xfId="3675" xr:uid="{44986A9C-57C3-49F2-B239-FFC848389E44}"/>
    <cellStyle name="Total 5 2 5 2" xfId="6574" xr:uid="{69623E65-2D99-4840-9DC7-4D2D2075B22D}"/>
    <cellStyle name="Total 5 2 6" xfId="3377" xr:uid="{7E376D09-B40B-4949-8F30-3E60C23CE421}"/>
    <cellStyle name="Total 5 2 6 2" xfId="6276" xr:uid="{F6DD9109-B423-47F2-9E7D-3B9409F0CC3F}"/>
    <cellStyle name="Total 5 2 7" xfId="3443" xr:uid="{616DBC57-CFFC-4E95-A0EF-4E6A1C442FA1}"/>
    <cellStyle name="Total 5 2 7 2" xfId="6342" xr:uid="{3D1D0B78-A8C5-4E99-9148-E2E2C90CA388}"/>
    <cellStyle name="Total 5 2 8" xfId="5418" xr:uid="{A019861B-4B6A-406F-89CB-84B9E87C3B84}"/>
    <cellStyle name="Total 5 3" xfId="3067" xr:uid="{2A56FBC0-C20E-44B3-A7E8-886983ACA51E}"/>
    <cellStyle name="Total 5 3 2" xfId="2057" xr:uid="{BF9D5BE3-5BA8-402A-BFAA-5EEE22E78ED7}"/>
    <cellStyle name="Total 5 3 2 2" xfId="4939" xr:uid="{19B213EB-99C9-42DB-96B1-994449058E8C}"/>
    <cellStyle name="Total 5 3 3" xfId="3776" xr:uid="{38608B25-FB6B-4B4D-B8D7-EBC4AE43D6AD}"/>
    <cellStyle name="Total 5 3 3 2" xfId="6675" xr:uid="{D41C06DE-CC5F-4483-AC4E-19D852DF82B7}"/>
    <cellStyle name="Total 5 3 4" xfId="3880" xr:uid="{00F79D71-4833-414E-958E-F7EF5D697B0D}"/>
    <cellStyle name="Total 5 3 4 2" xfId="6779" xr:uid="{05B57F8C-EB98-4A2C-A8D9-1B2AEEB4D764}"/>
    <cellStyle name="Total 5 3 5" xfId="4003" xr:uid="{AFAF338A-776E-4A9F-9A7E-19F00BADDE53}"/>
    <cellStyle name="Total 5 3 5 2" xfId="6902" xr:uid="{69FB0B36-1514-442F-B9FD-CDC33C035DE9}"/>
    <cellStyle name="Total 5 3 6" xfId="3602" xr:uid="{3D79EB93-7076-4B50-A6F5-8A4E0712BAAF}"/>
    <cellStyle name="Total 5 3 6 2" xfId="6501" xr:uid="{1B3ACD0A-7000-49AE-B525-D662327EC1BB}"/>
    <cellStyle name="Total 5 3 7" xfId="4152" xr:uid="{784A8923-0DEE-468B-AD24-B8AE49BC7A15}"/>
    <cellStyle name="Total 5 3 7 2" xfId="7051" xr:uid="{03675C7C-5802-43EB-8AE4-403749DFC4B9}"/>
    <cellStyle name="Total 5 3 8" xfId="5961" xr:uid="{59E19CF9-316A-411C-A985-034AA19E9227}"/>
    <cellStyle name="Total 5 4" xfId="3080" xr:uid="{BF1A83CB-CAF7-47D9-97B4-F9DB62BC7333}"/>
    <cellStyle name="Total 5 4 2" xfId="3680" xr:uid="{5A6A4143-2D88-45AE-A156-614A854449CD}"/>
    <cellStyle name="Total 5 4 2 2" xfId="6579" xr:uid="{CAA78C12-C690-43AE-9BF0-2D951A4F7838}"/>
    <cellStyle name="Total 5 4 3" xfId="3790" xr:uid="{06BDC9A5-30C3-4483-A813-23AB0AF8A8AC}"/>
    <cellStyle name="Total 5 4 3 2" xfId="6689" xr:uid="{109624B8-960C-4E38-A641-53C236CCC5CC}"/>
    <cellStyle name="Total 5 4 4" xfId="3894" xr:uid="{718448AB-383B-4944-8240-8CA8C0BD1CF7}"/>
    <cellStyle name="Total 5 4 4 2" xfId="6793" xr:uid="{9EE936F3-1D4D-4030-8F91-ADB5BA511C20}"/>
    <cellStyle name="Total 5 4 5" xfId="4017" xr:uid="{5863D658-F027-4892-9D99-B3F0A79BCC55}"/>
    <cellStyle name="Total 5 4 5 2" xfId="6916" xr:uid="{327EB64D-86DA-45C1-B50D-FEE216DEB841}"/>
    <cellStyle name="Total 5 4 6" xfId="3736" xr:uid="{68AE7CEC-D44C-4C32-9C23-D149D6772C65}"/>
    <cellStyle name="Total 5 4 6 2" xfId="6635" xr:uid="{DC7922AC-4280-4B6C-9E11-B4D7C92EF268}"/>
    <cellStyle name="Total 5 4 7" xfId="4166" xr:uid="{211F08FC-386A-4FD9-92DC-7B2EE37A12F5}"/>
    <cellStyle name="Total 5 4 7 2" xfId="7065" xr:uid="{BCAB386C-BD85-4654-AEDA-40533E539D19}"/>
    <cellStyle name="Total 5 4 8" xfId="5975" xr:uid="{36CE817B-4BA5-4F18-BCF5-7803039FB49C}"/>
    <cellStyle name="Total 5 5" xfId="2103" xr:uid="{C9932016-D6FE-4E7B-B666-87EBEE544BAB}"/>
    <cellStyle name="Total 5 5 2" xfId="4985" xr:uid="{664651AF-F575-477F-9322-68E2BFA1C908}"/>
    <cellStyle name="Total 5 6" xfId="3207" xr:uid="{94DCF6C3-DA29-4BC1-915B-640FDFEA262B}"/>
    <cellStyle name="Total 5 6 2" xfId="6106" xr:uid="{F28EA34B-D8CB-4C6D-A825-71D094D84581}"/>
    <cellStyle name="Total 5 7" xfId="3838" xr:uid="{0CBED9EB-065F-4349-9DA0-4930B2574EC1}"/>
    <cellStyle name="Total 5 7 2" xfId="6737" xr:uid="{A6F33B92-762C-468E-A90F-674F3D377704}"/>
    <cellStyle name="Total 5 8" xfId="3268" xr:uid="{495CC9AB-4CE1-4552-93AD-92F01AB77D46}"/>
    <cellStyle name="Total 5 8 2" xfId="6167" xr:uid="{A37A0D85-13A7-4B6E-A4B4-6A661FF20DB7}"/>
    <cellStyle name="Total 5 9" xfId="4415" xr:uid="{54DD325E-9000-463D-8BB0-F46992E04781}"/>
    <cellStyle name="Total 6" xfId="1317" xr:uid="{00000000-0005-0000-0000-000092010000}"/>
    <cellStyle name="Total 6 2" xfId="3289" xr:uid="{0C7DC5E3-C938-422F-9FB1-DF3F744DD470}"/>
    <cellStyle name="Total 6 2 2" xfId="6188" xr:uid="{8F83367A-48C9-4203-A11F-1F96048125FA}"/>
    <cellStyle name="Total 6 3" xfId="2070" xr:uid="{5AFC9D8E-1F77-4A3D-B3C7-FD84993B33A9}"/>
    <cellStyle name="Total 6 3 2" xfId="4952" xr:uid="{B1B48528-1C92-47CA-95C8-11F9558B9E65}"/>
    <cellStyle name="Total 6 4" xfId="3659" xr:uid="{5F381FC0-4379-42BE-B66D-511345F167B0}"/>
    <cellStyle name="Total 6 4 2" xfId="6558" xr:uid="{A22B04F4-1C48-4D0B-BD7A-F0A5F9E6AE00}"/>
    <cellStyle name="Total 6 5" xfId="2012" xr:uid="{D0027933-9AC4-4424-A52B-8183CB922A9F}"/>
    <cellStyle name="Total 6 5 2" xfId="4894" xr:uid="{CF0AF401-FC36-4C5D-8FE3-504618438CF1}"/>
    <cellStyle name="Total 6 6" xfId="3741" xr:uid="{FD510C5F-DF5A-4CB3-A21C-A8B7B70F4F59}"/>
    <cellStyle name="Total 6 6 2" xfId="6640" xr:uid="{DD70874E-9F6D-49D8-9D2E-CF38A80AA72E}"/>
    <cellStyle name="Total 6 7" xfId="3271" xr:uid="{460F828C-DE90-4019-B4DA-2AB7169AB802}"/>
    <cellStyle name="Total 6 7 2" xfId="6170" xr:uid="{7CCA019D-0D63-4290-9566-9B6D17F5E583}"/>
    <cellStyle name="Total 6 8" xfId="5187" xr:uid="{37F4070A-E49A-4162-863C-9E9E8AA9CC4B}"/>
    <cellStyle name="Total 6 9" xfId="2302" xr:uid="{2F3FCAB5-D81A-4A8F-BB6E-9C2EA0A630B5}"/>
    <cellStyle name="Total 7" xfId="1311" xr:uid="{00000000-0005-0000-0000-000093010000}"/>
    <cellStyle name="Total 7 2" xfId="3437" xr:uid="{00AD3799-8C0A-4141-8B52-BD445EBADE09}"/>
    <cellStyle name="Total 7 2 2" xfId="6336" xr:uid="{681014FC-772A-487B-B218-B182361613DD}"/>
    <cellStyle name="Total 7 3" xfId="3222" xr:uid="{FCB12F7A-E872-4A58-B827-4036D4A000B6}"/>
    <cellStyle name="Total 7 3 2" xfId="6121" xr:uid="{9FA6EB15-A0CE-4465-9F01-66C11F7A328F}"/>
    <cellStyle name="Total 7 4" xfId="3146" xr:uid="{288999A0-25B7-4814-9634-92EB8BAF3C76}"/>
    <cellStyle name="Total 7 4 2" xfId="6045" xr:uid="{D8BF00BC-F998-4EB2-B948-FA79BE179039}"/>
    <cellStyle name="Total 7 5" xfId="3192" xr:uid="{2AEB27DB-934A-43E4-9A74-7CBCA82F38D4}"/>
    <cellStyle name="Total 7 5 2" xfId="6091" xr:uid="{DEA19873-DB4B-4DE8-936A-882A212F860D}"/>
    <cellStyle name="Total 7 6" xfId="3409" xr:uid="{8E97961D-D52D-411B-AD2F-F19CB4F588C1}"/>
    <cellStyle name="Total 7 6 2" xfId="6308" xr:uid="{1945DA1A-9B34-4B38-9F9F-2B61033632DC}"/>
    <cellStyle name="Total 7 7" xfId="4073" xr:uid="{F969AE3D-D506-4E4D-9181-5728C551C903}"/>
    <cellStyle name="Total 7 7 2" xfId="6972" xr:uid="{25E113EC-C16E-4E81-A9A3-A80E6293C20F}"/>
    <cellStyle name="Total 7 8" xfId="5410" xr:uid="{F20D3C43-EA91-442C-B5AB-B53C57860905}"/>
    <cellStyle name="Total 7 9" xfId="2516" xr:uid="{25118FD5-66F6-4E89-BA0A-68E14E6366B0}"/>
    <cellStyle name="Total 8" xfId="1331" xr:uid="{00000000-0005-0000-0000-000094010000}"/>
    <cellStyle name="Total 8 2" xfId="2060" xr:uid="{EDA2D971-9589-40C3-AF27-0CD5326E295A}"/>
    <cellStyle name="Total 8 2 2" xfId="4942" xr:uid="{253B9D8E-8AF2-4500-B418-6C72B887DB15}"/>
    <cellStyle name="Total 8 3" xfId="3760" xr:uid="{28A93CBC-0D61-40B5-87CA-208A3706C100}"/>
    <cellStyle name="Total 8 3 2" xfId="6659" xr:uid="{6EAAB26D-54F3-4124-A520-EC43D45F6A73}"/>
    <cellStyle name="Total 8 4" xfId="3864" xr:uid="{07467B71-39FC-4E15-944E-EA3DC15ED49E}"/>
    <cellStyle name="Total 8 4 2" xfId="6763" xr:uid="{C63D01D9-FE68-4122-A0FD-EC6CA8850EC5}"/>
    <cellStyle name="Total 8 5" xfId="3162" xr:uid="{A9941FBB-CAAD-460D-A902-64B797650A89}"/>
    <cellStyle name="Total 8 5 2" xfId="6061" xr:uid="{A28A8690-CC93-4DA1-855A-8DD4AAA8C29A}"/>
    <cellStyle name="Total 8 6" xfId="3357" xr:uid="{9EF89069-F800-46BB-BCC4-4465E8C32588}"/>
    <cellStyle name="Total 8 6 2" xfId="6256" xr:uid="{8FB92E88-827B-47A1-860D-37098E6B02F4}"/>
    <cellStyle name="Total 8 7" xfId="4136" xr:uid="{4E869C96-35F9-43FD-A5D6-F39B0365C87A}"/>
    <cellStyle name="Total 8 7 2" xfId="7035" xr:uid="{B75CFE9A-C4F5-4DD6-BFDB-58833041F659}"/>
    <cellStyle name="Total 8 8" xfId="5945" xr:uid="{6FB2A9CA-339D-468A-B612-4C78D2EFB9A3}"/>
    <cellStyle name="Total 8 9" xfId="3053" xr:uid="{A04A28C4-06F9-4256-AF40-0C0C96BA7B4B}"/>
    <cellStyle name="Total 9" xfId="1314" xr:uid="{00000000-0005-0000-0000-000095010000}"/>
    <cellStyle name="Total 9 2" xfId="4630" xr:uid="{E90727FF-954C-493A-BCD0-DB155D8332B7}"/>
    <cellStyle name="Total 9 3" xfId="1750" xr:uid="{147116E5-3344-4A8E-96A2-C59A1D8C6AB0}"/>
    <cellStyle name="Valuta" xfId="55" builtinId="4"/>
    <cellStyle name="Valuta 10" xfId="7112" xr:uid="{765FEDA7-0D6E-4310-BDF3-A8EB588DF5DA}"/>
    <cellStyle name="Valuta 10 2" xfId="12140" xr:uid="{B1694F8A-027E-45A8-85C3-F17133A68E83}"/>
    <cellStyle name="Valuta 10 2 2" xfId="19170" xr:uid="{A96B7509-2BF6-430B-8521-A3F13501143C}"/>
    <cellStyle name="Valuta 10 3" xfId="24048" xr:uid="{4403CD3D-93C5-4AFB-9334-6177963E8353}"/>
    <cellStyle name="Valuta 10 4" xfId="15652" xr:uid="{FE5E4549-A673-4007-BBCD-EA10D27B4C2D}"/>
    <cellStyle name="Valuta 11" xfId="4219" xr:uid="{B14BFB34-EB4A-47EE-AFA6-AC4290A531D1}"/>
    <cellStyle name="Valuta 11 2" xfId="10377" xr:uid="{013211DB-1DAB-423F-9E97-ACFD087796A1}"/>
    <cellStyle name="Valuta 11 2 2" xfId="17832" xr:uid="{EDE51FDA-7934-4670-AA4F-6DDDD559A85C}"/>
    <cellStyle name="Valuta 11 3" xfId="22361" xr:uid="{816DDEEA-B3B1-4B5D-8EBB-356BD8F28DAC}"/>
    <cellStyle name="Valuta 11 4" xfId="14314" xr:uid="{CAD1E38B-3DA0-4503-ADAF-B943C14C4367}"/>
    <cellStyle name="Valuta 12" xfId="1358" xr:uid="{A03D6D66-3C17-467F-BFC6-F3A51B306C15}"/>
    <cellStyle name="Valuta 12 2" xfId="8648" xr:uid="{EA280825-6B60-4E8F-9188-9C44589002AF}"/>
    <cellStyle name="Valuta 12 2 2" xfId="16494" xr:uid="{4ADB1585-F21F-4AD4-8669-911B4C57F971}"/>
    <cellStyle name="Valuta 12 3" xfId="20676" xr:uid="{C34B5C92-E5F0-4448-9D45-0A660AE81D11}"/>
    <cellStyle name="Valuta 12 4" xfId="12976" xr:uid="{0D5B629A-0714-4C3B-8430-889F7235B18C}"/>
    <cellStyle name="Valuta 13" xfId="7113" xr:uid="{CF21679E-8C87-4F62-95C3-7ABFC2C07B62}"/>
    <cellStyle name="Valuta 13 2" xfId="24049" xr:uid="{8E931C41-E61C-4C95-8573-0A7FA722EE64}"/>
    <cellStyle name="Valuta 13 3" xfId="19171" xr:uid="{D3225CC0-F817-492C-AEFB-CB1D4BD4B0C4}"/>
    <cellStyle name="Valuta 14" xfId="7789" xr:uid="{ACF994B6-62CC-4259-B91C-562B60CB86F6}"/>
    <cellStyle name="Valuta 14 2" xfId="15653" xr:uid="{39D7646F-F7B2-48CE-AAE6-4A755EF44E2E}"/>
    <cellStyle name="Valuta 15" xfId="19841" xr:uid="{BA3AD94D-5A43-47DB-B290-22F4AF86E304}"/>
    <cellStyle name="Valuta 16" xfId="12141" xr:uid="{BDA9206C-71A9-4C15-8811-97E584945402}"/>
    <cellStyle name="Valuta 2" xfId="58" xr:uid="{00000000-0005-0000-0000-000097010000}"/>
    <cellStyle name="Valuta 2 10" xfId="272" xr:uid="{00000000-0005-0000-0000-000098010000}"/>
    <cellStyle name="Valuta 2 10 10" xfId="19930" xr:uid="{900A76C1-3977-49C3-8DF4-EB84928FC100}"/>
    <cellStyle name="Valuta 2 10 11" xfId="12230" xr:uid="{A0B02630-1AB8-4DDE-9098-2F0A7ACC4A9B}"/>
    <cellStyle name="Valuta 2 10 2" xfId="669" xr:uid="{00000000-0005-0000-0000-000099010000}"/>
    <cellStyle name="Valuta 2 10 2 10" xfId="12397" xr:uid="{5F0EDDF8-DC47-4E84-A34A-02AF18D2211B}"/>
    <cellStyle name="Valuta 2 10 2 2" xfId="1018" xr:uid="{00000000-0005-0000-0000-00009A010000}"/>
    <cellStyle name="Valuta 2 10 2 2 2" xfId="5867" xr:uid="{1706C6D4-A946-4BD1-AF2E-868BCB347814}"/>
    <cellStyle name="Valuta 2 10 2 2 2 2" xfId="11727" xr:uid="{FA9787A3-A982-47A9-A6F8-93AEF1DB85F6}"/>
    <cellStyle name="Valuta 2 10 2 2 2 2 2" xfId="19092" xr:uid="{3EB00E49-081A-4C81-BDEF-E9A82275E792}"/>
    <cellStyle name="Valuta 2 10 2 2 2 3" xfId="23718" xr:uid="{45EB3CBD-8A44-4592-9186-4BA0DCFC01E4}"/>
    <cellStyle name="Valuta 2 10 2 2 2 4" xfId="15574" xr:uid="{0A56A3DF-E051-4FDC-B27E-543F9968573A}"/>
    <cellStyle name="Valuta 2 10 2 2 3" xfId="2975" xr:uid="{0C66DD1C-5322-4426-AED5-AFD41717C121}"/>
    <cellStyle name="Valuta 2 10 2 2 3 2" xfId="9970" xr:uid="{E1BFC6F9-3827-44E5-A822-81F2318B2FF3}"/>
    <cellStyle name="Valuta 2 10 2 2 3 2 2" xfId="17754" xr:uid="{14207B7D-46B0-466B-907B-60D371358040}"/>
    <cellStyle name="Valuta 2 10 2 2 3 3" xfId="22030" xr:uid="{0905E535-1C50-4042-8426-9B16521FAF51}"/>
    <cellStyle name="Valuta 2 10 2 2 3 4" xfId="14236" xr:uid="{8F9CC486-1DA6-410C-9D7B-5D40D27C3297}"/>
    <cellStyle name="Valuta 2 10 2 2 4" xfId="7711" xr:uid="{23C858C1-AC24-4F55-AC1B-CB9D7E781A07}"/>
    <cellStyle name="Valuta 2 10 2 2 4 2" xfId="24641" xr:uid="{EE3A4FD6-E499-486C-9F3D-B091B1453D3C}"/>
    <cellStyle name="Valuta 2 10 2 2 4 3" xfId="19763" xr:uid="{F13E1330-5631-4B7D-803A-AFA58BF42453}"/>
    <cellStyle name="Valuta 2 10 2 2 5" xfId="8379" xr:uid="{67DB1F16-ADE6-40B6-B866-B10B0A0627D5}"/>
    <cellStyle name="Valuta 2 10 2 2 5 2" xfId="16249" xr:uid="{DE4B17C4-8568-4788-A1BA-5E617049463D}"/>
    <cellStyle name="Valuta 2 10 2 2 6" xfId="20431" xr:uid="{7572B9A8-F32F-410F-BEB8-23E8425B9BC2}"/>
    <cellStyle name="Valuta 2 10 2 2 7" xfId="12731" xr:uid="{7339583A-FC0B-4B13-8755-BACF94FD0FB0}"/>
    <cellStyle name="Valuta 2 10 2 3" xfId="2629" xr:uid="{8219A258-A4CC-498B-BE21-63B14DABF1CA}"/>
    <cellStyle name="Valuta 2 10 2 3 2" xfId="5525" xr:uid="{F4923C1D-849B-46B1-868E-E824DE01707A}"/>
    <cellStyle name="Valuta 2 10 2 3 2 2" xfId="11390" xr:uid="{BF4EB5F5-555A-44B9-A10F-49938C4D1C79}"/>
    <cellStyle name="Valuta 2 10 2 3 2 2 2" xfId="18756" xr:uid="{50506A52-6905-43C1-B4D8-F9EFC4275D96}"/>
    <cellStyle name="Valuta 2 10 2 3 2 3" xfId="23381" xr:uid="{4B6DEA71-E1E3-46DB-9D4C-57CDC1F41D74}"/>
    <cellStyle name="Valuta 2 10 2 3 2 4" xfId="15238" xr:uid="{97AFCF24-6A44-4376-9FFE-58F9B74C67F4}"/>
    <cellStyle name="Valuta 2 10 2 3 3" xfId="9633" xr:uid="{5CEE9010-F302-4ED7-9DA7-16977B3052D8}"/>
    <cellStyle name="Valuta 2 10 2 3 3 2" xfId="17418" xr:uid="{9A7BFC3B-9A06-4E1E-A375-9CE2DC221156}"/>
    <cellStyle name="Valuta 2 10 2 3 4" xfId="21693" xr:uid="{7BD20D09-AA9E-4557-A41F-6E5B4084CE58}"/>
    <cellStyle name="Valuta 2 10 2 3 5" xfId="13900" xr:uid="{8D55AB7A-0EA1-4C3D-8247-FCCA256A2FC7}"/>
    <cellStyle name="Valuta 2 10 2 4" xfId="2210" xr:uid="{55227194-F4F5-4FFA-A078-6BD225C31B88}"/>
    <cellStyle name="Valuta 2 10 2 4 2" xfId="5092" xr:uid="{CCCF0D6B-4903-494B-A5B6-6935D6A7BCE9}"/>
    <cellStyle name="Valuta 2 10 2 4 2 2" xfId="11032" xr:uid="{34EF8B50-840C-47AB-AC47-E2933B6DE9A9}"/>
    <cellStyle name="Valuta 2 10 2 4 2 2 2" xfId="18422" xr:uid="{F011CFC9-EF08-4BC5-879B-FE77FDC4B195}"/>
    <cellStyle name="Valuta 2 10 2 4 2 3" xfId="23024" xr:uid="{72D11CB0-9C14-45A1-8896-68084310F72C}"/>
    <cellStyle name="Valuta 2 10 2 4 2 4" xfId="14904" xr:uid="{2F2783DB-4B95-4E85-B6F9-30E4C86A5EE0}"/>
    <cellStyle name="Valuta 2 10 2 4 3" xfId="9289" xr:uid="{237A39FB-E322-4A7A-A5DE-0E83084AE8DC}"/>
    <cellStyle name="Valuta 2 10 2 4 3 2" xfId="17084" xr:uid="{92D28A7E-ECDC-4D4A-B151-756E2B913F8C}"/>
    <cellStyle name="Valuta 2 10 2 4 4" xfId="21336" xr:uid="{BAE86A27-31B2-43DF-BE23-F36EAD6285DB}"/>
    <cellStyle name="Valuta 2 10 2 4 5" xfId="13566" xr:uid="{17BAA512-CAC3-4CAC-82CE-4E54E1070451}"/>
    <cellStyle name="Valuta 2 10 2 5" xfId="4522" xr:uid="{6A715AF0-35C8-485F-BC8B-637C7DBEBE19}"/>
    <cellStyle name="Valuta 2 10 2 5 2" xfId="10643" xr:uid="{7642A597-EEF7-4900-9C60-62EC9555922C}"/>
    <cellStyle name="Valuta 2 10 2 5 2 2" xfId="18088" xr:uid="{56706098-BDF1-4630-B0A9-832BE70FFA9D}"/>
    <cellStyle name="Valuta 2 10 2 5 3" xfId="22629" xr:uid="{3698EDAB-248C-4209-84DB-B3CD8161B776}"/>
    <cellStyle name="Valuta 2 10 2 5 4" xfId="14570" xr:uid="{2868C157-C9FD-422B-B767-CAECBAF358F2}"/>
    <cellStyle name="Valuta 2 10 2 6" xfId="1644" xr:uid="{0EFFE557-11BD-46C6-BDAF-56E0D5A4BF1E}"/>
    <cellStyle name="Valuta 2 10 2 6 2" xfId="8904" xr:uid="{E94833C2-7BAA-4706-8395-57331339739F}"/>
    <cellStyle name="Valuta 2 10 2 6 2 2" xfId="16750" xr:uid="{2EA1F136-323A-461B-8395-375F78B4AB76}"/>
    <cellStyle name="Valuta 2 10 2 6 3" xfId="20941" xr:uid="{C4F769FE-B70C-4AA0-B884-D89A540C83BF}"/>
    <cellStyle name="Valuta 2 10 2 6 4" xfId="13232" xr:uid="{C7E68F63-CC2C-41E8-A8C5-48A7643EDFE9}"/>
    <cellStyle name="Valuta 2 10 2 7" xfId="7374" xr:uid="{CCC72F4E-91F1-4C56-B19A-65B91DC89EFF}"/>
    <cellStyle name="Valuta 2 10 2 7 2" xfId="24305" xr:uid="{F6966703-04BC-4DB4-8B02-5EFDD3941086}"/>
    <cellStyle name="Valuta 2 10 2 7 3" xfId="19427" xr:uid="{0927DB78-B1C4-4966-B384-F448F3240C3E}"/>
    <cellStyle name="Valuta 2 10 2 8" xfId="8045" xr:uid="{2EA8F02B-66A5-40FB-9208-0900363B9441}"/>
    <cellStyle name="Valuta 2 10 2 8 2" xfId="15914" xr:uid="{C14396F1-FC64-45A7-A666-EAA57E05DBEE}"/>
    <cellStyle name="Valuta 2 10 2 9" xfId="20097" xr:uid="{B0DFBC3B-7D44-408F-9552-CD683A3C2C04}"/>
    <cellStyle name="Valuta 2 10 3" xfId="1210" xr:uid="{00000000-0005-0000-0000-00009B010000}"/>
    <cellStyle name="Valuta 2 10 3 2" xfId="5700" xr:uid="{6D6F0152-8B33-412A-B2F3-FDE742676D9E}"/>
    <cellStyle name="Valuta 2 10 3 2 2" xfId="11560" xr:uid="{89558BF4-EE2C-4682-BBA7-DAF0E4F94EA8}"/>
    <cellStyle name="Valuta 2 10 3 2 2 2" xfId="18925" xr:uid="{AA73863A-C5A5-4C85-B110-F902CAC58802}"/>
    <cellStyle name="Valuta 2 10 3 2 3" xfId="23551" xr:uid="{0F623111-CF5B-41DA-A18B-4C376322C99B}"/>
    <cellStyle name="Valuta 2 10 3 2 4" xfId="15407" xr:uid="{78A62126-212A-4CBC-ABC4-FCFA30AE9F90}"/>
    <cellStyle name="Valuta 2 10 3 3" xfId="2808" xr:uid="{AA75BECD-64C6-43EC-AAF0-872BD0205DFE}"/>
    <cellStyle name="Valuta 2 10 3 3 2" xfId="9803" xr:uid="{2D6EC400-0F6A-4E1F-A9CA-4C2D8AF38342}"/>
    <cellStyle name="Valuta 2 10 3 3 2 2" xfId="17587" xr:uid="{9C2D33F3-C021-4B46-96DA-7D5AB89A3B75}"/>
    <cellStyle name="Valuta 2 10 3 3 3" xfId="21863" xr:uid="{EF12F687-0354-4C70-84A1-E4E11E441989}"/>
    <cellStyle name="Valuta 2 10 3 3 4" xfId="14069" xr:uid="{DC39F7B9-D88F-48B0-9325-2437AFAC24D1}"/>
    <cellStyle name="Valuta 2 10 3 4" xfId="7544" xr:uid="{92C09B55-99FB-468B-8C88-D16A56660CCE}"/>
    <cellStyle name="Valuta 2 10 3 4 2" xfId="24474" xr:uid="{F504B274-3637-41A9-82AE-3118948EE87B}"/>
    <cellStyle name="Valuta 2 10 3 4 3" xfId="19596" xr:uid="{B1477BCF-ED96-4DFE-9E2B-66D729ADE64F}"/>
    <cellStyle name="Valuta 2 10 3 5" xfId="8551" xr:uid="{03210093-20EB-4614-9767-046981003544}"/>
    <cellStyle name="Valuta 2 10 3 5 2" xfId="16416" xr:uid="{9A293CCB-C747-451E-BC8B-9AD8594A2EEF}"/>
    <cellStyle name="Valuta 2 10 3 6" xfId="20598" xr:uid="{31EE1244-27C0-43EB-9BB9-1D1394236FB8}"/>
    <cellStyle name="Valuta 2 10 3 7" xfId="12898" xr:uid="{E7CDB06E-692D-4700-8F56-FF2264C3C63A}"/>
    <cellStyle name="Valuta 2 10 4" xfId="844" xr:uid="{00000000-0005-0000-0000-00009C010000}"/>
    <cellStyle name="Valuta 2 10 4 2" xfId="5312" xr:uid="{E79BE425-2E29-495C-BEDA-99C826393EA3}"/>
    <cellStyle name="Valuta 2 10 4 2 2" xfId="11211" xr:uid="{4FD87CEC-7FD8-42E5-A2CE-124FA918FE36}"/>
    <cellStyle name="Valuta 2 10 4 2 2 2" xfId="18589" xr:uid="{7F0EDF75-A1B1-41A9-ADF0-B0E7AC8D5243}"/>
    <cellStyle name="Valuta 2 10 4 2 3" xfId="23201" xr:uid="{4EE05882-911A-48D3-B190-5B6A4AB3CC77}"/>
    <cellStyle name="Valuta 2 10 4 2 4" xfId="15071" xr:uid="{395BF708-19BE-4D22-BC4C-A091E30412A7}"/>
    <cellStyle name="Valuta 2 10 4 3" xfId="2421" xr:uid="{D2F5B1FF-8C84-4B1E-AD31-82698B162EF9}"/>
    <cellStyle name="Valuta 2 10 4 3 2" xfId="9459" xr:uid="{9E48CBEC-DFA8-49ED-B11C-EFE82FA3EDBC}"/>
    <cellStyle name="Valuta 2 10 4 3 2 2" xfId="17251" xr:uid="{5CECA7D6-739D-4A3C-8D0A-56FCC948A21E}"/>
    <cellStyle name="Valuta 2 10 4 3 3" xfId="21513" xr:uid="{FB0EF5AD-BA86-49EB-ABCC-B35E0656AE2C}"/>
    <cellStyle name="Valuta 2 10 4 3 4" xfId="13733" xr:uid="{87DD9785-C13F-408B-B561-E42D1393775E}"/>
    <cellStyle name="Valuta 2 10 4 4" xfId="8212" xr:uid="{83E48EC0-C5AF-4D4E-9A8E-89687A49E4FE}"/>
    <cellStyle name="Valuta 2 10 4 4 2" xfId="16082" xr:uid="{C77F74B6-7D4D-4248-96DE-3EBA9C377A7C}"/>
    <cellStyle name="Valuta 2 10 4 5" xfId="20264" xr:uid="{4442833E-8C6A-49C0-9738-ACFCF03460CF}"/>
    <cellStyle name="Valuta 2 10 4 6" xfId="12564" xr:uid="{770E5E92-DD3F-4B95-814E-118AE0F244D5}"/>
    <cellStyle name="Valuta 2 10 5" xfId="1919" xr:uid="{647ED015-1FC2-4294-9C01-DDEB2D33C199}"/>
    <cellStyle name="Valuta 2 10 5 2" xfId="4801" xr:uid="{F49A470E-4EDC-4131-A1EA-2CC4DE7EB82B}"/>
    <cellStyle name="Valuta 2 10 5 2 2" xfId="10833" xr:uid="{10A0CB9A-AA0A-4470-80FA-F212F53C85A4}"/>
    <cellStyle name="Valuta 2 10 5 2 2 2" xfId="18255" xr:uid="{78CAEB64-1566-4F28-A0FD-AE458DBF8FB5}"/>
    <cellStyle name="Valuta 2 10 5 2 3" xfId="22821" xr:uid="{D9753113-614F-45B8-87AF-6D4E998AE0C1}"/>
    <cellStyle name="Valuta 2 10 5 2 4" xfId="14737" xr:uid="{C6C4D4F5-B216-40D5-806D-70756A2AB2BE}"/>
    <cellStyle name="Valuta 2 10 5 3" xfId="9090" xr:uid="{D2C6D68E-4E1E-48D7-A62F-0CCB09BB85E4}"/>
    <cellStyle name="Valuta 2 10 5 3 2" xfId="16917" xr:uid="{A60B7E94-058F-4477-AF12-C16148DD9927}"/>
    <cellStyle name="Valuta 2 10 5 4" xfId="21133" xr:uid="{FEA0BDCF-922B-4CEF-B357-649A355A49D4}"/>
    <cellStyle name="Valuta 2 10 5 5" xfId="13399" xr:uid="{C35C5C9A-3697-457B-814E-C90CC79B7690}"/>
    <cellStyle name="Valuta 2 10 6" xfId="4330" xr:uid="{6A8468C8-35BC-488E-94C1-B72037DFEBCE}"/>
    <cellStyle name="Valuta 2 10 6 2" xfId="10470" xr:uid="{B4322113-AE82-4CA3-84DB-85EFDF937B39}"/>
    <cellStyle name="Valuta 2 10 6 2 2" xfId="17921" xr:uid="{CD6C5BA8-36AB-4239-98E0-54547AC4DCBB}"/>
    <cellStyle name="Valuta 2 10 6 3" xfId="22455" xr:uid="{EFE0A06C-745F-4E6A-9DC4-DDA45D650614}"/>
    <cellStyle name="Valuta 2 10 6 4" xfId="14403" xr:uid="{09F221F6-65B8-4A10-88F0-D95C08EE7F78}"/>
    <cellStyle name="Valuta 2 10 7" xfId="1457" xr:uid="{EEB7126B-8665-48BF-AD32-519CDD517FAF}"/>
    <cellStyle name="Valuta 2 10 7 2" xfId="8737" xr:uid="{AE802A64-2EC1-4CC7-859E-9C60BCCD092F}"/>
    <cellStyle name="Valuta 2 10 7 2 2" xfId="16583" xr:uid="{96328BE5-0869-44B1-BE52-BDAD17D79BEC}"/>
    <cellStyle name="Valuta 2 10 7 3" xfId="20767" xr:uid="{D24E980D-A60E-4429-87CA-E1A28A198D50}"/>
    <cellStyle name="Valuta 2 10 7 4" xfId="13065" xr:uid="{CF2B98DC-3460-4816-B4AC-AFB25E4FB172}"/>
    <cellStyle name="Valuta 2 10 8" xfId="7202" xr:uid="{0D08FBCB-5ECF-4939-8378-205339DC410D}"/>
    <cellStyle name="Valuta 2 10 8 2" xfId="24138" xr:uid="{002B4EE1-4BAF-4BCE-A9AC-FACCBBF644CF}"/>
    <cellStyle name="Valuta 2 10 8 3" xfId="19260" xr:uid="{FED4445F-4D1B-454B-9852-381C6760676C}"/>
    <cellStyle name="Valuta 2 10 9" xfId="7878" xr:uid="{CB5BB080-1F2A-4C75-80D3-8B319DAE4CFA}"/>
    <cellStyle name="Valuta 2 10 9 2" xfId="15742" xr:uid="{FB0E5CA3-1B5A-41F8-9EBE-2FA0BBF30E48}"/>
    <cellStyle name="Valuta 2 11" xfId="470" xr:uid="{00000000-0005-0000-0000-00009D010000}"/>
    <cellStyle name="Valuta 2 12" xfId="166" xr:uid="{00000000-0005-0000-0000-00009E010000}"/>
    <cellStyle name="Valuta 2 12 10" xfId="19850" xr:uid="{B9863FC5-61FE-49B4-A2B6-1BB8AADEB2CF}"/>
    <cellStyle name="Valuta 2 12 11" xfId="12150" xr:uid="{6FA2A88A-B582-4E54-8B20-90C791557786}"/>
    <cellStyle name="Valuta 2 12 2" xfId="577" xr:uid="{00000000-0005-0000-0000-00009F010000}"/>
    <cellStyle name="Valuta 2 12 2 10" xfId="12317" xr:uid="{4114E1D7-CBBB-46F7-8E9F-C62C02670FA5}"/>
    <cellStyle name="Valuta 2 12 2 2" xfId="936" xr:uid="{00000000-0005-0000-0000-0000A0010000}"/>
    <cellStyle name="Valuta 2 12 2 2 2" xfId="5787" xr:uid="{DA8C76EF-3DBE-46B6-92C5-384F6936FCF0}"/>
    <cellStyle name="Valuta 2 12 2 2 2 2" xfId="11647" xr:uid="{FD59A1C8-E3ED-4EA5-A520-4BE3B4C95340}"/>
    <cellStyle name="Valuta 2 12 2 2 2 2 2" xfId="19012" xr:uid="{63A1D882-8F77-44BC-A98A-791623460CCA}"/>
    <cellStyle name="Valuta 2 12 2 2 2 3" xfId="23638" xr:uid="{E207230E-3A7C-4AE8-B317-432D3A18C961}"/>
    <cellStyle name="Valuta 2 12 2 2 2 4" xfId="15494" xr:uid="{ECAB3D8A-2413-478D-ABE5-6C90F762AA31}"/>
    <cellStyle name="Valuta 2 12 2 2 3" xfId="2895" xr:uid="{5B82B28C-4D04-4D3A-A656-A0C9582B8311}"/>
    <cellStyle name="Valuta 2 12 2 2 3 2" xfId="9890" xr:uid="{4B443E4B-63DB-471B-9E98-781FE17783B5}"/>
    <cellStyle name="Valuta 2 12 2 2 3 2 2" xfId="17674" xr:uid="{5DBF38CC-CD41-4899-9EE3-83464B388800}"/>
    <cellStyle name="Valuta 2 12 2 2 3 3" xfId="21950" xr:uid="{6662CC06-1F8A-43D1-94C3-F6CE1F5F5EFE}"/>
    <cellStyle name="Valuta 2 12 2 2 3 4" xfId="14156" xr:uid="{7366067D-6C65-4514-8923-6F610CA45AE3}"/>
    <cellStyle name="Valuta 2 12 2 2 4" xfId="7631" xr:uid="{F727A2FF-EADC-408B-8A5A-A3D4E86F664A}"/>
    <cellStyle name="Valuta 2 12 2 2 4 2" xfId="24561" xr:uid="{559263A5-5B1F-4FA9-BA34-6CE656A1E38F}"/>
    <cellStyle name="Valuta 2 12 2 2 4 3" xfId="19683" xr:uid="{1871F683-42BE-422B-B044-7AC993255137}"/>
    <cellStyle name="Valuta 2 12 2 2 5" xfId="8299" xr:uid="{78F9D91D-6565-4485-8988-E6A8CDFE96D8}"/>
    <cellStyle name="Valuta 2 12 2 2 5 2" xfId="16169" xr:uid="{92486D5E-0C36-4CA0-930D-C4FA38A5DD92}"/>
    <cellStyle name="Valuta 2 12 2 2 6" xfId="20351" xr:uid="{9DC8E6BE-D1F7-46F8-9CD1-F2518297A7DD}"/>
    <cellStyle name="Valuta 2 12 2 2 7" xfId="12651" xr:uid="{59F86FE5-0DBD-4E5B-8C88-EF7CC4610630}"/>
    <cellStyle name="Valuta 2 12 2 3" xfId="2537" xr:uid="{51209D31-181D-418F-94DD-E2B0AE10BAFE}"/>
    <cellStyle name="Valuta 2 12 2 3 2" xfId="5433" xr:uid="{C6D40CE0-5AFF-4794-9296-235CE79A99CB}"/>
    <cellStyle name="Valuta 2 12 2 3 2 2" xfId="11307" xr:uid="{AAB519CA-3CED-45BD-ACEA-E9E313731DD2}"/>
    <cellStyle name="Valuta 2 12 2 3 2 2 2" xfId="18676" xr:uid="{9E2E1BF5-C1CD-4003-B4B2-6AEA610DB677}"/>
    <cellStyle name="Valuta 2 12 2 3 2 3" xfId="23299" xr:uid="{1421D8BA-DC5F-4482-BA2A-3AB552407FF2}"/>
    <cellStyle name="Valuta 2 12 2 3 2 4" xfId="15158" xr:uid="{8BA85DB6-2448-435E-A665-161894DD7DA2}"/>
    <cellStyle name="Valuta 2 12 2 3 3" xfId="9550" xr:uid="{ED16269E-3368-469C-B390-607F17361AB2}"/>
    <cellStyle name="Valuta 2 12 2 3 3 2" xfId="17338" xr:uid="{32C7F7A3-4AB5-436F-8FC4-F73F0867342D}"/>
    <cellStyle name="Valuta 2 12 2 3 4" xfId="21611" xr:uid="{8A591AE7-4531-4516-B661-8A886EF2BF77}"/>
    <cellStyle name="Valuta 2 12 2 3 5" xfId="13820" xr:uid="{8AB93C29-99B4-495D-9C59-E2A943C034C5}"/>
    <cellStyle name="Valuta 2 12 2 4" xfId="2118" xr:uid="{8D0E97BD-34D0-48FF-BFCA-9A2D5524C3C9}"/>
    <cellStyle name="Valuta 2 12 2 4 2" xfId="5000" xr:uid="{8BE27F96-3054-4C2D-B4A1-9CACDD1AD56C}"/>
    <cellStyle name="Valuta 2 12 2 4 2 2" xfId="10949" xr:uid="{DC8636A0-AFF0-4E4C-B21A-9EB41886A9AC}"/>
    <cellStyle name="Valuta 2 12 2 4 2 2 2" xfId="18342" xr:uid="{6EA32C27-1B22-4814-93F7-D696C7AD3CAA}"/>
    <cellStyle name="Valuta 2 12 2 4 2 3" xfId="22942" xr:uid="{90C68DDE-1BD6-42FF-B625-8AE644FD794E}"/>
    <cellStyle name="Valuta 2 12 2 4 2 4" xfId="14824" xr:uid="{B8376013-E53B-4E38-8FCB-90D92732F6A2}"/>
    <cellStyle name="Valuta 2 12 2 4 3" xfId="9206" xr:uid="{574E67E7-5A83-4825-9E95-E05B33A6E5B1}"/>
    <cellStyle name="Valuta 2 12 2 4 3 2" xfId="17004" xr:uid="{4F307DA2-AA4F-4F14-9165-4DE7BFE5BA3B}"/>
    <cellStyle name="Valuta 2 12 2 4 4" xfId="21254" xr:uid="{9AF79848-22B0-4C86-8D91-2F84C7538178}"/>
    <cellStyle name="Valuta 2 12 2 4 5" xfId="13486" xr:uid="{1E565D92-4CD3-44E4-A866-45CFB67CCA21}"/>
    <cellStyle name="Valuta 2 12 2 5" xfId="4430" xr:uid="{8D991098-0B57-46C2-8DFC-BFDA6C053BBB}"/>
    <cellStyle name="Valuta 2 12 2 5 2" xfId="10560" xr:uid="{124B4D80-16E0-4D62-A0DD-936DB9E1EF33}"/>
    <cellStyle name="Valuta 2 12 2 5 2 2" xfId="18008" xr:uid="{706F7333-B16D-4094-9A9D-224AF7804C84}"/>
    <cellStyle name="Valuta 2 12 2 5 3" xfId="22547" xr:uid="{B78F1744-03A3-46F7-B157-A1ED70F804C8}"/>
    <cellStyle name="Valuta 2 12 2 5 4" xfId="14490" xr:uid="{F0D89BAF-9BED-4E2C-B2F3-4A8DD60AC295}"/>
    <cellStyle name="Valuta 2 12 2 6" xfId="1555" xr:uid="{4D59ECFD-E1E5-47E6-82C9-D38B9548CBCB}"/>
    <cellStyle name="Valuta 2 12 2 6 2" xfId="8824" xr:uid="{9F557DD1-A8C0-48A8-8114-920AEFB0AF68}"/>
    <cellStyle name="Valuta 2 12 2 6 2 2" xfId="16670" xr:uid="{C1F95DD1-B800-4859-B7AB-CC869642AC29}"/>
    <cellStyle name="Valuta 2 12 2 6 3" xfId="20859" xr:uid="{2F588239-2FBA-4ADC-AC7E-D4C7BB86E90F}"/>
    <cellStyle name="Valuta 2 12 2 6 4" xfId="13152" xr:uid="{11FB5B0B-CF82-4C35-8BB4-D36B330623DF}"/>
    <cellStyle name="Valuta 2 12 2 7" xfId="7291" xr:uid="{85BD42CA-59F6-493C-A390-6230E361C8A7}"/>
    <cellStyle name="Valuta 2 12 2 7 2" xfId="24225" xr:uid="{179D6721-A7DF-4F38-8D21-5426E9FB3664}"/>
    <cellStyle name="Valuta 2 12 2 7 3" xfId="19347" xr:uid="{390727DD-31B2-4C59-8732-80474B67E227}"/>
    <cellStyle name="Valuta 2 12 2 8" xfId="7965" xr:uid="{88711DCC-AAEC-4F4A-823D-8C6C34F2CDB8}"/>
    <cellStyle name="Valuta 2 12 2 8 2" xfId="15831" xr:uid="{5AB8DCA3-AD93-4B80-B057-89796E6EF3EA}"/>
    <cellStyle name="Valuta 2 12 2 9" xfId="20017" xr:uid="{03E1AE7D-0548-4FC4-8E77-9FAB6F0916D2}"/>
    <cellStyle name="Valuta 2 12 3" xfId="1124" xr:uid="{00000000-0005-0000-0000-0000A1010000}"/>
    <cellStyle name="Valuta 2 12 3 2" xfId="5620" xr:uid="{DA758055-6FBD-4AFB-A937-CE30E061C515}"/>
    <cellStyle name="Valuta 2 12 3 2 2" xfId="11480" xr:uid="{7A3B77B6-4818-4B8D-88DE-DF854EDB64DA}"/>
    <cellStyle name="Valuta 2 12 3 2 2 2" xfId="18845" xr:uid="{E999D8A0-8B74-43EA-AAE4-9E45CC851A8B}"/>
    <cellStyle name="Valuta 2 12 3 2 3" xfId="23471" xr:uid="{9C24CF28-A17B-47DB-855C-215E957F6962}"/>
    <cellStyle name="Valuta 2 12 3 2 4" xfId="15327" xr:uid="{F190F1A3-CD77-4589-80FF-DC59A576DC70}"/>
    <cellStyle name="Valuta 2 12 3 3" xfId="2728" xr:uid="{D04D08B5-693F-45D5-896E-B2B432872A29}"/>
    <cellStyle name="Valuta 2 12 3 3 2" xfId="9723" xr:uid="{5290B24F-CC6F-4446-869C-B2E7B856F3AB}"/>
    <cellStyle name="Valuta 2 12 3 3 2 2" xfId="17507" xr:uid="{C8107B5C-2C6D-4428-8545-EB5962E996D1}"/>
    <cellStyle name="Valuta 2 12 3 3 3" xfId="21783" xr:uid="{3D332B23-DB39-48E7-B6D3-D4AB362D095A}"/>
    <cellStyle name="Valuta 2 12 3 3 4" xfId="13989" xr:uid="{61FA08A2-862E-4CFE-9CFD-D1B35AFEC29D}"/>
    <cellStyle name="Valuta 2 12 3 4" xfId="7464" xr:uid="{029467CB-7264-45F1-9763-78E97D96B8C3}"/>
    <cellStyle name="Valuta 2 12 3 4 2" xfId="24394" xr:uid="{03EFDA34-3872-4FF6-915E-D301582D345D}"/>
    <cellStyle name="Valuta 2 12 3 4 3" xfId="19516" xr:uid="{C4F076C9-2A6A-4776-BC4E-BD8EEE696682}"/>
    <cellStyle name="Valuta 2 12 3 5" xfId="8470" xr:uid="{2B369B9D-5724-4C7A-A872-085A3EB330CA}"/>
    <cellStyle name="Valuta 2 12 3 5 2" xfId="16336" xr:uid="{D7D79DC7-38F5-4A9A-8294-BFEC4BC698B7}"/>
    <cellStyle name="Valuta 2 12 3 6" xfId="20518" xr:uid="{A485942B-5BEE-4BEC-872B-7FF30CB821BD}"/>
    <cellStyle name="Valuta 2 12 3 7" xfId="12818" xr:uid="{DC7D6077-7510-4F8F-84E8-BA35162B4382}"/>
    <cellStyle name="Valuta 2 12 4" xfId="762" xr:uid="{00000000-0005-0000-0000-0000A2010000}"/>
    <cellStyle name="Valuta 2 12 4 2" xfId="5216" xr:uid="{9EF06AD9-F452-4F03-90D3-D36E56F99B1A}"/>
    <cellStyle name="Valuta 2 12 4 2 2" xfId="11128" xr:uid="{82785721-7002-4389-BDFC-A6179B0D66B6}"/>
    <cellStyle name="Valuta 2 12 4 2 2 2" xfId="18509" xr:uid="{4CAEBE91-FF21-44C3-89BE-ECB13792FF0B}"/>
    <cellStyle name="Valuta 2 12 4 2 3" xfId="23119" xr:uid="{BAE8FE90-6102-4A2C-8F79-D24F3487E417}"/>
    <cellStyle name="Valuta 2 12 4 2 4" xfId="14991" xr:uid="{2AB84E95-9CB9-42BB-9C8F-685AA5D29A40}"/>
    <cellStyle name="Valuta 2 12 4 3" xfId="2328" xr:uid="{73D5545A-BF06-438A-B6D2-695BFC5357BA}"/>
    <cellStyle name="Valuta 2 12 4 3 2" xfId="9379" xr:uid="{82DC0D28-5390-49D7-9AF5-A52DC7F1DED2}"/>
    <cellStyle name="Valuta 2 12 4 3 2 2" xfId="17171" xr:uid="{3824826B-DFB9-4B1A-A627-6A4EA8B4C33B}"/>
    <cellStyle name="Valuta 2 12 4 3 3" xfId="21431" xr:uid="{C71DE0E3-19BC-4807-9996-40E3EE365CF4}"/>
    <cellStyle name="Valuta 2 12 4 3 4" xfId="13653" xr:uid="{F041637C-C5F8-48BE-9A20-24148FD074D4}"/>
    <cellStyle name="Valuta 2 12 4 4" xfId="8132" xr:uid="{5E30A65C-75D8-4BC2-B2E6-AA2B22A014F5}"/>
    <cellStyle name="Valuta 2 12 4 4 2" xfId="16002" xr:uid="{A36E5AEB-21EE-4077-9CEB-A2C7081F04A2}"/>
    <cellStyle name="Valuta 2 12 4 5" xfId="20184" xr:uid="{6D44636A-2B17-4D0B-835C-5E1055264D2F}"/>
    <cellStyle name="Valuta 2 12 4 6" xfId="12484" xr:uid="{AB559B9C-FA1A-44DE-8017-E27E09D7A50B}"/>
    <cellStyle name="Valuta 2 12 5" xfId="1820" xr:uid="{BA15BB0C-13B5-4AC7-9323-C6C547C4DA18}"/>
    <cellStyle name="Valuta 2 12 5 2" xfId="4701" xr:uid="{022C06F7-7EDB-45BC-B746-F32F5C1266FC}"/>
    <cellStyle name="Valuta 2 12 5 2 2" xfId="10750" xr:uid="{85B84EB7-7DCC-4901-A9EF-20ECC38BF936}"/>
    <cellStyle name="Valuta 2 12 5 2 2 2" xfId="18175" xr:uid="{7464012F-B1C9-4BA7-9C59-784204CCAFD5}"/>
    <cellStyle name="Valuta 2 12 5 2 3" xfId="22737" xr:uid="{E153E505-91B9-40E4-BAEC-614DCE8A5F06}"/>
    <cellStyle name="Valuta 2 12 5 2 4" xfId="14657" xr:uid="{2D41607D-FA89-4553-B0BB-BD6AD5BBA4E2}"/>
    <cellStyle name="Valuta 2 12 5 3" xfId="9008" xr:uid="{9B575664-6A44-4640-A346-8AF7FF33F9E8}"/>
    <cellStyle name="Valuta 2 12 5 3 2" xfId="16837" xr:uid="{CF4283CC-68D5-4F18-B59F-EC50875411B6}"/>
    <cellStyle name="Valuta 2 12 5 4" xfId="21049" xr:uid="{07ADD7E6-F926-4BF8-B804-39B030DAC423}"/>
    <cellStyle name="Valuta 2 12 5 5" xfId="13319" xr:uid="{53E51C8A-275E-4517-8198-7CFFF645A94B}"/>
    <cellStyle name="Valuta 2 12 6" xfId="4237" xr:uid="{9BEFD666-51B5-45DB-9FD3-53EF4D576E24}"/>
    <cellStyle name="Valuta 2 12 6 2" xfId="10387" xr:uid="{2779413B-F8C4-4C22-BE41-33B77CAB2A7D}"/>
    <cellStyle name="Valuta 2 12 6 2 2" xfId="17841" xr:uid="{7F124EC3-C826-466D-8FB3-8615B4D43091}"/>
    <cellStyle name="Valuta 2 12 6 3" xfId="22373" xr:uid="{FD833652-8E19-41CF-9F08-18953F51E5A4}"/>
    <cellStyle name="Valuta 2 12 6 4" xfId="14323" xr:uid="{29B065BB-9C9F-4087-B11E-D23E01971E46}"/>
    <cellStyle name="Valuta 2 12 7" xfId="1367" xr:uid="{4A1A2F89-35C8-46AB-B2E2-23DD51FF3A7C}"/>
    <cellStyle name="Valuta 2 12 7 2" xfId="8657" xr:uid="{79122500-9B8C-4673-B40D-8F0DB928A810}"/>
    <cellStyle name="Valuta 2 12 7 2 2" xfId="16503" xr:uid="{573375D8-B44B-4F2F-B45B-CF85CC67CE78}"/>
    <cellStyle name="Valuta 2 12 7 3" xfId="20685" xr:uid="{450720AA-6797-44E8-B5B9-A1D420C6662C}"/>
    <cellStyle name="Valuta 2 12 7 4" xfId="12985" xr:uid="{23022B75-54BA-4288-85F9-EA4F2D196FFC}"/>
    <cellStyle name="Valuta 2 12 8" xfId="7122" xr:uid="{E1F1EFDA-7D74-4943-8BF1-8043D4EF9AB4}"/>
    <cellStyle name="Valuta 2 12 8 2" xfId="24058" xr:uid="{6B7B21A0-56CF-44A3-A5FB-DE05CDEF0864}"/>
    <cellStyle name="Valuta 2 12 8 3" xfId="19180" xr:uid="{61C2E9DE-B1FC-4531-A5E9-AE3C1A22F9FE}"/>
    <cellStyle name="Valuta 2 12 9" xfId="7798" xr:uid="{D3BB82BF-5C1E-4A43-9BB8-320FBBBB6516}"/>
    <cellStyle name="Valuta 2 12 9 2" xfId="15662" xr:uid="{0AD01186-C6E2-41CD-A0E5-9A5A8D7473B5}"/>
    <cellStyle name="Valuta 2 13" xfId="564" xr:uid="{00000000-0005-0000-0000-0000A3010000}"/>
    <cellStyle name="Valuta 2 13 10" xfId="12309" xr:uid="{98EC3A7B-643E-418F-BFB3-389391943156}"/>
    <cellStyle name="Valuta 2 13 2" xfId="925" xr:uid="{00000000-0005-0000-0000-0000A4010000}"/>
    <cellStyle name="Valuta 2 13 2 2" xfId="5779" xr:uid="{F5378D93-D4A0-489E-9B62-F4679AE4CB87}"/>
    <cellStyle name="Valuta 2 13 2 2 2" xfId="11639" xr:uid="{91F54D4A-63C7-4C20-A12B-7D50D2FF33ED}"/>
    <cellStyle name="Valuta 2 13 2 2 2 2" xfId="19004" xr:uid="{5C792B96-9456-4E9B-9B21-279E325EAAA6}"/>
    <cellStyle name="Valuta 2 13 2 2 3" xfId="23630" xr:uid="{19CA6967-81F1-4359-B345-22E7DEDDD905}"/>
    <cellStyle name="Valuta 2 13 2 2 4" xfId="15486" xr:uid="{A8C989BC-D29B-4A8E-BE63-1C3AE80F6913}"/>
    <cellStyle name="Valuta 2 13 2 3" xfId="2887" xr:uid="{79A90DC0-8B1A-4362-88B5-B6A10C1062A2}"/>
    <cellStyle name="Valuta 2 13 2 3 2" xfId="9882" xr:uid="{35E799E5-5760-4A27-9BE7-719A9DF79D5B}"/>
    <cellStyle name="Valuta 2 13 2 3 2 2" xfId="17666" xr:uid="{0C446FA2-D2AF-45F8-9539-13860E7ADBF2}"/>
    <cellStyle name="Valuta 2 13 2 3 3" xfId="21942" xr:uid="{4288828B-FE4C-4132-9260-4A8A724A7727}"/>
    <cellStyle name="Valuta 2 13 2 3 4" xfId="14148" xr:uid="{59B027F8-C7B8-4DFF-8EC9-226F26C7BE96}"/>
    <cellStyle name="Valuta 2 13 2 4" xfId="7623" xr:uid="{146F64C4-96FA-40DA-BEC2-C554F885C4EA}"/>
    <cellStyle name="Valuta 2 13 2 4 2" xfId="24553" xr:uid="{A987CED0-19AF-4BC9-8D1A-3C5E5D82AFD7}"/>
    <cellStyle name="Valuta 2 13 2 4 3" xfId="19675" xr:uid="{DF488964-1910-4E4A-979D-CC17367D2C46}"/>
    <cellStyle name="Valuta 2 13 2 5" xfId="8291" xr:uid="{343EC795-1738-4288-AF70-D592E18CE447}"/>
    <cellStyle name="Valuta 2 13 2 5 2" xfId="16161" xr:uid="{7935105B-2F71-4F4D-9BD3-F42A970B5640}"/>
    <cellStyle name="Valuta 2 13 2 6" xfId="20343" xr:uid="{7E043927-CF7F-452E-BA9B-8445EC4343E9}"/>
    <cellStyle name="Valuta 2 13 2 7" xfId="12643" xr:uid="{86CBB8CB-1856-4EFD-8D28-1C56F23F5819}"/>
    <cellStyle name="Valuta 2 13 3" xfId="2524" xr:uid="{B699EB09-3732-43CC-AD87-EE4CC9C6AF47}"/>
    <cellStyle name="Valuta 2 13 3 2" xfId="5420" xr:uid="{A8602ACF-AB74-4A0D-9BD5-56B2B351F9D9}"/>
    <cellStyle name="Valuta 2 13 3 2 2" xfId="11298" xr:uid="{30A8ECA7-86A8-4218-A5D6-BB2F06FC913B}"/>
    <cellStyle name="Valuta 2 13 3 2 2 2" xfId="18668" xr:uid="{27BAC200-B9E8-454A-B901-D318939CEE45}"/>
    <cellStyle name="Valuta 2 13 3 2 3" xfId="23288" xr:uid="{1EE4B4E2-32CA-4C3C-B956-E0615FF361EC}"/>
    <cellStyle name="Valuta 2 13 3 2 4" xfId="15150" xr:uid="{F1DCBD2C-13FE-451D-B27C-F92A26B90945}"/>
    <cellStyle name="Valuta 2 13 3 3" xfId="9541" xr:uid="{3E82BC6E-CA62-4F5A-B5FA-9A0DFCCC13D7}"/>
    <cellStyle name="Valuta 2 13 3 3 2" xfId="17330" xr:uid="{A73010FF-4C5E-44CD-A1E9-729FE8CB2501}"/>
    <cellStyle name="Valuta 2 13 3 4" xfId="21600" xr:uid="{B79197C7-2916-4ED4-9235-BFAB5BE12AA6}"/>
    <cellStyle name="Valuta 2 13 3 5" xfId="13812" xr:uid="{5104F022-0A94-4B30-9EE7-3E55BD090FC2}"/>
    <cellStyle name="Valuta 2 13 4" xfId="2105" xr:uid="{60AD5CCE-58B6-43C7-BDF1-8F3DC94DF4E3}"/>
    <cellStyle name="Valuta 2 13 4 2" xfId="4987" xr:uid="{4C9733A5-425B-4D3E-B54E-1484C0C43E58}"/>
    <cellStyle name="Valuta 2 13 4 2 2" xfId="10940" xr:uid="{04E0D145-558B-482D-B8DA-A75C3DF5F4B4}"/>
    <cellStyle name="Valuta 2 13 4 2 2 2" xfId="18334" xr:uid="{7E19A82E-DA66-47E0-8A3B-E812064A8CBD}"/>
    <cellStyle name="Valuta 2 13 4 2 3" xfId="22931" xr:uid="{C6893ACD-7A0E-498C-AE5E-1E433D2023E3}"/>
    <cellStyle name="Valuta 2 13 4 2 4" xfId="14816" xr:uid="{0B80A404-5039-414F-832E-9A850BF811BE}"/>
    <cellStyle name="Valuta 2 13 4 3" xfId="9197" xr:uid="{7CB0245D-15F5-4059-A82B-8C24B3E3B4D6}"/>
    <cellStyle name="Valuta 2 13 4 3 2" xfId="16996" xr:uid="{041D5780-33AE-4A5F-A83E-1DDC51762371}"/>
    <cellStyle name="Valuta 2 13 4 4" xfId="21243" xr:uid="{E5522969-C205-443A-8130-8FA89FDBF8E8}"/>
    <cellStyle name="Valuta 2 13 4 5" xfId="13478" xr:uid="{BC43A99F-2334-402D-BF17-A379836DD259}"/>
    <cellStyle name="Valuta 2 13 5" xfId="4417" xr:uid="{E521E6E2-AC6C-4E40-B52B-A2040B15FA69}"/>
    <cellStyle name="Valuta 2 13 5 2" xfId="10551" xr:uid="{FE6672EB-B44F-424F-849F-594B7E91F7A3}"/>
    <cellStyle name="Valuta 2 13 5 2 2" xfId="18000" xr:uid="{E178CB41-9A6E-41E5-A960-3CB820561C81}"/>
    <cellStyle name="Valuta 2 13 5 3" xfId="22536" xr:uid="{F6E79864-09DA-4153-969E-BE7C23254605}"/>
    <cellStyle name="Valuta 2 13 5 4" xfId="14482" xr:uid="{CC2484F3-EF73-4BD5-AA99-2686B86C82A7}"/>
    <cellStyle name="Valuta 2 13 6" xfId="1543" xr:uid="{48B5C955-D32E-49EA-9654-4B13CDF8DA82}"/>
    <cellStyle name="Valuta 2 13 6 2" xfId="8816" xr:uid="{1CD40B9F-1DA4-49EB-BE39-EAE39BB99384}"/>
    <cellStyle name="Valuta 2 13 6 2 2" xfId="16662" xr:uid="{B8963F86-FBED-477B-87DC-438E58F7A67F}"/>
    <cellStyle name="Valuta 2 13 6 3" xfId="20848" xr:uid="{7AD8BAEC-F5EB-49CB-A4E6-F881EF491C36}"/>
    <cellStyle name="Valuta 2 13 6 4" xfId="13144" xr:uid="{81889C4D-5687-4CB5-9881-5C4B047FE77F}"/>
    <cellStyle name="Valuta 2 13 7" xfId="7282" xr:uid="{4D9D7230-AF51-4BE5-B2EF-C877D6A085E7}"/>
    <cellStyle name="Valuta 2 13 7 2" xfId="24217" xr:uid="{CF801223-F183-4F04-8CA0-DD0E92382DCD}"/>
    <cellStyle name="Valuta 2 13 7 3" xfId="19339" xr:uid="{5732CFA7-5283-4129-8974-BB6BF429FBA2}"/>
    <cellStyle name="Valuta 2 13 8" xfId="7957" xr:uid="{C690765E-D924-4F33-846C-68BD9325273C}"/>
    <cellStyle name="Valuta 2 13 8 2" xfId="15822" xr:uid="{945973E4-1C8B-41B8-9ECB-B70561CC2C84}"/>
    <cellStyle name="Valuta 2 13 9" xfId="20009" xr:uid="{BC98FFC7-8F67-447E-9EF9-6FBCFC25B9A3}"/>
    <cellStyle name="Valuta 2 14" xfId="1106" xr:uid="{00000000-0005-0000-0000-0000A5010000}"/>
    <cellStyle name="Valuta 2 14 2" xfId="5611" xr:uid="{6D77EAAB-BC05-4990-8E3B-9990F7059E2E}"/>
    <cellStyle name="Valuta 2 14 2 2" xfId="11472" xr:uid="{98C2ADFD-17E3-4776-AA15-9D289D39623F}"/>
    <cellStyle name="Valuta 2 14 2 2 2" xfId="18837" xr:uid="{7F747EF7-3469-4318-A95D-8420C14B7FBB}"/>
    <cellStyle name="Valuta 2 14 2 3" xfId="23463" xr:uid="{5DD8C8EF-7987-4F40-A7AC-994FCADA6ACA}"/>
    <cellStyle name="Valuta 2 14 2 4" xfId="15319" xr:uid="{ECB568C2-E786-43D4-A98F-6E2FB073D817}"/>
    <cellStyle name="Valuta 2 14 3" xfId="2719" xr:uid="{1B4EC580-8D34-4C7C-A3D9-4C87F4EF8734}"/>
    <cellStyle name="Valuta 2 14 3 2" xfId="9715" xr:uid="{AC31DBF6-F69E-4E23-94DA-DBC5DD83862D}"/>
    <cellStyle name="Valuta 2 14 3 2 2" xfId="17499" xr:uid="{2E084872-57AB-4169-BA0A-60DF885FC953}"/>
    <cellStyle name="Valuta 2 14 3 3" xfId="21775" xr:uid="{FEC3DBC6-0BF5-4F2A-9412-0ADA50DA1114}"/>
    <cellStyle name="Valuta 2 14 3 4" xfId="13981" xr:uid="{48234A3E-23E7-4C91-9FE7-340E97A4C430}"/>
    <cellStyle name="Valuta 2 14 4" xfId="7456" xr:uid="{854F025E-AB2F-4950-A10A-3D433B70DF15}"/>
    <cellStyle name="Valuta 2 14 4 2" xfId="24386" xr:uid="{2DF4A612-31A4-494A-BD7D-35F10E3C86B2}"/>
    <cellStyle name="Valuta 2 14 4 3" xfId="19508" xr:uid="{37E3F1C0-69B3-4100-881E-2978EE3CC13B}"/>
    <cellStyle name="Valuta 2 14 5" xfId="8459" xr:uid="{6250EA20-095B-43AB-9527-3DBD62230BE7}"/>
    <cellStyle name="Valuta 2 14 5 2" xfId="16328" xr:uid="{2B24627C-B295-4D24-AA1F-9A0249F6FFC7}"/>
    <cellStyle name="Valuta 2 14 6" xfId="20510" xr:uid="{04373CAD-58F8-4BC7-85C3-EEA8682D256A}"/>
    <cellStyle name="Valuta 2 14 7" xfId="12810" xr:uid="{3C4B799C-5E8B-46E8-B888-67D4C6D8CC5C}"/>
    <cellStyle name="Valuta 2 15" xfId="753" xr:uid="{00000000-0005-0000-0000-0000A6010000}"/>
    <cellStyle name="Valuta 2 15 2" xfId="5189" xr:uid="{3B9689F2-46E6-40A0-826F-5099137644F7}"/>
    <cellStyle name="Valuta 2 15 2 2" xfId="11116" xr:uid="{32C57CB9-F3B0-4E1A-80EF-0A4682839F4D}"/>
    <cellStyle name="Valuta 2 15 2 2 2" xfId="18501" xr:uid="{4FDD876F-8106-4987-B756-0EDD6D231A22}"/>
    <cellStyle name="Valuta 2 15 2 3" xfId="23106" xr:uid="{671C7ADF-97AF-4E3E-9317-4B0AE82F9B8A}"/>
    <cellStyle name="Valuta 2 15 2 4" xfId="14983" xr:uid="{6017A6B8-9E0B-431B-8E01-1097FF31F41E}"/>
    <cellStyle name="Valuta 2 15 3" xfId="2304" xr:uid="{334D7F49-8372-4EF8-A1DE-2546AFEF9528}"/>
    <cellStyle name="Valuta 2 15 3 2" xfId="9370" xr:uid="{EA923AD5-AF3F-479A-BB54-C78574635156}"/>
    <cellStyle name="Valuta 2 15 3 2 2" xfId="17163" xr:uid="{F33A3F01-2C31-4D1B-9CBA-C369DF5267EF}"/>
    <cellStyle name="Valuta 2 15 3 3" xfId="21418" xr:uid="{8C0A74FE-A17F-4FF1-BE93-77CB05ED6C72}"/>
    <cellStyle name="Valuta 2 15 3 4" xfId="13645" xr:uid="{E0725816-14FE-4D73-BD5E-A6AFDB3651EC}"/>
    <cellStyle name="Valuta 2 15 4" xfId="8124" xr:uid="{41E45DC3-D844-40FA-A037-7FC55C29CB67}"/>
    <cellStyle name="Valuta 2 15 4 2" xfId="15994" xr:uid="{29DDAA85-0A05-4EB5-A796-2F258686BEB4}"/>
    <cellStyle name="Valuta 2 15 5" xfId="20176" xr:uid="{68522F45-9E9E-4C34-AE0F-C33A146EEB59}"/>
    <cellStyle name="Valuta 2 15 6" xfId="12476" xr:uid="{DFFC2D85-7415-427D-A26D-BD5F6CAB2BD7}"/>
    <cellStyle name="Valuta 2 16" xfId="1754" xr:uid="{13C73A6F-FC24-46B8-9CB7-97CEEF3A48CB}"/>
    <cellStyle name="Valuta 2 16 2" xfId="4634" xr:uid="{04E47DDA-A5C9-4BB9-A7C9-A1A40B1712F9}"/>
    <cellStyle name="Valuta 2 16 2 2" xfId="10731" xr:uid="{6CDDB3FC-05A3-435C-B014-B8179A5337A5}"/>
    <cellStyle name="Valuta 2 16 2 2 2" xfId="18167" xr:uid="{5A8707B9-C7EF-436E-A82E-BA4A616D0471}"/>
    <cellStyle name="Valuta 2 16 2 3" xfId="22712" xr:uid="{BB1DEBB5-936C-4159-BC28-E00BB7C1553B}"/>
    <cellStyle name="Valuta 2 16 2 4" xfId="14649" xr:uid="{3FB66E79-2482-49CB-92E8-A435BE8DD24B}"/>
    <cellStyle name="Valuta 2 16 3" xfId="8990" xr:uid="{283A5275-C57E-473F-A223-AA3F5A686409}"/>
    <cellStyle name="Valuta 2 16 3 2" xfId="16829" xr:uid="{3750AF91-0B25-4EB9-99A4-0232DE0AE031}"/>
    <cellStyle name="Valuta 2 16 4" xfId="21024" xr:uid="{337036DC-417E-400A-88EA-0FF01C141189}"/>
    <cellStyle name="Valuta 2 16 5" xfId="13311" xr:uid="{2A822515-3983-4D5B-9DCC-29197EA4F3D6}"/>
    <cellStyle name="Valuta 2 17" xfId="4220" xr:uid="{5DA82951-5F85-49A5-B51D-FB58F6AE68BF}"/>
    <cellStyle name="Valuta 2 17 2" xfId="10378" xr:uid="{340C859E-76BA-4714-9FB4-6451892E4D4B}"/>
    <cellStyle name="Valuta 2 17 2 2" xfId="17833" xr:uid="{9BA59254-396C-4620-9765-DFD4750202E1}"/>
    <cellStyle name="Valuta 2 17 3" xfId="22362" xr:uid="{FDC2CB96-04F3-407B-A7A0-0B4855AF16A5}"/>
    <cellStyle name="Valuta 2 17 4" xfId="14315" xr:uid="{8E18656B-9638-4978-A321-25AD2D7F201D}"/>
    <cellStyle name="Valuta 2 18" xfId="1359" xr:uid="{9FCE2FE4-525B-4C46-9D20-C880ED47B216}"/>
    <cellStyle name="Valuta 2 18 2" xfId="8649" xr:uid="{E37B4813-4F37-4440-8083-F8D4A9ACA181}"/>
    <cellStyle name="Valuta 2 18 2 2" xfId="16495" xr:uid="{30AF76B6-A94D-436D-A02C-54A486210011}"/>
    <cellStyle name="Valuta 2 18 3" xfId="20677" xr:uid="{79F15C19-8B52-4154-BEC4-87077B8BD6FD}"/>
    <cellStyle name="Valuta 2 18 4" xfId="12977" xr:uid="{0AB1EE58-CF11-4896-899A-D28B71B9080F}"/>
    <cellStyle name="Valuta 2 19" xfId="7114" xr:uid="{08A06ACC-3308-4147-BB7C-D6483B07AE09}"/>
    <cellStyle name="Valuta 2 19 2" xfId="24050" xr:uid="{C385870A-FC18-434D-A99A-8F9ED6CB768A}"/>
    <cellStyle name="Valuta 2 19 3" xfId="19172" xr:uid="{E88AB29D-52E2-4BD7-9394-9B37F13CCF2E}"/>
    <cellStyle name="Valuta 2 2" xfId="71" xr:uid="{00000000-0005-0000-0000-0000A7010000}"/>
    <cellStyle name="Valuta 2 2 10" xfId="1110" xr:uid="{00000000-0005-0000-0000-0000A8010000}"/>
    <cellStyle name="Valuta 2 2 10 2" xfId="5615" xr:uid="{84738179-27F7-4A88-B896-A9D11F8EF3EC}"/>
    <cellStyle name="Valuta 2 2 10 2 2" xfId="11476" xr:uid="{E9A083EA-4D08-475C-A28D-2026F73028DA}"/>
    <cellStyle name="Valuta 2 2 10 2 2 2" xfId="18841" xr:uid="{1CF33CFB-86ED-4711-80E0-2BE26E3F5E0D}"/>
    <cellStyle name="Valuta 2 2 10 2 3" xfId="23467" xr:uid="{F5EB8E2B-2603-4DB6-8975-2B8A1AEA8FF8}"/>
    <cellStyle name="Valuta 2 2 10 2 4" xfId="15323" xr:uid="{F1D1BDCF-1200-417D-80B3-702A2D7B3C6B}"/>
    <cellStyle name="Valuta 2 2 10 3" xfId="2723" xr:uid="{C8321FAC-17D9-40B7-A5C9-166C0A843294}"/>
    <cellStyle name="Valuta 2 2 10 3 2" xfId="9719" xr:uid="{82DF30CF-93E4-46A9-8F35-5E960B57C9D4}"/>
    <cellStyle name="Valuta 2 2 10 3 2 2" xfId="17503" xr:uid="{7EA1506C-A157-4A91-8BF0-641FF2A1C073}"/>
    <cellStyle name="Valuta 2 2 10 3 3" xfId="21779" xr:uid="{C593B5D5-4E40-4554-889B-6E5DA4350584}"/>
    <cellStyle name="Valuta 2 2 10 3 4" xfId="13985" xr:uid="{8E3947DC-00C5-4E8F-AEA6-8BB2B27A4D94}"/>
    <cellStyle name="Valuta 2 2 10 4" xfId="7460" xr:uid="{56C8F589-3319-4085-91B6-DEB65D2E9CD7}"/>
    <cellStyle name="Valuta 2 2 10 4 2" xfId="24390" xr:uid="{ABA480B2-1B9C-40A7-8CA1-C910BBF9C551}"/>
    <cellStyle name="Valuta 2 2 10 4 3" xfId="19512" xr:uid="{653F2DFB-2CA3-40C0-8822-6E863493F99B}"/>
    <cellStyle name="Valuta 2 2 10 5" xfId="8463" xr:uid="{507EC659-EA96-49C1-B3CB-1669ADB9F583}"/>
    <cellStyle name="Valuta 2 2 10 5 2" xfId="16332" xr:uid="{A25ECA1A-2D31-4C0E-82B0-B826272BD29A}"/>
    <cellStyle name="Valuta 2 2 10 6" xfId="20514" xr:uid="{9D868983-C7DC-4505-AA91-F64959BD2846}"/>
    <cellStyle name="Valuta 2 2 10 7" xfId="12814" xr:uid="{07F8FF33-148E-4108-B4EF-D5DD88E56695}"/>
    <cellStyle name="Valuta 2 2 11" xfId="757" xr:uid="{00000000-0005-0000-0000-0000A9010000}"/>
    <cellStyle name="Valuta 2 2 11 2" xfId="5194" xr:uid="{26B691B2-833D-45AA-ADEA-827C5A1A864A}"/>
    <cellStyle name="Valuta 2 2 11 2 2" xfId="11120" xr:uid="{EA54EC18-8B0B-4AB3-AF62-059E994A1470}"/>
    <cellStyle name="Valuta 2 2 11 2 2 2" xfId="18505" xr:uid="{C48AC604-10FC-4EB7-BDD8-D765593CDAA9}"/>
    <cellStyle name="Valuta 2 2 11 2 3" xfId="23110" xr:uid="{984928F5-8815-4ECB-A099-8E636DD2A643}"/>
    <cellStyle name="Valuta 2 2 11 2 4" xfId="14987" xr:uid="{0227B37B-2D9F-4132-90A4-BAA739096E4C}"/>
    <cellStyle name="Valuta 2 2 11 3" xfId="2309" xr:uid="{9BDFB95E-8FAE-4E51-9957-DD9B9CC300F3}"/>
    <cellStyle name="Valuta 2 2 11 3 2" xfId="9374" xr:uid="{6C8D1DEF-8734-4805-9B84-EC93F57FFB2B}"/>
    <cellStyle name="Valuta 2 2 11 3 2 2" xfId="17167" xr:uid="{95F85191-F2F8-4F73-B283-5197BAE70015}"/>
    <cellStyle name="Valuta 2 2 11 3 3" xfId="21422" xr:uid="{D390E9D9-FA29-4BF6-96A4-500626803CB9}"/>
    <cellStyle name="Valuta 2 2 11 3 4" xfId="13649" xr:uid="{2CA0FF17-6C30-48AA-9096-AD84D587FD70}"/>
    <cellStyle name="Valuta 2 2 11 4" xfId="8128" xr:uid="{DD656422-B67F-4DD9-9E8A-4AA84AF33501}"/>
    <cellStyle name="Valuta 2 2 11 4 2" xfId="15998" xr:uid="{091C0C44-F9CF-4A4B-B798-488B32A569F4}"/>
    <cellStyle name="Valuta 2 2 11 5" xfId="20180" xr:uid="{C0E1BA85-CBDD-4584-B07F-EF9AAE2CDAF5}"/>
    <cellStyle name="Valuta 2 2 11 6" xfId="12480" xr:uid="{CE807185-C2F3-4339-9866-E0D4AEF8BF8F}"/>
    <cellStyle name="Valuta 2 2 12" xfId="1761" xr:uid="{74310830-B8F9-449A-88D1-C0DB65FF9504}"/>
    <cellStyle name="Valuta 2 2 12 2" xfId="4641" xr:uid="{6506C9D9-38DA-4810-B48B-FF001551E19A}"/>
    <cellStyle name="Valuta 2 2 12 2 2" xfId="10735" xr:uid="{D883A8FA-480F-4AD8-946E-208FF44FA52C}"/>
    <cellStyle name="Valuta 2 2 12 2 2 2" xfId="18171" xr:uid="{20847704-F9A4-49C4-8CCF-9D31596933B5}"/>
    <cellStyle name="Valuta 2 2 12 2 3" xfId="22716" xr:uid="{CDE49DE1-CEE4-40F5-8131-6376A0D2BF2A}"/>
    <cellStyle name="Valuta 2 2 12 2 4" xfId="14653" xr:uid="{6F865FA8-DCFD-4CCD-933D-8A68B25A08DB}"/>
    <cellStyle name="Valuta 2 2 12 3" xfId="8994" xr:uid="{07C02DEA-A584-4C65-A6D6-320353B3E94F}"/>
    <cellStyle name="Valuta 2 2 12 3 2" xfId="16833" xr:uid="{CB676121-0A93-46DF-9DEF-6F18D72D0204}"/>
    <cellStyle name="Valuta 2 2 12 4" xfId="21028" xr:uid="{AA4FF363-D64D-4817-B8DA-2AA3467E954A}"/>
    <cellStyle name="Valuta 2 2 12 5" xfId="13315" xr:uid="{EEF6DCFA-F8B7-489F-BEA1-62C05CD080BA}"/>
    <cellStyle name="Valuta 2 2 13" xfId="4224" xr:uid="{6881E267-3401-4E97-840B-0B0B05685021}"/>
    <cellStyle name="Valuta 2 2 13 2" xfId="10382" xr:uid="{4491DF76-E170-4123-8C54-928068B3C882}"/>
    <cellStyle name="Valuta 2 2 13 2 2" xfId="17837" xr:uid="{045ACA93-8CD1-47E5-80EB-F7314536980D}"/>
    <cellStyle name="Valuta 2 2 13 3" xfId="22366" xr:uid="{F1B4BCE1-E7A1-4B72-8D09-65F800859A81}"/>
    <cellStyle name="Valuta 2 2 13 4" xfId="14319" xr:uid="{1CC4A5E9-CD27-4A01-B64A-9426FE983F65}"/>
    <cellStyle name="Valuta 2 2 14" xfId="1363" xr:uid="{3B2845C4-A16B-4B7B-BA4D-7A2213E5FF76}"/>
    <cellStyle name="Valuta 2 2 14 2" xfId="8653" xr:uid="{D2DF3F49-77DB-4551-B707-2CF917219654}"/>
    <cellStyle name="Valuta 2 2 14 2 2" xfId="16499" xr:uid="{C0076807-5656-4900-85AF-FD2802C3A5DC}"/>
    <cellStyle name="Valuta 2 2 14 3" xfId="20681" xr:uid="{9C0F412E-7D28-48F5-9711-288AD8E5DC43}"/>
    <cellStyle name="Valuta 2 2 14 4" xfId="12981" xr:uid="{41B51D9C-5E53-41B5-9F2A-FE6AEAE3DB58}"/>
    <cellStyle name="Valuta 2 2 15" xfId="7118" xr:uid="{B3ED5690-EF32-4724-B5F1-BB9E56D995B2}"/>
    <cellStyle name="Valuta 2 2 15 2" xfId="24054" xr:uid="{DA1CC198-627D-4463-84DB-DADE27999AE3}"/>
    <cellStyle name="Valuta 2 2 15 3" xfId="19176" xr:uid="{2B6B5939-3B8C-4D74-9F29-C8BB0C91A15B}"/>
    <cellStyle name="Valuta 2 2 16" xfId="7794" xr:uid="{30DB2342-2810-4145-9CFB-F11386766B08}"/>
    <cellStyle name="Valuta 2 2 16 2" xfId="15658" xr:uid="{70A2159D-5E2D-46A8-B2A6-803DC2680A13}"/>
    <cellStyle name="Valuta 2 2 17" xfId="19846" xr:uid="{6BB3176C-6A47-4AB7-A770-E7AEABD76E16}"/>
    <cellStyle name="Valuta 2 2 18" xfId="12146" xr:uid="{A9C5AE59-871E-4968-A8FA-2420843F0907}"/>
    <cellStyle name="Valuta 2 2 2" xfId="187" xr:uid="{00000000-0005-0000-0000-0000AA010000}"/>
    <cellStyle name="Valuta 2 2 2 10" xfId="4250" xr:uid="{25703FFE-6BB8-489D-827B-B252E5E55E72}"/>
    <cellStyle name="Valuta 2 2 2 10 2" xfId="10400" xr:uid="{D5565445-88CF-4656-984B-C65B03FF058D}"/>
    <cellStyle name="Valuta 2 2 2 10 2 2" xfId="17854" xr:uid="{5859F4E6-FDDC-48F9-AB48-503F8F0A6C22}"/>
    <cellStyle name="Valuta 2 2 2 10 3" xfId="22386" xr:uid="{3CF20E78-03A3-48CA-9F12-E49802749444}"/>
    <cellStyle name="Valuta 2 2 2 10 4" xfId="14336" xr:uid="{8B3FAE64-0FC2-4BFB-902B-29F93F6FE1E8}"/>
    <cellStyle name="Valuta 2 2 2 11" xfId="1380" xr:uid="{3C6827DE-4BDA-4EDE-A9BD-66B1FBCFB1F7}"/>
    <cellStyle name="Valuta 2 2 2 11 2" xfId="8670" xr:uid="{2FC94C27-61D7-4A89-92D6-5CA460CBAD2A}"/>
    <cellStyle name="Valuta 2 2 2 11 2 2" xfId="16516" xr:uid="{53B5B509-230B-4608-9D28-E99322841E1F}"/>
    <cellStyle name="Valuta 2 2 2 11 3" xfId="20698" xr:uid="{EE7961BF-7BF9-4BBF-AA99-C5286557C733}"/>
    <cellStyle name="Valuta 2 2 2 11 4" xfId="12998" xr:uid="{D653073E-2F65-4626-B964-853A3FE9616B}"/>
    <cellStyle name="Valuta 2 2 2 12" xfId="7135" xr:uid="{A025C27C-CC71-4DAC-82F3-3BC81E81CEB3}"/>
    <cellStyle name="Valuta 2 2 2 12 2" xfId="24071" xr:uid="{BCEE9176-4F99-48CB-A2AC-6CE8CE3D1FD5}"/>
    <cellStyle name="Valuta 2 2 2 12 3" xfId="19193" xr:uid="{EDC15B31-A9EA-4C9E-B3FA-FB629F153EAD}"/>
    <cellStyle name="Valuta 2 2 2 13" xfId="7811" xr:uid="{B603D68E-F7D5-4767-8773-182126D035F4}"/>
    <cellStyle name="Valuta 2 2 2 13 2" xfId="15675" xr:uid="{C9DFEA48-8E02-4198-BD97-DDA83A624E09}"/>
    <cellStyle name="Valuta 2 2 2 14" xfId="19863" xr:uid="{763929B1-920A-4BD2-9EB9-0E94DC6A099C}"/>
    <cellStyle name="Valuta 2 2 2 15" xfId="12163" xr:uid="{F73C28F9-7B64-4F00-BB4A-9C415D1E788A}"/>
    <cellStyle name="Valuta 2 2 2 2" xfId="217" xr:uid="{00000000-0005-0000-0000-0000AB010000}"/>
    <cellStyle name="Valuta 2 2 2 2 10" xfId="1404" xr:uid="{AE9072CE-2FAE-4745-9271-1E8EC5C02F95}"/>
    <cellStyle name="Valuta 2 2 2 2 10 2" xfId="8694" xr:uid="{A99808B1-803D-4005-B832-D5ED0272759B}"/>
    <cellStyle name="Valuta 2 2 2 2 10 2 2" xfId="16540" xr:uid="{FB4E4DD4-1F98-4A89-8AE1-59AE82E34942}"/>
    <cellStyle name="Valuta 2 2 2 2 10 3" xfId="20722" xr:uid="{9D90A43B-2483-4070-AC16-FFACBCFA6B41}"/>
    <cellStyle name="Valuta 2 2 2 2 10 4" xfId="13022" xr:uid="{7C48CAE3-7A41-4E45-932C-1F00A72DA5A0}"/>
    <cellStyle name="Valuta 2 2 2 2 11" xfId="7159" xr:uid="{8B3BEC7B-3C2D-49D4-A64F-AC6C67295506}"/>
    <cellStyle name="Valuta 2 2 2 2 11 2" xfId="24095" xr:uid="{416E55D5-C534-4574-913F-2C4D3772EAA7}"/>
    <cellStyle name="Valuta 2 2 2 2 11 3" xfId="19217" xr:uid="{5791682B-D49E-4C6D-80CD-1A57FD770F05}"/>
    <cellStyle name="Valuta 2 2 2 2 12" xfId="7835" xr:uid="{1E6AA0F7-E7D7-41C1-B545-E3FA812E77A5}"/>
    <cellStyle name="Valuta 2 2 2 2 12 2" xfId="15699" xr:uid="{C54FA17B-D436-4163-B632-98FA295F77D2}"/>
    <cellStyle name="Valuta 2 2 2 2 13" xfId="19887" xr:uid="{E6D78592-7234-42E0-BFF1-A995C3067150}"/>
    <cellStyle name="Valuta 2 2 2 2 14" xfId="12187" xr:uid="{1283F068-5AF2-4357-A20A-B294C315C206}"/>
    <cellStyle name="Valuta 2 2 2 2 2" xfId="258" xr:uid="{00000000-0005-0000-0000-0000AC010000}"/>
    <cellStyle name="Valuta 2 2 2 2 2 10" xfId="7199" xr:uid="{C751B054-3FA7-41D5-8A9F-D896C85E82B1}"/>
    <cellStyle name="Valuta 2 2 2 2 2 10 2" xfId="24135" xr:uid="{5FDD0FDF-6455-4E07-B449-8B2EBF22B9E2}"/>
    <cellStyle name="Valuta 2 2 2 2 2 10 3" xfId="19257" xr:uid="{8744A50D-9CDE-4F77-8B87-03090120AB93}"/>
    <cellStyle name="Valuta 2 2 2 2 2 11" xfId="7875" xr:uid="{1ADFE09A-87A8-41E3-930E-9BB49B2C0BA5}"/>
    <cellStyle name="Valuta 2 2 2 2 2 11 2" xfId="15739" xr:uid="{371EC6C5-B032-47F4-B3A4-16EBD5EFC6BB}"/>
    <cellStyle name="Valuta 2 2 2 2 2 12" xfId="19927" xr:uid="{0E1221CD-8A0F-4AD3-AF2D-68FE5095F10C}"/>
    <cellStyle name="Valuta 2 2 2 2 2 13" xfId="12227" xr:uid="{C1595724-FC51-4F39-AD95-50F6EFF16EE9}"/>
    <cellStyle name="Valuta 2 2 2 2 2 2" xfId="354" xr:uid="{00000000-0005-0000-0000-0000AD010000}"/>
    <cellStyle name="Valuta 2 2 2 2 2 2 10" xfId="20007" xr:uid="{24C57CDF-1181-4192-B597-D5ACB111C48D}"/>
    <cellStyle name="Valuta 2 2 2 2 2 2 11" xfId="12307" xr:uid="{BD6FFC08-6D41-439B-87E8-611AEFD25089}"/>
    <cellStyle name="Valuta 2 2 2 2 2 2 2" xfId="751" xr:uid="{00000000-0005-0000-0000-0000AE010000}"/>
    <cellStyle name="Valuta 2 2 2 2 2 2 2 10" xfId="12474" xr:uid="{8F6F72F2-5793-4C57-8718-297F9EFE3DEA}"/>
    <cellStyle name="Valuta 2 2 2 2 2 2 2 2" xfId="1096" xr:uid="{00000000-0005-0000-0000-0000AF010000}"/>
    <cellStyle name="Valuta 2 2 2 2 2 2 2 2 2" xfId="5944" xr:uid="{534E3EF7-BE74-46B6-BC96-76F2F59A06A0}"/>
    <cellStyle name="Valuta 2 2 2 2 2 2 2 2 2 2" xfId="11804" xr:uid="{06F224B4-8C25-440B-AAE5-AE3C8ECF4E16}"/>
    <cellStyle name="Valuta 2 2 2 2 2 2 2 2 2 2 2" xfId="19169" xr:uid="{3383F107-60AE-4EBF-B4DA-50384F4ADAF0}"/>
    <cellStyle name="Valuta 2 2 2 2 2 2 2 2 2 3" xfId="23795" xr:uid="{657EEC85-107F-4684-8A6F-05005B6E99F5}"/>
    <cellStyle name="Valuta 2 2 2 2 2 2 2 2 2 4" xfId="15651" xr:uid="{6063E220-E6EE-410A-8C4F-EA2416E0D30E}"/>
    <cellStyle name="Valuta 2 2 2 2 2 2 2 2 3" xfId="3052" xr:uid="{E0FED7A7-E562-4E75-AAB0-F53DA98B0A97}"/>
    <cellStyle name="Valuta 2 2 2 2 2 2 2 2 3 2" xfId="10047" xr:uid="{C116919F-B93F-4183-A2BE-4681B30D6E1C}"/>
    <cellStyle name="Valuta 2 2 2 2 2 2 2 2 3 2 2" xfId="17831" xr:uid="{F0E96A94-71F5-480C-8DBC-FDAB5CF591ED}"/>
    <cellStyle name="Valuta 2 2 2 2 2 2 2 2 3 3" xfId="22107" xr:uid="{E3CFF032-1D7D-4DCC-8BC2-C4271743344A}"/>
    <cellStyle name="Valuta 2 2 2 2 2 2 2 2 3 4" xfId="14313" xr:uid="{9C8CABDC-B9AB-49E6-97BE-EAD4E62DD78D}"/>
    <cellStyle name="Valuta 2 2 2 2 2 2 2 2 4" xfId="7788" xr:uid="{64CB5E37-9DCC-4E1B-81D9-A27569738A97}"/>
    <cellStyle name="Valuta 2 2 2 2 2 2 2 2 4 2" xfId="24718" xr:uid="{04E95BDC-D8CB-4050-A06F-2BF76A0E2B63}"/>
    <cellStyle name="Valuta 2 2 2 2 2 2 2 2 4 3" xfId="19840" xr:uid="{659149B0-335A-49BB-ACDA-7D89361D506D}"/>
    <cellStyle name="Valuta 2 2 2 2 2 2 2 2 5" xfId="8456" xr:uid="{7D4BFD62-815B-46A8-B992-0DF47C4A7F31}"/>
    <cellStyle name="Valuta 2 2 2 2 2 2 2 2 5 2" xfId="16326" xr:uid="{2A14263A-87AC-43AB-AFBC-EDFDE89FC311}"/>
    <cellStyle name="Valuta 2 2 2 2 2 2 2 2 6" xfId="20508" xr:uid="{89420730-AD0D-43DF-8479-DC1CAB3A9637}"/>
    <cellStyle name="Valuta 2 2 2 2 2 2 2 2 7" xfId="12808" xr:uid="{170AED7A-1EFF-4C61-B4AA-8B5D2BAAD895}"/>
    <cellStyle name="Valuta 2 2 2 2 2 2 2 3" xfId="2711" xr:uid="{EAF4393A-3547-4D3A-9155-088AF4A22F1C}"/>
    <cellStyle name="Valuta 2 2 2 2 2 2 2 3 2" xfId="5607" xr:uid="{AC178BD5-7C69-4C0F-B3EB-AF4A75582CF0}"/>
    <cellStyle name="Valuta 2 2 2 2 2 2 2 3 2 2" xfId="11468" xr:uid="{29FDED70-9714-4FF8-9BCC-154FA130847D}"/>
    <cellStyle name="Valuta 2 2 2 2 2 2 2 3 2 2 2" xfId="18833" xr:uid="{7471071E-8A0C-4DD3-ACD2-70D98619E23F}"/>
    <cellStyle name="Valuta 2 2 2 2 2 2 2 3 2 3" xfId="23459" xr:uid="{69D6C2A5-0D9F-436F-A815-7F464C9E1574}"/>
    <cellStyle name="Valuta 2 2 2 2 2 2 2 3 2 4" xfId="15315" xr:uid="{34F8D3B8-2A0A-47A4-83A6-C6499320245B}"/>
    <cellStyle name="Valuta 2 2 2 2 2 2 2 3 3" xfId="9711" xr:uid="{83572DD2-1AE0-43EE-A4F4-E70F4A76C24B}"/>
    <cellStyle name="Valuta 2 2 2 2 2 2 2 3 3 2" xfId="17495" xr:uid="{5C54D72B-FFF6-4398-906D-75A21BCDA02C}"/>
    <cellStyle name="Valuta 2 2 2 2 2 2 2 3 4" xfId="21771" xr:uid="{D673F894-6A39-4736-B34A-29033CB78A5F}"/>
    <cellStyle name="Valuta 2 2 2 2 2 2 2 3 5" xfId="13977" xr:uid="{E61A0799-BD66-4AD4-BC5B-C2C0662E2ADD}"/>
    <cellStyle name="Valuta 2 2 2 2 2 2 2 4" xfId="2292" xr:uid="{6FE4CA93-1AA1-45C6-BB9F-B9E5263A9DC9}"/>
    <cellStyle name="Valuta 2 2 2 2 2 2 2 4 2" xfId="5174" xr:uid="{601ED6F2-6896-4F5A-B174-3AA70C466C3D}"/>
    <cellStyle name="Valuta 2 2 2 2 2 2 2 4 2 2" xfId="11110" xr:uid="{8B819EF7-2C45-4D7C-8040-5F2EAA800243}"/>
    <cellStyle name="Valuta 2 2 2 2 2 2 2 4 2 2 2" xfId="18499" xr:uid="{7BED1266-4089-4271-965D-C523B38B16BD}"/>
    <cellStyle name="Valuta 2 2 2 2 2 2 2 4 2 3" xfId="23102" xr:uid="{2175E814-B34D-42EB-B76A-CF5B796530C9}"/>
    <cellStyle name="Valuta 2 2 2 2 2 2 2 4 2 4" xfId="14981" xr:uid="{DD38DF3E-C55A-4A80-BCBF-EFD44DD1833D}"/>
    <cellStyle name="Valuta 2 2 2 2 2 2 2 4 3" xfId="9367" xr:uid="{A19E7F62-8612-4B7B-9BCC-BED9E46F4959}"/>
    <cellStyle name="Valuta 2 2 2 2 2 2 2 4 3 2" xfId="17161" xr:uid="{DEC8E326-A981-46F9-A85A-3DF3E130C14F}"/>
    <cellStyle name="Valuta 2 2 2 2 2 2 2 4 4" xfId="21414" xr:uid="{4737E72A-10DA-4CDA-8555-1331C1F574AA}"/>
    <cellStyle name="Valuta 2 2 2 2 2 2 2 4 5" xfId="13643" xr:uid="{B178BF52-BD03-4718-977C-47A0388239B4}"/>
    <cellStyle name="Valuta 2 2 2 2 2 2 2 5" xfId="4604" xr:uid="{A30D63DC-675C-4A22-A035-0865817D3119}"/>
    <cellStyle name="Valuta 2 2 2 2 2 2 2 5 2" xfId="10721" xr:uid="{C9E7A54E-6887-40B7-A3A0-81B5698C7A25}"/>
    <cellStyle name="Valuta 2 2 2 2 2 2 2 5 2 2" xfId="18165" xr:uid="{F4D76820-F1D0-427E-A4BB-399889336E7A}"/>
    <cellStyle name="Valuta 2 2 2 2 2 2 2 5 3" xfId="22707" xr:uid="{35E5B6F4-9329-4AB3-9DAA-AA058D72ADC5}"/>
    <cellStyle name="Valuta 2 2 2 2 2 2 2 5 4" xfId="14647" xr:uid="{8AB73480-404B-4C00-AECD-578DC7230701}"/>
    <cellStyle name="Valuta 2 2 2 2 2 2 2 6" xfId="1725" xr:uid="{26432819-88E4-430A-8F26-0DB4EC406BA7}"/>
    <cellStyle name="Valuta 2 2 2 2 2 2 2 6 2" xfId="8981" xr:uid="{F96C974F-A14A-469D-B880-08579F2FE307}"/>
    <cellStyle name="Valuta 2 2 2 2 2 2 2 6 2 2" xfId="16827" xr:uid="{0355284C-AFF1-4D82-9B90-0161E85ABA4C}"/>
    <cellStyle name="Valuta 2 2 2 2 2 2 2 6 3" xfId="21019" xr:uid="{ABFA8E37-B1D9-4B7E-9FA5-88F1B3C5B2DC}"/>
    <cellStyle name="Valuta 2 2 2 2 2 2 2 6 4" xfId="13309" xr:uid="{AA1B5E0A-2DCA-4ACF-A019-F980405BBE04}"/>
    <cellStyle name="Valuta 2 2 2 2 2 2 2 7" xfId="7452" xr:uid="{34598A1C-926D-42BA-BA91-30FB4425F23A}"/>
    <cellStyle name="Valuta 2 2 2 2 2 2 2 7 2" xfId="24382" xr:uid="{4EFD94C4-1783-43B6-BD66-85B56F154591}"/>
    <cellStyle name="Valuta 2 2 2 2 2 2 2 7 3" xfId="19504" xr:uid="{3DF78DD2-22C2-47C7-8ACE-CF3DC6E4DC70}"/>
    <cellStyle name="Valuta 2 2 2 2 2 2 2 8" xfId="8122" xr:uid="{32A8F01C-97C6-4361-AB1F-6AB6DC980595}"/>
    <cellStyle name="Valuta 2 2 2 2 2 2 2 8 2" xfId="15992" xr:uid="{45782346-603B-4BAF-A74E-45E8E3024508}"/>
    <cellStyle name="Valuta 2 2 2 2 2 2 2 9" xfId="20174" xr:uid="{DEDBF1BC-4524-484F-B218-36F830AA5AC9}"/>
    <cellStyle name="Valuta 2 2 2 2 2 2 3" xfId="1289" xr:uid="{00000000-0005-0000-0000-0000B0010000}"/>
    <cellStyle name="Valuta 2 2 2 2 2 2 3 2" xfId="5777" xr:uid="{3132AAE9-8156-4BA6-9AE8-856952028AE5}"/>
    <cellStyle name="Valuta 2 2 2 2 2 2 3 2 2" xfId="11637" xr:uid="{9D11FAF9-4D9E-4AB5-BBDE-5F5DB020282B}"/>
    <cellStyle name="Valuta 2 2 2 2 2 2 3 2 2 2" xfId="19002" xr:uid="{5464B236-FA7B-42E1-BCDA-FCA6000742E2}"/>
    <cellStyle name="Valuta 2 2 2 2 2 2 3 2 3" xfId="23628" xr:uid="{5A1E6BB8-8199-4670-84E0-6C4EF3B513AA}"/>
    <cellStyle name="Valuta 2 2 2 2 2 2 3 2 4" xfId="15484" xr:uid="{DCEFD282-745D-4A52-9737-00A85598AF68}"/>
    <cellStyle name="Valuta 2 2 2 2 2 2 3 3" xfId="2885" xr:uid="{DD28F1E2-0843-4AD5-9F01-46E41EE2D17D}"/>
    <cellStyle name="Valuta 2 2 2 2 2 2 3 3 2" xfId="9880" xr:uid="{B10DB00D-E7CB-49F8-8E56-36BCB804BDFC}"/>
    <cellStyle name="Valuta 2 2 2 2 2 2 3 3 2 2" xfId="17664" xr:uid="{200E2181-3AB2-423B-9BBE-5D35F622A1BB}"/>
    <cellStyle name="Valuta 2 2 2 2 2 2 3 3 3" xfId="21940" xr:uid="{100501D7-92C7-4117-9AD2-426388471E19}"/>
    <cellStyle name="Valuta 2 2 2 2 2 2 3 3 4" xfId="14146" xr:uid="{1704601F-18DA-4E04-9665-3F05612A9C2C}"/>
    <cellStyle name="Valuta 2 2 2 2 2 2 3 4" xfId="7621" xr:uid="{E76A6F94-DC39-414D-BEFD-2C562835FCC0}"/>
    <cellStyle name="Valuta 2 2 2 2 2 2 3 4 2" xfId="24551" xr:uid="{E531527C-B43A-4A30-A8E3-DC559F13755D}"/>
    <cellStyle name="Valuta 2 2 2 2 2 2 3 4 3" xfId="19673" xr:uid="{3E871935-BAA6-4A74-81C3-CFDB33D3F5A4}"/>
    <cellStyle name="Valuta 2 2 2 2 2 2 3 5" xfId="8630" xr:uid="{1937C04C-6A23-4E20-A74C-AAC28C1A297A}"/>
    <cellStyle name="Valuta 2 2 2 2 2 2 3 5 2" xfId="16493" xr:uid="{4B7ED666-436D-40C7-97C1-E6874A7535F5}"/>
    <cellStyle name="Valuta 2 2 2 2 2 2 3 6" xfId="20675" xr:uid="{2972A2DC-9468-4EBD-8E63-125196CB9988}"/>
    <cellStyle name="Valuta 2 2 2 2 2 2 3 7" xfId="12975" xr:uid="{E19454E0-2C6B-48BA-9AFF-34EB7FF759D1}"/>
    <cellStyle name="Valuta 2 2 2 2 2 2 4" xfId="922" xr:uid="{00000000-0005-0000-0000-0000B1010000}"/>
    <cellStyle name="Valuta 2 2 2 2 2 2 4 2" xfId="5394" xr:uid="{B67FD60F-E132-489C-8C83-FE4D26C336AC}"/>
    <cellStyle name="Valuta 2 2 2 2 2 2 4 2 2" xfId="11289" xr:uid="{4F8660AF-A6C8-4EAD-BAE9-22A3331BE96B}"/>
    <cellStyle name="Valuta 2 2 2 2 2 2 4 2 2 2" xfId="18666" xr:uid="{7A96BDA9-D207-4F91-8D2B-1C583B40C325}"/>
    <cellStyle name="Valuta 2 2 2 2 2 2 4 2 3" xfId="23279" xr:uid="{5ED4C3AA-64F8-4E34-B5FE-E98B4F172DAA}"/>
    <cellStyle name="Valuta 2 2 2 2 2 2 4 2 4" xfId="15148" xr:uid="{6BCFF49C-40D0-4F9C-A62C-56AD057A6754}"/>
    <cellStyle name="Valuta 2 2 2 2 2 2 4 3" xfId="2502" xr:uid="{76191614-B64B-4AC3-9979-2B858ACE28ED}"/>
    <cellStyle name="Valuta 2 2 2 2 2 2 4 3 2" xfId="9536" xr:uid="{4AB8D147-39A5-4310-A659-0553C64954CA}"/>
    <cellStyle name="Valuta 2 2 2 2 2 2 4 3 2 2" xfId="17328" xr:uid="{670B22C8-CB3A-4A9B-B991-5E742B0279AB}"/>
    <cellStyle name="Valuta 2 2 2 2 2 2 4 3 3" xfId="21591" xr:uid="{4FF4894F-D764-4166-8B6F-6760C30AB1DC}"/>
    <cellStyle name="Valuta 2 2 2 2 2 2 4 3 4" xfId="13810" xr:uid="{40C848D5-5CCA-435E-8C8B-192434B09964}"/>
    <cellStyle name="Valuta 2 2 2 2 2 2 4 4" xfId="8289" xr:uid="{ED150689-BC73-4D78-AD95-3390E0DCA5BB}"/>
    <cellStyle name="Valuta 2 2 2 2 2 2 4 4 2" xfId="16159" xr:uid="{02F9CC9F-ED9C-4B67-9C5C-9E593D49BB89}"/>
    <cellStyle name="Valuta 2 2 2 2 2 2 4 5" xfId="20341" xr:uid="{F0F6FCB1-A60F-40A0-ABF3-4547A641F8EF}"/>
    <cellStyle name="Valuta 2 2 2 2 2 2 4 6" xfId="12641" xr:uid="{6583AD97-5E5B-4B1E-A87F-44A5E5839AC4}"/>
    <cellStyle name="Valuta 2 2 2 2 2 2 5" xfId="2001" xr:uid="{70F2A12B-2520-45B2-BF05-8E9A7F3E0208}"/>
    <cellStyle name="Valuta 2 2 2 2 2 2 5 2" xfId="4883" xr:uid="{CACE174F-971D-40C4-82F0-BF3F3F17855C}"/>
    <cellStyle name="Valuta 2 2 2 2 2 2 5 2 2" xfId="10911" xr:uid="{1882A774-5E5E-49E9-A200-22FAAC149E16}"/>
    <cellStyle name="Valuta 2 2 2 2 2 2 5 2 2 2" xfId="18332" xr:uid="{50F7F0A7-A916-448A-BCA8-9382132A357C}"/>
    <cellStyle name="Valuta 2 2 2 2 2 2 5 2 3" xfId="22899" xr:uid="{A623721C-5AF2-40FC-87AA-4E9F43872903}"/>
    <cellStyle name="Valuta 2 2 2 2 2 2 5 2 4" xfId="14814" xr:uid="{D726DE54-8A64-4735-9A8D-C9BDFCC64232}"/>
    <cellStyle name="Valuta 2 2 2 2 2 2 5 3" xfId="9168" xr:uid="{4C780148-91FA-4992-8317-A21486A98010}"/>
    <cellStyle name="Valuta 2 2 2 2 2 2 5 3 2" xfId="16994" xr:uid="{26B382AB-D57E-4FBF-887B-1B315FE44DE7}"/>
    <cellStyle name="Valuta 2 2 2 2 2 2 5 4" xfId="21211" xr:uid="{B3FBF07A-CFF6-484C-A5D9-E0ED732303D8}"/>
    <cellStyle name="Valuta 2 2 2 2 2 2 5 5" xfId="13476" xr:uid="{3CCD7489-6BDD-4293-BF90-A9832402B466}"/>
    <cellStyle name="Valuta 2 2 2 2 2 2 6" xfId="4412" xr:uid="{A51A73E8-599C-4E8E-B353-88303AFFFD8E}"/>
    <cellStyle name="Valuta 2 2 2 2 2 2 6 2" xfId="10548" xr:uid="{92CE91A1-65CE-4267-BD26-89C800C96037}"/>
    <cellStyle name="Valuta 2 2 2 2 2 2 6 2 2" xfId="17998" xr:uid="{460178CC-2ED5-473C-996D-D355B9CF7211}"/>
    <cellStyle name="Valuta 2 2 2 2 2 2 6 3" xfId="22533" xr:uid="{0DAB8DFF-51D9-4B5B-ABDB-925B1E9B4700}"/>
    <cellStyle name="Valuta 2 2 2 2 2 2 6 4" xfId="14480" xr:uid="{ECF0686F-23FC-4B4B-81FC-6960B114F64E}"/>
    <cellStyle name="Valuta 2 2 2 2 2 2 7" xfId="1539" xr:uid="{AE0D55BB-F057-4935-B858-F562C5BD42FE}"/>
    <cellStyle name="Valuta 2 2 2 2 2 2 7 2" xfId="8814" xr:uid="{702F16E6-0B74-4393-9055-459A59957701}"/>
    <cellStyle name="Valuta 2 2 2 2 2 2 7 2 2" xfId="16660" xr:uid="{B090DE92-5932-4D07-8C73-8237D3A1E742}"/>
    <cellStyle name="Valuta 2 2 2 2 2 2 7 3" xfId="20845" xr:uid="{A4C5AE01-6AD0-4464-AB99-C693B22D5291}"/>
    <cellStyle name="Valuta 2 2 2 2 2 2 7 4" xfId="13142" xr:uid="{684EDC00-70BB-4305-A5AD-AD953A1A5D74}"/>
    <cellStyle name="Valuta 2 2 2 2 2 2 8" xfId="7279" xr:uid="{28679A68-604D-48C9-B43D-37FBF7BBE529}"/>
    <cellStyle name="Valuta 2 2 2 2 2 2 8 2" xfId="24215" xr:uid="{E2C91314-FBB0-4E1A-B1D1-1F827C77C8C9}"/>
    <cellStyle name="Valuta 2 2 2 2 2 2 8 3" xfId="19337" xr:uid="{A0E65CE1-7A28-4026-A743-2AB8F1235C35}"/>
    <cellStyle name="Valuta 2 2 2 2 2 2 9" xfId="7955" xr:uid="{2274B048-CFBF-457A-9200-2D1C3BB5F924}"/>
    <cellStyle name="Valuta 2 2 2 2 2 2 9 2" xfId="15819" xr:uid="{6AB73161-074B-4AD5-B8B3-1CAF2172666E}"/>
    <cellStyle name="Valuta 2 2 2 2 2 3" xfId="474" xr:uid="{00000000-0005-0000-0000-0000B2010000}"/>
    <cellStyle name="Valuta 2 2 2 2 2 4" xfId="656" xr:uid="{00000000-0005-0000-0000-0000B3010000}"/>
    <cellStyle name="Valuta 2 2 2 2 2 4 10" xfId="12394" xr:uid="{07648AD3-D7B1-4B17-A5A9-812913B36A04}"/>
    <cellStyle name="Valuta 2 2 2 2 2 4 2" xfId="1013" xr:uid="{00000000-0005-0000-0000-0000B4010000}"/>
    <cellStyle name="Valuta 2 2 2 2 2 4 2 2" xfId="5864" xr:uid="{7D9F1427-B0E3-4707-88BB-0198831530AA}"/>
    <cellStyle name="Valuta 2 2 2 2 2 4 2 2 2" xfId="11724" xr:uid="{F8FA60FD-32DF-4494-9D71-AA77E1CC6C86}"/>
    <cellStyle name="Valuta 2 2 2 2 2 4 2 2 2 2" xfId="19089" xr:uid="{CB5140DA-17FE-4AD0-A928-E59E77E244DF}"/>
    <cellStyle name="Valuta 2 2 2 2 2 4 2 2 3" xfId="23715" xr:uid="{745BB12A-2A74-4683-A62B-8FA2AA48216C}"/>
    <cellStyle name="Valuta 2 2 2 2 2 4 2 2 4" xfId="15571" xr:uid="{AAD5F2A1-1F51-4DDF-B269-5A90181D27D8}"/>
    <cellStyle name="Valuta 2 2 2 2 2 4 2 3" xfId="2972" xr:uid="{FA065A43-B1A8-4865-932D-CADC3FF55260}"/>
    <cellStyle name="Valuta 2 2 2 2 2 4 2 3 2" xfId="9967" xr:uid="{B3541BEE-C609-447C-AD1E-8809AC6DF6F6}"/>
    <cellStyle name="Valuta 2 2 2 2 2 4 2 3 2 2" xfId="17751" xr:uid="{12978950-8C70-432E-97A6-C0F5B5B4A21B}"/>
    <cellStyle name="Valuta 2 2 2 2 2 4 2 3 3" xfId="22027" xr:uid="{22D14B7D-0808-4205-9495-7EADFB0DCE53}"/>
    <cellStyle name="Valuta 2 2 2 2 2 4 2 3 4" xfId="14233" xr:uid="{F3103B51-03B7-441B-AA90-579B6BE765B3}"/>
    <cellStyle name="Valuta 2 2 2 2 2 4 2 4" xfId="7708" xr:uid="{C205E6E6-D003-427E-86E6-BB20D288370E}"/>
    <cellStyle name="Valuta 2 2 2 2 2 4 2 4 2" xfId="24638" xr:uid="{10DCC782-2D78-4F2B-B900-C7558D683B2D}"/>
    <cellStyle name="Valuta 2 2 2 2 2 4 2 4 3" xfId="19760" xr:uid="{4BBB104D-0747-4CC8-9797-B6EF4979F823}"/>
    <cellStyle name="Valuta 2 2 2 2 2 4 2 5" xfId="8376" xr:uid="{C12A51BA-A26A-4E8F-B98C-A591EF5977AB}"/>
    <cellStyle name="Valuta 2 2 2 2 2 4 2 5 2" xfId="16246" xr:uid="{E0C9E81D-6589-4968-98C2-3B03B00D147C}"/>
    <cellStyle name="Valuta 2 2 2 2 2 4 2 6" xfId="20428" xr:uid="{E6369165-9061-4123-8B64-C2E1C05E28BB}"/>
    <cellStyle name="Valuta 2 2 2 2 2 4 2 7" xfId="12728" xr:uid="{03F2A67E-4CCA-4120-8745-51BFCA20B05C}"/>
    <cellStyle name="Valuta 2 2 2 2 2 4 3" xfId="2616" xr:uid="{70891A08-5067-4E20-8E15-B5B2DAF3662F}"/>
    <cellStyle name="Valuta 2 2 2 2 2 4 3 2" xfId="5512" xr:uid="{1F855D05-5031-4C09-8BE1-ADAB78B5706D}"/>
    <cellStyle name="Valuta 2 2 2 2 2 4 3 2 2" xfId="11385" xr:uid="{96194CA6-6E21-419C-AA9F-21D4DEDF956B}"/>
    <cellStyle name="Valuta 2 2 2 2 2 4 3 2 2 2" xfId="18753" xr:uid="{3FD2574A-56E9-4099-A8CF-D3A047FCED0B}"/>
    <cellStyle name="Valuta 2 2 2 2 2 4 3 2 3" xfId="23376" xr:uid="{80EAF922-1361-49E9-B43C-AA5A4C022748}"/>
    <cellStyle name="Valuta 2 2 2 2 2 4 3 2 4" xfId="15235" xr:uid="{2C243406-6822-4A00-B3D0-4D0F4156982F}"/>
    <cellStyle name="Valuta 2 2 2 2 2 4 3 3" xfId="9628" xr:uid="{E501E5EE-2930-4367-9D97-DA356DCF5894}"/>
    <cellStyle name="Valuta 2 2 2 2 2 4 3 3 2" xfId="17415" xr:uid="{D013F7DC-78C6-403B-9AE4-8DDDC5E1D8EE}"/>
    <cellStyle name="Valuta 2 2 2 2 2 4 3 4" xfId="21688" xr:uid="{99AF7FBF-9E18-4BDF-8A31-15EC2680754B}"/>
    <cellStyle name="Valuta 2 2 2 2 2 4 3 5" xfId="13897" xr:uid="{B1823D69-0F61-4706-B301-B7C0E9BF3878}"/>
    <cellStyle name="Valuta 2 2 2 2 2 4 4" xfId="2197" xr:uid="{FA91C689-6412-46E2-BD13-1258FB18D41B}"/>
    <cellStyle name="Valuta 2 2 2 2 2 4 4 2" xfId="5079" xr:uid="{D74249B8-131B-4A41-A9D4-3E5D3064C450}"/>
    <cellStyle name="Valuta 2 2 2 2 2 4 4 2 2" xfId="11027" xr:uid="{A160A820-6D57-432C-A136-4AF7F068F403}"/>
    <cellStyle name="Valuta 2 2 2 2 2 4 4 2 2 2" xfId="18419" xr:uid="{2D25282F-4137-4466-BE3D-B8D6520082B5}"/>
    <cellStyle name="Valuta 2 2 2 2 2 4 4 2 3" xfId="23019" xr:uid="{72C4E6A2-322B-481A-9ABC-68FB7EF21863}"/>
    <cellStyle name="Valuta 2 2 2 2 2 4 4 2 4" xfId="14901" xr:uid="{B1DF56B1-0885-4169-B3BC-C2D72A3353CD}"/>
    <cellStyle name="Valuta 2 2 2 2 2 4 4 3" xfId="9284" xr:uid="{D3FF9E43-8674-4F51-A76C-A400F8F07099}"/>
    <cellStyle name="Valuta 2 2 2 2 2 4 4 3 2" xfId="17081" xr:uid="{E5427433-7D5F-48A2-AB2D-42ECD586AA39}"/>
    <cellStyle name="Valuta 2 2 2 2 2 4 4 4" xfId="21331" xr:uid="{4D5E2636-1B79-45FC-9FBC-0C8AB752D09E}"/>
    <cellStyle name="Valuta 2 2 2 2 2 4 4 5" xfId="13563" xr:uid="{CEB57DBA-0DD7-4712-8A3E-EB11233AA678}"/>
    <cellStyle name="Valuta 2 2 2 2 2 4 5" xfId="4509" xr:uid="{B43F01A7-B595-42B4-BFD9-7AB675535E9E}"/>
    <cellStyle name="Valuta 2 2 2 2 2 4 5 2" xfId="10638" xr:uid="{D7F2C80C-4C1E-4E48-8F7F-9784BAC26399}"/>
    <cellStyle name="Valuta 2 2 2 2 2 4 5 2 2" xfId="18085" xr:uid="{EC6708F1-E695-4269-81A4-A31684C3577F}"/>
    <cellStyle name="Valuta 2 2 2 2 2 4 5 3" xfId="22624" xr:uid="{873271AF-D23E-4507-B428-AED1DA441BDB}"/>
    <cellStyle name="Valuta 2 2 2 2 2 4 5 4" xfId="14567" xr:uid="{1F598516-9C49-4950-9DF9-8063703F79E6}"/>
    <cellStyle name="Valuta 2 2 2 2 2 4 6" xfId="1633" xr:uid="{7D031BA5-9B99-4CB6-80D8-D672FAD37737}"/>
    <cellStyle name="Valuta 2 2 2 2 2 4 6 2" xfId="8901" xr:uid="{BE6B7941-261F-4682-A5BA-ADCE65C4FCCB}"/>
    <cellStyle name="Valuta 2 2 2 2 2 4 6 2 2" xfId="16747" xr:uid="{2F80918A-CFCD-4456-A7CB-61C7F954D397}"/>
    <cellStyle name="Valuta 2 2 2 2 2 4 6 3" xfId="20936" xr:uid="{AB6DEE90-03D8-45DD-A49B-3D7D6353BB7A}"/>
    <cellStyle name="Valuta 2 2 2 2 2 4 6 4" xfId="13229" xr:uid="{2325A346-A55C-41AB-904C-7DC891EACF8A}"/>
    <cellStyle name="Valuta 2 2 2 2 2 4 7" xfId="7369" xr:uid="{72484601-8AE7-4EC6-8516-6748C2D30437}"/>
    <cellStyle name="Valuta 2 2 2 2 2 4 7 2" xfId="24302" xr:uid="{99D32704-F3EF-4047-96D5-38A8E3C37215}"/>
    <cellStyle name="Valuta 2 2 2 2 2 4 7 3" xfId="19424" xr:uid="{651C7537-5A5C-4FB4-ACDA-315844AD19C4}"/>
    <cellStyle name="Valuta 2 2 2 2 2 4 8" xfId="8042" xr:uid="{B570AACD-C05F-4F01-B186-3AC1D41B61FC}"/>
    <cellStyle name="Valuta 2 2 2 2 2 4 8 2" xfId="15909" xr:uid="{75D4D098-A2DC-4465-8121-FC0D9838D281}"/>
    <cellStyle name="Valuta 2 2 2 2 2 4 9" xfId="20094" xr:uid="{B17D799D-B192-4D8F-A949-93C567DED0BD}"/>
    <cellStyle name="Valuta 2 2 2 2 2 5" xfId="1203" xr:uid="{00000000-0005-0000-0000-0000B5010000}"/>
    <cellStyle name="Valuta 2 2 2 2 2 5 2" xfId="5697" xr:uid="{82ABFE13-8FC8-4DF5-9607-FDD855D1F309}"/>
    <cellStyle name="Valuta 2 2 2 2 2 5 2 2" xfId="11557" xr:uid="{FF78A0B8-60E7-4A2B-A33C-6B6FFD647A98}"/>
    <cellStyle name="Valuta 2 2 2 2 2 5 2 2 2" xfId="18922" xr:uid="{C37BCFC8-DCA6-4F16-9922-9B234595E481}"/>
    <cellStyle name="Valuta 2 2 2 2 2 5 2 3" xfId="23548" xr:uid="{1FD91801-1D8F-497F-9C73-BB416B553B63}"/>
    <cellStyle name="Valuta 2 2 2 2 2 5 2 4" xfId="15404" xr:uid="{50BC9CF4-4489-4240-9041-151D302FC902}"/>
    <cellStyle name="Valuta 2 2 2 2 2 5 3" xfId="2805" xr:uid="{B79A1F77-2BA6-4ACE-89FB-B561DDE2C420}"/>
    <cellStyle name="Valuta 2 2 2 2 2 5 3 2" xfId="9800" xr:uid="{F97A9390-201D-4192-9159-5119533A0D44}"/>
    <cellStyle name="Valuta 2 2 2 2 2 5 3 2 2" xfId="17584" xr:uid="{82D1E823-3BFE-4220-BB5F-C0A097345632}"/>
    <cellStyle name="Valuta 2 2 2 2 2 5 3 3" xfId="21860" xr:uid="{F9C44363-C6DF-47EA-A657-E5B88B1774D5}"/>
    <cellStyle name="Valuta 2 2 2 2 2 5 3 4" xfId="14066" xr:uid="{2A74C437-AF54-40A8-8121-D70101596552}"/>
    <cellStyle name="Valuta 2 2 2 2 2 5 4" xfId="7541" xr:uid="{B6736FF6-7B0A-4911-9FAC-56FC94D55811}"/>
    <cellStyle name="Valuta 2 2 2 2 2 5 4 2" xfId="24471" xr:uid="{43E80859-FA08-42EB-AFD0-62B6CA5A8629}"/>
    <cellStyle name="Valuta 2 2 2 2 2 5 4 3" xfId="19593" xr:uid="{654DB777-DFA8-499C-8AEF-E0B40BCCB7D1}"/>
    <cellStyle name="Valuta 2 2 2 2 2 5 5" xfId="8548" xr:uid="{EA76F008-C19B-4637-B753-BDE7B90779BA}"/>
    <cellStyle name="Valuta 2 2 2 2 2 5 5 2" xfId="16413" xr:uid="{BE16229B-8ECC-4DF7-9A41-EB93752B3DDC}"/>
    <cellStyle name="Valuta 2 2 2 2 2 5 6" xfId="20595" xr:uid="{D00322E7-A262-4606-8586-A9C572D17956}"/>
    <cellStyle name="Valuta 2 2 2 2 2 5 7" xfId="12895" xr:uid="{732B7403-E332-4C0D-BB54-ECF34DA9929B}"/>
    <cellStyle name="Valuta 2 2 2 2 2 6" xfId="839" xr:uid="{00000000-0005-0000-0000-0000B6010000}"/>
    <cellStyle name="Valuta 2 2 2 2 2 6 2" xfId="5299" xr:uid="{DBE89E81-EA1E-41C3-BC40-E24625722762}"/>
    <cellStyle name="Valuta 2 2 2 2 2 6 2 2" xfId="11206" xr:uid="{79300AF1-CB2B-488F-BDE3-B9B82BFB76BC}"/>
    <cellStyle name="Valuta 2 2 2 2 2 6 2 2 2" xfId="18586" xr:uid="{589A7AC4-38CF-418D-9E6C-67D1037AB9EC}"/>
    <cellStyle name="Valuta 2 2 2 2 2 6 2 3" xfId="23196" xr:uid="{71399022-1C3F-433C-BE11-175768CCF4AA}"/>
    <cellStyle name="Valuta 2 2 2 2 2 6 2 4" xfId="15068" xr:uid="{D563FFA0-B258-4EA8-8B38-045480126021}"/>
    <cellStyle name="Valuta 2 2 2 2 2 6 3" xfId="2410" xr:uid="{750B7B04-52FE-4DDD-8DCA-A1A15E571CB2}"/>
    <cellStyle name="Valuta 2 2 2 2 2 6 3 2" xfId="9456" xr:uid="{4A3C1873-2355-46F7-929A-2830B51CEF92}"/>
    <cellStyle name="Valuta 2 2 2 2 2 6 3 2 2" xfId="17248" xr:uid="{EE056B6C-F4B4-4CFB-840B-BF20E58C662C}"/>
    <cellStyle name="Valuta 2 2 2 2 2 6 3 3" xfId="21508" xr:uid="{17E8201D-5841-4112-A0B3-71AFF93A45BB}"/>
    <cellStyle name="Valuta 2 2 2 2 2 6 3 4" xfId="13730" xr:uid="{49A9756B-C03F-46A1-B454-5BBB7CA60AFE}"/>
    <cellStyle name="Valuta 2 2 2 2 2 6 4" xfId="8209" xr:uid="{413563F7-C1DD-4E4B-9255-5CAF4D25E105}"/>
    <cellStyle name="Valuta 2 2 2 2 2 6 4 2" xfId="16079" xr:uid="{9A656B7F-33E7-4B72-BA0A-4EA597DA1C59}"/>
    <cellStyle name="Valuta 2 2 2 2 2 6 5" xfId="20261" xr:uid="{0FC13B83-3967-4233-8C6C-37BD451711CD}"/>
    <cellStyle name="Valuta 2 2 2 2 2 6 6" xfId="12561" xr:uid="{3AD4CE21-9326-424B-AB34-5D266FBBD413}"/>
    <cellStyle name="Valuta 2 2 2 2 2 7" xfId="1905" xr:uid="{9BCDE0FA-6E4B-4444-9504-B56200617A1F}"/>
    <cellStyle name="Valuta 2 2 2 2 2 7 2" xfId="4787" xr:uid="{E2DAB893-E97D-425B-AF20-28A801A0192F}"/>
    <cellStyle name="Valuta 2 2 2 2 2 7 2 2" xfId="10828" xr:uid="{440E740B-B78E-4497-86E9-6661273D538C}"/>
    <cellStyle name="Valuta 2 2 2 2 2 7 2 2 2" xfId="18252" xr:uid="{77DF4035-55CE-437A-B3A6-439CFE81157F}"/>
    <cellStyle name="Valuta 2 2 2 2 2 7 2 3" xfId="22816" xr:uid="{FD3FE5EA-EB62-4F98-95E3-6C6BBDB487F6}"/>
    <cellStyle name="Valuta 2 2 2 2 2 7 2 4" xfId="14734" xr:uid="{8786B35A-D22A-4D24-A0AB-BA1B60C95C7B}"/>
    <cellStyle name="Valuta 2 2 2 2 2 7 3" xfId="9085" xr:uid="{53622BA4-63B5-4E96-A31C-B794653F9E52}"/>
    <cellStyle name="Valuta 2 2 2 2 2 7 3 2" xfId="16914" xr:uid="{94770243-9003-47CF-90BC-AA2B96238C79}"/>
    <cellStyle name="Valuta 2 2 2 2 2 7 4" xfId="21128" xr:uid="{A3585441-8992-4E84-BFBC-4166BFBF046F}"/>
    <cellStyle name="Valuta 2 2 2 2 2 7 5" xfId="13396" xr:uid="{38BF8F3E-9534-4470-A03C-63BFD1092308}"/>
    <cellStyle name="Valuta 2 2 2 2 2 8" xfId="4317" xr:uid="{6339A6BC-A059-448A-8DDE-7930075AF21B}"/>
    <cellStyle name="Valuta 2 2 2 2 2 8 2" xfId="10465" xr:uid="{77323D0B-B3E4-465F-9243-0BB79C064077}"/>
    <cellStyle name="Valuta 2 2 2 2 2 8 2 2" xfId="17918" xr:uid="{D076FFFE-A746-47A5-B08C-3773A3861DF2}"/>
    <cellStyle name="Valuta 2 2 2 2 2 8 3" xfId="22450" xr:uid="{588C7C15-1AFB-4BE7-8150-E19ECA792805}"/>
    <cellStyle name="Valuta 2 2 2 2 2 8 4" xfId="14400" xr:uid="{B5D24C4C-6214-4558-A83C-91E19DE93819}"/>
    <cellStyle name="Valuta 2 2 2 2 2 9" xfId="1444" xr:uid="{971A2453-EBED-4C8A-B645-48AF419B7CDB}"/>
    <cellStyle name="Valuta 2 2 2 2 2 9 2" xfId="8734" xr:uid="{DDC5E328-D07D-496F-8A74-8476D7FDBC1F}"/>
    <cellStyle name="Valuta 2 2 2 2 2 9 2 2" xfId="16580" xr:uid="{B1760805-58EF-45EC-81A8-D050994240D0}"/>
    <cellStyle name="Valuta 2 2 2 2 2 9 3" xfId="20762" xr:uid="{5B816CDC-7F8A-430A-9EBE-A518DC23F5E8}"/>
    <cellStyle name="Valuta 2 2 2 2 2 9 4" xfId="13062" xr:uid="{1613CE0A-9B8B-406D-B5B2-D0E3435D690D}"/>
    <cellStyle name="Valuta 2 2 2 2 3" xfId="314" xr:uid="{00000000-0005-0000-0000-0000B7010000}"/>
    <cellStyle name="Valuta 2 2 2 2 3 10" xfId="19967" xr:uid="{9EA32ACE-7CE8-4C00-8CD7-5F63BA435BF6}"/>
    <cellStyle name="Valuta 2 2 2 2 3 11" xfId="12267" xr:uid="{EED41DAE-3EAE-4E9A-A053-8EB9D86D4DE3}"/>
    <cellStyle name="Valuta 2 2 2 2 3 2" xfId="711" xr:uid="{00000000-0005-0000-0000-0000B8010000}"/>
    <cellStyle name="Valuta 2 2 2 2 3 2 10" xfId="12434" xr:uid="{2854ABE2-2F0B-4F2B-B698-FA51BAF39162}"/>
    <cellStyle name="Valuta 2 2 2 2 3 2 2" xfId="1056" xr:uid="{00000000-0005-0000-0000-0000B9010000}"/>
    <cellStyle name="Valuta 2 2 2 2 3 2 2 2" xfId="5904" xr:uid="{E15D0B8F-6DB1-41AB-97A9-3AFC04CBB8DD}"/>
    <cellStyle name="Valuta 2 2 2 2 3 2 2 2 2" xfId="11764" xr:uid="{B1F7EC33-88FF-41B1-9B31-2AB2C7B1393D}"/>
    <cellStyle name="Valuta 2 2 2 2 3 2 2 2 2 2" xfId="19129" xr:uid="{7FED732B-8F66-447D-93D2-F64953223311}"/>
    <cellStyle name="Valuta 2 2 2 2 3 2 2 2 3" xfId="23755" xr:uid="{8D5DE6D8-D469-42EE-9C1E-8DB5E4CACF23}"/>
    <cellStyle name="Valuta 2 2 2 2 3 2 2 2 4" xfId="15611" xr:uid="{2097D92E-CA4F-4630-8BEA-ED403660E1D9}"/>
    <cellStyle name="Valuta 2 2 2 2 3 2 2 3" xfId="3012" xr:uid="{D441E9B3-8F2D-45DE-9725-48BF213A77A2}"/>
    <cellStyle name="Valuta 2 2 2 2 3 2 2 3 2" xfId="10007" xr:uid="{7CBA2771-16F7-460E-ABFE-13942D457AFB}"/>
    <cellStyle name="Valuta 2 2 2 2 3 2 2 3 2 2" xfId="17791" xr:uid="{5BD41D0B-8F96-4FA2-A806-DC517EBF476E}"/>
    <cellStyle name="Valuta 2 2 2 2 3 2 2 3 3" xfId="22067" xr:uid="{86AAB1E8-FE6D-458E-9791-8B79410C0295}"/>
    <cellStyle name="Valuta 2 2 2 2 3 2 2 3 4" xfId="14273" xr:uid="{C5A9D425-8C1B-40C0-A1A0-A289C1DBA071}"/>
    <cellStyle name="Valuta 2 2 2 2 3 2 2 4" xfId="7748" xr:uid="{780CA2EF-A905-41A3-97D5-9351FB2CC75A}"/>
    <cellStyle name="Valuta 2 2 2 2 3 2 2 4 2" xfId="24678" xr:uid="{156D811A-7175-43DD-9CE0-B91ECD8AB5C1}"/>
    <cellStyle name="Valuta 2 2 2 2 3 2 2 4 3" xfId="19800" xr:uid="{A29EFC8F-5B17-4D48-B59F-6C5F9FBF187B}"/>
    <cellStyle name="Valuta 2 2 2 2 3 2 2 5" xfId="8416" xr:uid="{EC72C5FD-EDEF-48D1-82EB-C4581E63A650}"/>
    <cellStyle name="Valuta 2 2 2 2 3 2 2 5 2" xfId="16286" xr:uid="{406520BF-DC51-4AEA-BA56-CD95F8501940}"/>
    <cellStyle name="Valuta 2 2 2 2 3 2 2 6" xfId="20468" xr:uid="{F5555CD3-71FE-4B66-A12A-6E19E8E0AC70}"/>
    <cellStyle name="Valuta 2 2 2 2 3 2 2 7" xfId="12768" xr:uid="{00AE93ED-02FC-4D96-A4C2-900451A2955D}"/>
    <cellStyle name="Valuta 2 2 2 2 3 2 3" xfId="2671" xr:uid="{1820B76B-1FD0-47D0-8B3C-1F1F6C406D92}"/>
    <cellStyle name="Valuta 2 2 2 2 3 2 3 2" xfId="5567" xr:uid="{AFC606B5-8F93-4D82-BD52-41623D91543C}"/>
    <cellStyle name="Valuta 2 2 2 2 3 2 3 2 2" xfId="11428" xr:uid="{2B8BDA0D-C2C1-4285-8EA7-372EB1698B81}"/>
    <cellStyle name="Valuta 2 2 2 2 3 2 3 2 2 2" xfId="18793" xr:uid="{7B9487B1-7693-4CB9-B136-46CA388E8458}"/>
    <cellStyle name="Valuta 2 2 2 2 3 2 3 2 3" xfId="23419" xr:uid="{64432016-A2D3-48BA-9093-3C2BC90B9528}"/>
    <cellStyle name="Valuta 2 2 2 2 3 2 3 2 4" xfId="15275" xr:uid="{25202979-0E3E-4184-A0F6-72BD6BDBC3BB}"/>
    <cellStyle name="Valuta 2 2 2 2 3 2 3 3" xfId="9671" xr:uid="{37FA3634-7650-4194-9285-443400CEFE61}"/>
    <cellStyle name="Valuta 2 2 2 2 3 2 3 3 2" xfId="17455" xr:uid="{C8E5AF5D-C7BD-4C7D-A98F-138CC7B54295}"/>
    <cellStyle name="Valuta 2 2 2 2 3 2 3 4" xfId="21731" xr:uid="{E0726E88-EDB1-43CC-ADD7-45E9844C27B8}"/>
    <cellStyle name="Valuta 2 2 2 2 3 2 3 5" xfId="13937" xr:uid="{F11B75E2-2F48-4E02-8AC7-32E64435DD1C}"/>
    <cellStyle name="Valuta 2 2 2 2 3 2 4" xfId="2252" xr:uid="{447285E1-2433-4C50-8FEB-F6AE4AD63F1E}"/>
    <cellStyle name="Valuta 2 2 2 2 3 2 4 2" xfId="5134" xr:uid="{29664E22-9E5C-4FB4-8318-7FD3A733FD67}"/>
    <cellStyle name="Valuta 2 2 2 2 3 2 4 2 2" xfId="11070" xr:uid="{0844395E-5971-43E2-A566-C650A85998C9}"/>
    <cellStyle name="Valuta 2 2 2 2 3 2 4 2 2 2" xfId="18459" xr:uid="{B4CF92B1-F6E7-414A-A084-9D8CAD05FF10}"/>
    <cellStyle name="Valuta 2 2 2 2 3 2 4 2 3" xfId="23062" xr:uid="{C9E7EA95-3110-4AE6-AFC8-191F13F3ED07}"/>
    <cellStyle name="Valuta 2 2 2 2 3 2 4 2 4" xfId="14941" xr:uid="{D1ABB82E-DA5B-4E69-971F-56DF557CE706}"/>
    <cellStyle name="Valuta 2 2 2 2 3 2 4 3" xfId="9327" xr:uid="{A7C683A8-CE9B-46CC-B5DE-C3587BF2E674}"/>
    <cellStyle name="Valuta 2 2 2 2 3 2 4 3 2" xfId="17121" xr:uid="{4A556691-1BAF-4932-A5F6-87D0DC8746B7}"/>
    <cellStyle name="Valuta 2 2 2 2 3 2 4 4" xfId="21374" xr:uid="{536B8952-A12E-4DCB-AF39-BA5D1C77EB94}"/>
    <cellStyle name="Valuta 2 2 2 2 3 2 4 5" xfId="13603" xr:uid="{A4E3A016-A7C9-4075-9F80-9D82BEAF39BC}"/>
    <cellStyle name="Valuta 2 2 2 2 3 2 5" xfId="4564" xr:uid="{28577B4F-7BF5-46B1-9A54-B748192A4D66}"/>
    <cellStyle name="Valuta 2 2 2 2 3 2 5 2" xfId="10681" xr:uid="{6E763911-EC0A-45C7-91DD-82906FB34102}"/>
    <cellStyle name="Valuta 2 2 2 2 3 2 5 2 2" xfId="18125" xr:uid="{63B9508F-7747-4541-AEFF-71B7F2CBC550}"/>
    <cellStyle name="Valuta 2 2 2 2 3 2 5 3" xfId="22667" xr:uid="{A5DCFAA0-AE56-4D50-B4B9-6DBE56C499C5}"/>
    <cellStyle name="Valuta 2 2 2 2 3 2 5 4" xfId="14607" xr:uid="{7F9A6A5F-7D55-49F3-8F40-64321C7C9F35}"/>
    <cellStyle name="Valuta 2 2 2 2 3 2 6" xfId="1685" xr:uid="{D191AC36-927D-4C39-B7E0-D590D9503A9D}"/>
    <cellStyle name="Valuta 2 2 2 2 3 2 6 2" xfId="8941" xr:uid="{1DB75172-E607-45EB-B533-3AC280A36879}"/>
    <cellStyle name="Valuta 2 2 2 2 3 2 6 2 2" xfId="16787" xr:uid="{7080F0F3-584A-4ABA-AB25-419911AF16D8}"/>
    <cellStyle name="Valuta 2 2 2 2 3 2 6 3" xfId="20979" xr:uid="{821512E4-F6DC-4CF6-9D52-39144435D34C}"/>
    <cellStyle name="Valuta 2 2 2 2 3 2 6 4" xfId="13269" xr:uid="{E06EC4C9-2A8D-4248-B4AC-FA7F5CA81CC3}"/>
    <cellStyle name="Valuta 2 2 2 2 3 2 7" xfId="7412" xr:uid="{7C83DB5D-FD3A-485D-9A00-D5EAB1681408}"/>
    <cellStyle name="Valuta 2 2 2 2 3 2 7 2" xfId="24342" xr:uid="{6CF5FB39-7A47-41F5-8FD9-C6C5D41FF356}"/>
    <cellStyle name="Valuta 2 2 2 2 3 2 7 3" xfId="19464" xr:uid="{D9FDC007-2B31-418A-AE27-B3513BC00FBE}"/>
    <cellStyle name="Valuta 2 2 2 2 3 2 8" xfId="8082" xr:uid="{0A6F3F6D-BE61-41F6-B0CE-C461B520F80B}"/>
    <cellStyle name="Valuta 2 2 2 2 3 2 8 2" xfId="15952" xr:uid="{605F3D8D-CE31-4E4F-B824-3F60BC73727D}"/>
    <cellStyle name="Valuta 2 2 2 2 3 2 9" xfId="20134" xr:uid="{39C0B942-199C-42E6-AF48-08A4CCA9441F}"/>
    <cellStyle name="Valuta 2 2 2 2 3 3" xfId="1249" xr:uid="{00000000-0005-0000-0000-0000BA010000}"/>
    <cellStyle name="Valuta 2 2 2 2 3 3 2" xfId="5737" xr:uid="{FB5B9845-737D-48B7-B78A-52ED426B64A2}"/>
    <cellStyle name="Valuta 2 2 2 2 3 3 2 2" xfId="11597" xr:uid="{D8448D75-1750-456E-8F34-8C5068EBE953}"/>
    <cellStyle name="Valuta 2 2 2 2 3 3 2 2 2" xfId="18962" xr:uid="{CEA4BCED-E46F-48ED-A51C-8472161BC166}"/>
    <cellStyle name="Valuta 2 2 2 2 3 3 2 3" xfId="23588" xr:uid="{52B60350-9300-4E90-B2F2-DA11E9C54FED}"/>
    <cellStyle name="Valuta 2 2 2 2 3 3 2 4" xfId="15444" xr:uid="{8FD0BD32-E314-4DC9-B030-32B45537B1BA}"/>
    <cellStyle name="Valuta 2 2 2 2 3 3 3" xfId="2845" xr:uid="{1EE50BDD-E925-4114-85C1-910296C4C981}"/>
    <cellStyle name="Valuta 2 2 2 2 3 3 3 2" xfId="9840" xr:uid="{4AB4DDB4-0D84-459F-B38E-5FEB9C021E62}"/>
    <cellStyle name="Valuta 2 2 2 2 3 3 3 2 2" xfId="17624" xr:uid="{049F0343-34E4-4E64-9B42-437541823C0B}"/>
    <cellStyle name="Valuta 2 2 2 2 3 3 3 3" xfId="21900" xr:uid="{7245C9C2-6BA9-4558-8F2E-766E7A9339F2}"/>
    <cellStyle name="Valuta 2 2 2 2 3 3 3 4" xfId="14106" xr:uid="{D5FF4D83-E3FE-4AC7-9FBF-B37D303E9768}"/>
    <cellStyle name="Valuta 2 2 2 2 3 3 4" xfId="7581" xr:uid="{C55E1A78-ACED-44E8-BAE7-2969E8D03B26}"/>
    <cellStyle name="Valuta 2 2 2 2 3 3 4 2" xfId="24511" xr:uid="{E1A4D311-4A23-4505-B785-E0FB6E39FEFB}"/>
    <cellStyle name="Valuta 2 2 2 2 3 3 4 3" xfId="19633" xr:uid="{28189AD8-F381-4FD9-8ADA-5BB084F7390D}"/>
    <cellStyle name="Valuta 2 2 2 2 3 3 5" xfId="8590" xr:uid="{9CF494CA-3E17-4A78-8C1A-A865A03A68A4}"/>
    <cellStyle name="Valuta 2 2 2 2 3 3 5 2" xfId="16453" xr:uid="{E691DFE5-5897-4C2D-8EE8-D5DE806F4EEF}"/>
    <cellStyle name="Valuta 2 2 2 2 3 3 6" xfId="20635" xr:uid="{512F27C3-7E2A-4617-AC45-2760DC2BB075}"/>
    <cellStyle name="Valuta 2 2 2 2 3 3 7" xfId="12935" xr:uid="{5949D92C-AE97-4061-AC26-72A053C3D1D0}"/>
    <cellStyle name="Valuta 2 2 2 2 3 4" xfId="882" xr:uid="{00000000-0005-0000-0000-0000BB010000}"/>
    <cellStyle name="Valuta 2 2 2 2 3 4 2" xfId="5354" xr:uid="{E82C8818-93FE-451C-BD8F-2BD73D044672}"/>
    <cellStyle name="Valuta 2 2 2 2 3 4 2 2" xfId="11249" xr:uid="{BF194C53-DC16-4C01-89F1-AC4C5BD96072}"/>
    <cellStyle name="Valuta 2 2 2 2 3 4 2 2 2" xfId="18626" xr:uid="{17EC03C4-C006-41C4-942A-C09D7BDD7D91}"/>
    <cellStyle name="Valuta 2 2 2 2 3 4 2 3" xfId="23239" xr:uid="{4B0AA84B-5E01-4429-9479-8299A28A2A9B}"/>
    <cellStyle name="Valuta 2 2 2 2 3 4 2 4" xfId="15108" xr:uid="{4A000085-5D11-4FC6-8DDA-B5A4FC852389}"/>
    <cellStyle name="Valuta 2 2 2 2 3 4 3" xfId="2462" xr:uid="{D4F80A43-235B-4EA2-A6CD-1E11D1965D3B}"/>
    <cellStyle name="Valuta 2 2 2 2 3 4 3 2" xfId="9496" xr:uid="{BD52B61F-889C-4FA8-A01D-252AE0F272DF}"/>
    <cellStyle name="Valuta 2 2 2 2 3 4 3 2 2" xfId="17288" xr:uid="{1735F03F-29C3-42CC-97CC-5E869B64EA33}"/>
    <cellStyle name="Valuta 2 2 2 2 3 4 3 3" xfId="21551" xr:uid="{6435C1E1-7BAF-48B5-940B-9FDE7FBAF0D8}"/>
    <cellStyle name="Valuta 2 2 2 2 3 4 3 4" xfId="13770" xr:uid="{05EF80CF-77A5-485E-BFA3-4E55AA034323}"/>
    <cellStyle name="Valuta 2 2 2 2 3 4 4" xfId="8249" xr:uid="{AA4DE949-5E1C-42A5-99F0-FB9F2D17F8CC}"/>
    <cellStyle name="Valuta 2 2 2 2 3 4 4 2" xfId="16119" xr:uid="{67A0597D-913E-4831-8B67-68FD78791CDB}"/>
    <cellStyle name="Valuta 2 2 2 2 3 4 5" xfId="20301" xr:uid="{E16A3C59-89F5-42AE-A6E9-B769228D569C}"/>
    <cellStyle name="Valuta 2 2 2 2 3 4 6" xfId="12601" xr:uid="{29389A38-37DD-4B7A-BC88-87290C142BCA}"/>
    <cellStyle name="Valuta 2 2 2 2 3 5" xfId="1961" xr:uid="{69DC8CC2-4B4D-46D4-8FA6-2ADBE7982BDC}"/>
    <cellStyle name="Valuta 2 2 2 2 3 5 2" xfId="4843" xr:uid="{3E2ECF80-4B4D-4E8B-A2F8-788B666536C4}"/>
    <cellStyle name="Valuta 2 2 2 2 3 5 2 2" xfId="10871" xr:uid="{DCE28407-6112-4FA9-AF4A-BEB115EFE812}"/>
    <cellStyle name="Valuta 2 2 2 2 3 5 2 2 2" xfId="18292" xr:uid="{32A07506-B1C0-494B-92C6-9552B8232826}"/>
    <cellStyle name="Valuta 2 2 2 2 3 5 2 3" xfId="22859" xr:uid="{83F3214E-748A-4A8D-8D8A-5FD7DBF52E68}"/>
    <cellStyle name="Valuta 2 2 2 2 3 5 2 4" xfId="14774" xr:uid="{BC7E3294-C6FF-4347-866A-5EAC976EEA1B}"/>
    <cellStyle name="Valuta 2 2 2 2 3 5 3" xfId="9128" xr:uid="{EECCEF3C-43C6-4259-995B-927663A40465}"/>
    <cellStyle name="Valuta 2 2 2 2 3 5 3 2" xfId="16954" xr:uid="{1EBBE25D-F543-4FA0-9842-E9A3924496A9}"/>
    <cellStyle name="Valuta 2 2 2 2 3 5 4" xfId="21171" xr:uid="{EAD154AB-2674-4AE4-83D6-E6DE196C0841}"/>
    <cellStyle name="Valuta 2 2 2 2 3 5 5" xfId="13436" xr:uid="{E5EEA8FF-A6A7-4056-B743-0DB5E5B3D829}"/>
    <cellStyle name="Valuta 2 2 2 2 3 6" xfId="4372" xr:uid="{E5B3D414-D2BC-48BE-B57F-525791EB6841}"/>
    <cellStyle name="Valuta 2 2 2 2 3 6 2" xfId="10508" xr:uid="{66E7C715-2EC9-4D4D-9394-902E4F3415AE}"/>
    <cellStyle name="Valuta 2 2 2 2 3 6 2 2" xfId="17958" xr:uid="{92439E66-0668-46CB-8109-472DD3032157}"/>
    <cellStyle name="Valuta 2 2 2 2 3 6 3" xfId="22493" xr:uid="{85F5780D-CA35-4B43-8EDD-3918467515A4}"/>
    <cellStyle name="Valuta 2 2 2 2 3 6 4" xfId="14440" xr:uid="{3D492CFB-1D3F-45B2-ADBD-08F7A2BDFE4B}"/>
    <cellStyle name="Valuta 2 2 2 2 3 7" xfId="1499" xr:uid="{16999610-3677-4864-B21F-810C73F0AB59}"/>
    <cellStyle name="Valuta 2 2 2 2 3 7 2" xfId="8774" xr:uid="{82F1F052-E62D-4219-AAD6-D516AC512EDF}"/>
    <cellStyle name="Valuta 2 2 2 2 3 7 2 2" xfId="16620" xr:uid="{3C3A20CA-6848-443C-8CEA-32686F406D6B}"/>
    <cellStyle name="Valuta 2 2 2 2 3 7 3" xfId="20805" xr:uid="{F7132C0C-3275-480F-88D8-12A40ADF1C24}"/>
    <cellStyle name="Valuta 2 2 2 2 3 7 4" xfId="13102" xr:uid="{81350110-1BD6-4872-8452-E1C40404C174}"/>
    <cellStyle name="Valuta 2 2 2 2 3 8" xfId="7239" xr:uid="{4E5EE438-559A-4529-9C7D-C342B13EFB48}"/>
    <cellStyle name="Valuta 2 2 2 2 3 8 2" xfId="24175" xr:uid="{319F07A4-FA4A-4AE8-9F33-DA4FBF8BEE39}"/>
    <cellStyle name="Valuta 2 2 2 2 3 8 3" xfId="19297" xr:uid="{8FC69FEF-913A-45C3-A694-C63E3EB0D6E1}"/>
    <cellStyle name="Valuta 2 2 2 2 3 9" xfId="7915" xr:uid="{916CE80E-BECB-4C8A-AB32-673E7630DD19}"/>
    <cellStyle name="Valuta 2 2 2 2 3 9 2" xfId="15779" xr:uid="{6264DEC2-AF8C-4064-B1A9-C46685012F98}"/>
    <cellStyle name="Valuta 2 2 2 2 4" xfId="473" xr:uid="{00000000-0005-0000-0000-0000BC010000}"/>
    <cellStyle name="Valuta 2 2 2 2 5" xfId="616" xr:uid="{00000000-0005-0000-0000-0000BD010000}"/>
    <cellStyle name="Valuta 2 2 2 2 5 10" xfId="12354" xr:uid="{6D3A7B12-BBF3-48F2-874C-0CE49AF62CF0}"/>
    <cellStyle name="Valuta 2 2 2 2 5 2" xfId="973" xr:uid="{00000000-0005-0000-0000-0000BE010000}"/>
    <cellStyle name="Valuta 2 2 2 2 5 2 2" xfId="5824" xr:uid="{263BFB88-2582-457F-8761-1B1E4568ADDC}"/>
    <cellStyle name="Valuta 2 2 2 2 5 2 2 2" xfId="11684" xr:uid="{1A173078-7ED9-4404-9483-B5D2940221FF}"/>
    <cellStyle name="Valuta 2 2 2 2 5 2 2 2 2" xfId="19049" xr:uid="{76CDD0E5-C782-4252-9B17-EED631671F62}"/>
    <cellStyle name="Valuta 2 2 2 2 5 2 2 3" xfId="23675" xr:uid="{8C518417-0F05-4849-9BC7-DCAA4D712C78}"/>
    <cellStyle name="Valuta 2 2 2 2 5 2 2 4" xfId="15531" xr:uid="{3AFF6FE9-958B-430A-A826-2CFD8981E470}"/>
    <cellStyle name="Valuta 2 2 2 2 5 2 3" xfId="2932" xr:uid="{5E39B3FE-991D-41AF-AEFF-3B10AA589B5C}"/>
    <cellStyle name="Valuta 2 2 2 2 5 2 3 2" xfId="9927" xr:uid="{ADC583A9-5DB2-4A64-858A-0633D27FC0EE}"/>
    <cellStyle name="Valuta 2 2 2 2 5 2 3 2 2" xfId="17711" xr:uid="{895B59F4-C440-4B1E-BDF6-33DF45FE3476}"/>
    <cellStyle name="Valuta 2 2 2 2 5 2 3 3" xfId="21987" xr:uid="{9BCE356E-7837-42F3-BB91-58492B2BAD46}"/>
    <cellStyle name="Valuta 2 2 2 2 5 2 3 4" xfId="14193" xr:uid="{A078E1DE-7EE0-45EB-B962-2752A48AD4EC}"/>
    <cellStyle name="Valuta 2 2 2 2 5 2 4" xfId="7668" xr:uid="{59116E06-E88E-4EE5-88C6-2EC054CE46F7}"/>
    <cellStyle name="Valuta 2 2 2 2 5 2 4 2" xfId="24598" xr:uid="{45E0957B-B833-435A-A85C-D16E127F77D6}"/>
    <cellStyle name="Valuta 2 2 2 2 5 2 4 3" xfId="19720" xr:uid="{77A063F2-FDDA-41A8-85B0-3B0CFFD34F75}"/>
    <cellStyle name="Valuta 2 2 2 2 5 2 5" xfId="8336" xr:uid="{778DDCCB-DC6D-429F-9EA1-DB0BB2A3272D}"/>
    <cellStyle name="Valuta 2 2 2 2 5 2 5 2" xfId="16206" xr:uid="{268B3405-635D-42BF-817C-D084C60FC404}"/>
    <cellStyle name="Valuta 2 2 2 2 5 2 6" xfId="20388" xr:uid="{A61BDE85-FD80-4FB3-B867-21BE86C649CE}"/>
    <cellStyle name="Valuta 2 2 2 2 5 2 7" xfId="12688" xr:uid="{768ED44C-87A1-4BB6-8B87-0649880510EB}"/>
    <cellStyle name="Valuta 2 2 2 2 5 3" xfId="2576" xr:uid="{FD8D3617-8296-4AF6-9E78-9B2F16BFBCF4}"/>
    <cellStyle name="Valuta 2 2 2 2 5 3 2" xfId="5472" xr:uid="{D0AE2B97-0191-46EE-8E7F-08C0CEA8E285}"/>
    <cellStyle name="Valuta 2 2 2 2 5 3 2 2" xfId="11345" xr:uid="{39A7FC00-03C6-412B-97A6-F98365B7A400}"/>
    <cellStyle name="Valuta 2 2 2 2 5 3 2 2 2" xfId="18713" xr:uid="{3FA428BA-FBA1-4815-826D-B3E9E53E7655}"/>
    <cellStyle name="Valuta 2 2 2 2 5 3 2 3" xfId="23336" xr:uid="{08BD03C0-545F-47EF-8531-8A165372CDF4}"/>
    <cellStyle name="Valuta 2 2 2 2 5 3 2 4" xfId="15195" xr:uid="{0530AA70-5813-44E0-84EE-DCB03F68B6FF}"/>
    <cellStyle name="Valuta 2 2 2 2 5 3 3" xfId="9588" xr:uid="{1C7158ED-1912-4E16-BA64-B10CEDB572CE}"/>
    <cellStyle name="Valuta 2 2 2 2 5 3 3 2" xfId="17375" xr:uid="{099A4228-02EB-4944-94CE-14A992A1D1CD}"/>
    <cellStyle name="Valuta 2 2 2 2 5 3 4" xfId="21648" xr:uid="{8268D1E0-924D-4624-B723-15D2E529A9B1}"/>
    <cellStyle name="Valuta 2 2 2 2 5 3 5" xfId="13857" xr:uid="{E737FF80-EF91-4A40-BFF9-EC2C82C9DCF0}"/>
    <cellStyle name="Valuta 2 2 2 2 5 4" xfId="2157" xr:uid="{F044ABDE-634C-407B-9163-1AD77A239B20}"/>
    <cellStyle name="Valuta 2 2 2 2 5 4 2" xfId="5039" xr:uid="{35B342D9-6B13-426B-A4CF-726791E03706}"/>
    <cellStyle name="Valuta 2 2 2 2 5 4 2 2" xfId="10987" xr:uid="{934CA0B7-C2DB-4A5B-A59C-06A47306CB32}"/>
    <cellStyle name="Valuta 2 2 2 2 5 4 2 2 2" xfId="18379" xr:uid="{81290600-FBC5-40DC-A771-A2C1DEF4638D}"/>
    <cellStyle name="Valuta 2 2 2 2 5 4 2 3" xfId="22979" xr:uid="{7369DC59-9468-4F76-99F9-0B3035EBD190}"/>
    <cellStyle name="Valuta 2 2 2 2 5 4 2 4" xfId="14861" xr:uid="{5DB21876-01F7-454D-BC2B-987547E813EA}"/>
    <cellStyle name="Valuta 2 2 2 2 5 4 3" xfId="9244" xr:uid="{0134E0D3-732E-4F5F-B05E-03A730171B2C}"/>
    <cellStyle name="Valuta 2 2 2 2 5 4 3 2" xfId="17041" xr:uid="{308DF9B9-85C6-46D6-B2A5-41701BAC9B11}"/>
    <cellStyle name="Valuta 2 2 2 2 5 4 4" xfId="21291" xr:uid="{B1CF206C-ABFD-48AE-ADAD-CE8BE3984F1A}"/>
    <cellStyle name="Valuta 2 2 2 2 5 4 5" xfId="13523" xr:uid="{E321B79C-918C-4A9F-BFAE-30C111502BAC}"/>
    <cellStyle name="Valuta 2 2 2 2 5 5" xfId="4469" xr:uid="{C37E1CED-413A-4378-B68D-863DC259B4AC}"/>
    <cellStyle name="Valuta 2 2 2 2 5 5 2" xfId="10598" xr:uid="{2F443CB9-5625-4093-8254-222712774B3A}"/>
    <cellStyle name="Valuta 2 2 2 2 5 5 2 2" xfId="18045" xr:uid="{941A410F-D40A-4D5D-9048-DE6F4179C8DD}"/>
    <cellStyle name="Valuta 2 2 2 2 5 5 3" xfId="22584" xr:uid="{D29304BA-DB05-4997-8C69-B21E17E68B1F}"/>
    <cellStyle name="Valuta 2 2 2 2 5 5 4" xfId="14527" xr:uid="{56F771D3-6680-468F-BB76-7EC812008D8D}"/>
    <cellStyle name="Valuta 2 2 2 2 5 6" xfId="1593" xr:uid="{15B76861-9DDC-4224-8C2E-44CB0C9CA50E}"/>
    <cellStyle name="Valuta 2 2 2 2 5 6 2" xfId="8861" xr:uid="{AE8EF3FC-D094-4456-9FDC-6BEECE574EB0}"/>
    <cellStyle name="Valuta 2 2 2 2 5 6 2 2" xfId="16707" xr:uid="{2B800E1C-4BDF-4D69-BE20-BE31DC3EAD1B}"/>
    <cellStyle name="Valuta 2 2 2 2 5 6 3" xfId="20896" xr:uid="{E133F268-3C62-4FDA-BA2B-FA82CB22A3DC}"/>
    <cellStyle name="Valuta 2 2 2 2 5 6 4" xfId="13189" xr:uid="{D6D5EE05-B4EC-49C1-8733-97B02D9267C8}"/>
    <cellStyle name="Valuta 2 2 2 2 5 7" xfId="7329" xr:uid="{89DB13D6-201A-4209-9312-2922D727C970}"/>
    <cellStyle name="Valuta 2 2 2 2 5 7 2" xfId="24262" xr:uid="{DA636DCA-A652-46E2-BA2B-2773B9125237}"/>
    <cellStyle name="Valuta 2 2 2 2 5 7 3" xfId="19384" xr:uid="{30915375-9A58-4BEA-A7BF-2027A3B75D5A}"/>
    <cellStyle name="Valuta 2 2 2 2 5 8" xfId="8002" xr:uid="{5523E364-2F01-4652-8EE7-7A4531594D58}"/>
    <cellStyle name="Valuta 2 2 2 2 5 8 2" xfId="15869" xr:uid="{06A54DAC-B981-4770-B926-961F5905C9F1}"/>
    <cellStyle name="Valuta 2 2 2 2 5 9" xfId="20054" xr:uid="{63DAB96D-A016-47A4-A859-2A22CD149DC9}"/>
    <cellStyle name="Valuta 2 2 2 2 6" xfId="1163" xr:uid="{00000000-0005-0000-0000-0000BF010000}"/>
    <cellStyle name="Valuta 2 2 2 2 6 2" xfId="5657" xr:uid="{DA8353C4-9CB0-49D4-8B4E-BAC99632BF2D}"/>
    <cellStyle name="Valuta 2 2 2 2 6 2 2" xfId="11517" xr:uid="{338D5310-0F39-4136-9F94-C4E4DA9A394A}"/>
    <cellStyle name="Valuta 2 2 2 2 6 2 2 2" xfId="18882" xr:uid="{23887206-D5C3-4AB4-917E-CBD7B022902F}"/>
    <cellStyle name="Valuta 2 2 2 2 6 2 3" xfId="23508" xr:uid="{7DA7F711-55C0-45DE-AACD-FFFA9855BB21}"/>
    <cellStyle name="Valuta 2 2 2 2 6 2 4" xfId="15364" xr:uid="{887F3AA3-DF21-4A2C-8165-21352B001D43}"/>
    <cellStyle name="Valuta 2 2 2 2 6 3" xfId="2765" xr:uid="{6A6A49EA-A94F-4E60-BE02-7F29FF0B7480}"/>
    <cellStyle name="Valuta 2 2 2 2 6 3 2" xfId="9760" xr:uid="{9C22254D-CF2A-4055-B692-24FB804767F2}"/>
    <cellStyle name="Valuta 2 2 2 2 6 3 2 2" xfId="17544" xr:uid="{FC93A103-381E-4DBA-B6CD-41DBCAB0CEF6}"/>
    <cellStyle name="Valuta 2 2 2 2 6 3 3" xfId="21820" xr:uid="{AF37E0C7-F8BF-491E-B3B0-DEEFCE5D0A85}"/>
    <cellStyle name="Valuta 2 2 2 2 6 3 4" xfId="14026" xr:uid="{509082C7-3A8C-4679-A34A-6B25021B0D61}"/>
    <cellStyle name="Valuta 2 2 2 2 6 4" xfId="7501" xr:uid="{E23083F3-A5A3-4A06-B1B2-D089BD33FA5D}"/>
    <cellStyle name="Valuta 2 2 2 2 6 4 2" xfId="24431" xr:uid="{920ED134-3843-48E9-B839-5F98027BD8E2}"/>
    <cellStyle name="Valuta 2 2 2 2 6 4 3" xfId="19553" xr:uid="{BC39E7AB-FEDC-4228-AE66-4F72FB83834C}"/>
    <cellStyle name="Valuta 2 2 2 2 6 5" xfId="8508" xr:uid="{6C918403-5C0D-4527-9778-C46247908465}"/>
    <cellStyle name="Valuta 2 2 2 2 6 5 2" xfId="16373" xr:uid="{FE50ABCA-66FB-4AF7-A584-908DB70FD860}"/>
    <cellStyle name="Valuta 2 2 2 2 6 6" xfId="20555" xr:uid="{22B2AE65-BF3E-46B2-A5DF-286B01FE5828}"/>
    <cellStyle name="Valuta 2 2 2 2 6 7" xfId="12855" xr:uid="{80BACC1C-804B-403C-88E1-EFB503703E82}"/>
    <cellStyle name="Valuta 2 2 2 2 7" xfId="799" xr:uid="{00000000-0005-0000-0000-0000C0010000}"/>
    <cellStyle name="Valuta 2 2 2 2 7 2" xfId="5259" xr:uid="{A3E1F912-7A9F-4C13-AE40-35B6DD724979}"/>
    <cellStyle name="Valuta 2 2 2 2 7 2 2" xfId="11166" xr:uid="{08CD8EDB-9EA4-4B04-A412-AEFC34E3E8D2}"/>
    <cellStyle name="Valuta 2 2 2 2 7 2 2 2" xfId="18546" xr:uid="{A0D084B7-8F67-44A9-B998-B7390BED496F}"/>
    <cellStyle name="Valuta 2 2 2 2 7 2 3" xfId="23156" xr:uid="{66A58AED-63E0-4453-BA6C-F914165B058D}"/>
    <cellStyle name="Valuta 2 2 2 2 7 2 4" xfId="15028" xr:uid="{2C90305B-8F2E-4543-AECE-19B2DF031A31}"/>
    <cellStyle name="Valuta 2 2 2 2 7 3" xfId="2370" xr:uid="{7CA9E6C9-61A6-4146-8217-D58D8788802B}"/>
    <cellStyle name="Valuta 2 2 2 2 7 3 2" xfId="9416" xr:uid="{A12635C5-4D25-4609-9431-54C735C45AF7}"/>
    <cellStyle name="Valuta 2 2 2 2 7 3 2 2" xfId="17208" xr:uid="{7616F819-3E4A-43ED-B092-6127FFB5F4AF}"/>
    <cellStyle name="Valuta 2 2 2 2 7 3 3" xfId="21468" xr:uid="{4CEFEBE9-9B3D-483A-833B-0C7C65A2CC70}"/>
    <cellStyle name="Valuta 2 2 2 2 7 3 4" xfId="13690" xr:uid="{B8E5A759-A7EC-4F74-97AA-350BF10F786C}"/>
    <cellStyle name="Valuta 2 2 2 2 7 4" xfId="8169" xr:uid="{21230E5C-DFDE-4103-8BD8-0F911B685C96}"/>
    <cellStyle name="Valuta 2 2 2 2 7 4 2" xfId="16039" xr:uid="{CBD45DE4-4B21-4305-AA34-A66C5BE60CE9}"/>
    <cellStyle name="Valuta 2 2 2 2 7 5" xfId="20221" xr:uid="{14B07F9F-0863-4CAE-9837-07B080566A69}"/>
    <cellStyle name="Valuta 2 2 2 2 7 6" xfId="12521" xr:uid="{1D8FD1D1-6B06-4558-A036-733D59989467}"/>
    <cellStyle name="Valuta 2 2 2 2 8" xfId="1864" xr:uid="{08F56EAF-EB31-4B0E-9E79-118196623E3D}"/>
    <cellStyle name="Valuta 2 2 2 2 8 2" xfId="4746" xr:uid="{34FDDF2B-F8C2-4CDB-8B35-4EFD24545AAB}"/>
    <cellStyle name="Valuta 2 2 2 2 8 2 2" xfId="10788" xr:uid="{D9ECEA95-A7D6-4678-BC2D-65F581DC4B84}"/>
    <cellStyle name="Valuta 2 2 2 2 8 2 2 2" xfId="18212" xr:uid="{4383F63D-8DDE-43C7-848A-6C7C95121C10}"/>
    <cellStyle name="Valuta 2 2 2 2 8 2 3" xfId="22775" xr:uid="{9BE5DC41-2C6F-4335-BF31-3703A565FD69}"/>
    <cellStyle name="Valuta 2 2 2 2 8 2 4" xfId="14694" xr:uid="{D6F442E9-995D-43BF-BC90-53CD22972D00}"/>
    <cellStyle name="Valuta 2 2 2 2 8 3" xfId="9045" xr:uid="{31D67861-0FDC-4D55-9CD3-DB533617D4B6}"/>
    <cellStyle name="Valuta 2 2 2 2 8 3 2" xfId="16874" xr:uid="{BB5FA0D0-282D-49D2-B7B2-3EA8A70C7C38}"/>
    <cellStyle name="Valuta 2 2 2 2 8 4" xfId="21087" xr:uid="{C15C73FC-1AF4-48BA-A8CD-1355CECEF71A}"/>
    <cellStyle name="Valuta 2 2 2 2 8 5" xfId="13356" xr:uid="{40126179-B891-4B8C-93FE-345C4934C199}"/>
    <cellStyle name="Valuta 2 2 2 2 9" xfId="4277" xr:uid="{757D877F-B0CE-419F-8BB6-88B55F8BC2F8}"/>
    <cellStyle name="Valuta 2 2 2 2 9 2" xfId="10425" xr:uid="{D19CB2E6-5607-4A35-ADD0-6EB4F54E38C0}"/>
    <cellStyle name="Valuta 2 2 2 2 9 2 2" xfId="17878" xr:uid="{18F2E1A6-EE05-49A2-826C-1CB2A13925D5}"/>
    <cellStyle name="Valuta 2 2 2 2 9 3" xfId="22410" xr:uid="{D9440DFC-A6B6-4A91-9729-4C7A1508CA75}"/>
    <cellStyle name="Valuta 2 2 2 2 9 4" xfId="14360" xr:uid="{961B6016-8DD9-4E6A-9F42-1C2A48C3E4FE}"/>
    <cellStyle name="Valuta 2 2 2 3" xfId="234" xr:uid="{00000000-0005-0000-0000-0000C1010000}"/>
    <cellStyle name="Valuta 2 2 2 3 10" xfId="7175" xr:uid="{4B777AF6-3066-4243-AE57-4CEA5E70FAAE}"/>
    <cellStyle name="Valuta 2 2 2 3 10 2" xfId="24111" xr:uid="{C6129861-2C88-413F-B4F5-7C0823E8E746}"/>
    <cellStyle name="Valuta 2 2 2 3 10 3" xfId="19233" xr:uid="{938C37CC-5A15-4808-863A-E51AEF4EEA4A}"/>
    <cellStyle name="Valuta 2 2 2 3 11" xfId="7851" xr:uid="{9C6EC1FF-1DEA-4B85-890B-848586B45208}"/>
    <cellStyle name="Valuta 2 2 2 3 11 2" xfId="15715" xr:uid="{9340BF46-D7B7-4817-BCD1-1762F65353D1}"/>
    <cellStyle name="Valuta 2 2 2 3 12" xfId="19903" xr:uid="{520061EA-83F6-4789-9884-5B3C2422683A}"/>
    <cellStyle name="Valuta 2 2 2 3 13" xfId="12203" xr:uid="{A9473876-AFC8-49A9-87DF-595D936CDD9D}"/>
    <cellStyle name="Valuta 2 2 2 3 2" xfId="330" xr:uid="{00000000-0005-0000-0000-0000C2010000}"/>
    <cellStyle name="Valuta 2 2 2 3 2 10" xfId="19983" xr:uid="{DC652957-F8CD-4542-849B-B08453B4A43E}"/>
    <cellStyle name="Valuta 2 2 2 3 2 11" xfId="12283" xr:uid="{1AC2BA10-43F7-40D8-B057-7510BE09105A}"/>
    <cellStyle name="Valuta 2 2 2 3 2 2" xfId="727" xr:uid="{00000000-0005-0000-0000-0000C3010000}"/>
    <cellStyle name="Valuta 2 2 2 3 2 2 10" xfId="12450" xr:uid="{3EA1EDDB-D29A-4408-9468-B2E18C1ECC68}"/>
    <cellStyle name="Valuta 2 2 2 3 2 2 2" xfId="1072" xr:uid="{00000000-0005-0000-0000-0000C4010000}"/>
    <cellStyle name="Valuta 2 2 2 3 2 2 2 2" xfId="5920" xr:uid="{D2E468FA-FA19-461E-A239-0835DC4CDCF2}"/>
    <cellStyle name="Valuta 2 2 2 3 2 2 2 2 2" xfId="11780" xr:uid="{2C5BCDF1-2DD6-4C45-B476-90DF72ADE4B1}"/>
    <cellStyle name="Valuta 2 2 2 3 2 2 2 2 2 2" xfId="19145" xr:uid="{A671BC2C-7ACC-4CFF-AD98-F246D6D72461}"/>
    <cellStyle name="Valuta 2 2 2 3 2 2 2 2 3" xfId="23771" xr:uid="{EB582BC8-BA2B-4E5A-9C00-4F7ADC58814F}"/>
    <cellStyle name="Valuta 2 2 2 3 2 2 2 2 4" xfId="15627" xr:uid="{BD1473CC-5D83-466F-805D-530C5A445494}"/>
    <cellStyle name="Valuta 2 2 2 3 2 2 2 3" xfId="3028" xr:uid="{899BB491-616B-4DC0-B9B5-6D6330BDD187}"/>
    <cellStyle name="Valuta 2 2 2 3 2 2 2 3 2" xfId="10023" xr:uid="{D363437C-07F5-41CB-875B-47C54F953F3C}"/>
    <cellStyle name="Valuta 2 2 2 3 2 2 2 3 2 2" xfId="17807" xr:uid="{AC0221CB-647B-491B-8F7C-5CBAB8826E95}"/>
    <cellStyle name="Valuta 2 2 2 3 2 2 2 3 3" xfId="22083" xr:uid="{0E2F8255-5F15-4E5A-A369-82AED22BC910}"/>
    <cellStyle name="Valuta 2 2 2 3 2 2 2 3 4" xfId="14289" xr:uid="{2B4B07C1-8FCF-493A-A232-DC5DF5F32DE2}"/>
    <cellStyle name="Valuta 2 2 2 3 2 2 2 4" xfId="7764" xr:uid="{901C1D54-664A-471A-B5F1-C9CA2A1C9AA5}"/>
    <cellStyle name="Valuta 2 2 2 3 2 2 2 4 2" xfId="24694" xr:uid="{ACA780BA-70EA-45C8-B32D-276F7EE166D3}"/>
    <cellStyle name="Valuta 2 2 2 3 2 2 2 4 3" xfId="19816" xr:uid="{9F2B8F0B-6DB7-418D-9339-F92D893DBA46}"/>
    <cellStyle name="Valuta 2 2 2 3 2 2 2 5" xfId="8432" xr:uid="{2C30E444-4DF3-40B5-8018-6921C26A626E}"/>
    <cellStyle name="Valuta 2 2 2 3 2 2 2 5 2" xfId="16302" xr:uid="{B5143F9A-9446-457D-9AA1-BF80649C1753}"/>
    <cellStyle name="Valuta 2 2 2 3 2 2 2 6" xfId="20484" xr:uid="{C0E55A3F-3B82-4A8F-84F1-1B7A7C152CD0}"/>
    <cellStyle name="Valuta 2 2 2 3 2 2 2 7" xfId="12784" xr:uid="{C50D0805-0EDC-49DE-99C0-03C16B567D39}"/>
    <cellStyle name="Valuta 2 2 2 3 2 2 3" xfId="2687" xr:uid="{6A16ACA4-98D1-4FC0-87F1-BBACBA1ED31F}"/>
    <cellStyle name="Valuta 2 2 2 3 2 2 3 2" xfId="5583" xr:uid="{6358839F-02A6-44BF-9221-D7ED390D6E66}"/>
    <cellStyle name="Valuta 2 2 2 3 2 2 3 2 2" xfId="11444" xr:uid="{A171104A-87FA-44DE-BCA2-9BB50FDBA1B9}"/>
    <cellStyle name="Valuta 2 2 2 3 2 2 3 2 2 2" xfId="18809" xr:uid="{4304AC62-1D5C-40A2-B6EA-842430FA1F9F}"/>
    <cellStyle name="Valuta 2 2 2 3 2 2 3 2 3" xfId="23435" xr:uid="{6F6280C3-6299-4A7B-A8F9-50231BB4AE67}"/>
    <cellStyle name="Valuta 2 2 2 3 2 2 3 2 4" xfId="15291" xr:uid="{97D6B6A3-CE91-40A1-AD9B-D6B296726DFA}"/>
    <cellStyle name="Valuta 2 2 2 3 2 2 3 3" xfId="9687" xr:uid="{CD558234-CE70-4DE9-8B3C-7DE056407258}"/>
    <cellStyle name="Valuta 2 2 2 3 2 2 3 3 2" xfId="17471" xr:uid="{9F448AA3-C1CB-4DB0-8FB7-374C29DA586E}"/>
    <cellStyle name="Valuta 2 2 2 3 2 2 3 4" xfId="21747" xr:uid="{E99E6F37-D427-477F-8358-A9596400C0DF}"/>
    <cellStyle name="Valuta 2 2 2 3 2 2 3 5" xfId="13953" xr:uid="{E790E604-3295-4D1B-91A6-E2542AD71CFF}"/>
    <cellStyle name="Valuta 2 2 2 3 2 2 4" xfId="2268" xr:uid="{EF4E092E-717E-450D-8C65-F42AFCE79C9D}"/>
    <cellStyle name="Valuta 2 2 2 3 2 2 4 2" xfId="5150" xr:uid="{C15C0266-FEFF-49DD-AAE6-7B79DD7905C1}"/>
    <cellStyle name="Valuta 2 2 2 3 2 2 4 2 2" xfId="11086" xr:uid="{1CBDC7B5-8E88-4D5E-A8AB-067684A4C970}"/>
    <cellStyle name="Valuta 2 2 2 3 2 2 4 2 2 2" xfId="18475" xr:uid="{6CFDE943-A02F-43A1-AC26-C5F5898A700B}"/>
    <cellStyle name="Valuta 2 2 2 3 2 2 4 2 3" xfId="23078" xr:uid="{5A82558B-3DC2-46A2-9E95-EE9F44E8301B}"/>
    <cellStyle name="Valuta 2 2 2 3 2 2 4 2 4" xfId="14957" xr:uid="{5B851DC5-8A74-4C64-85C9-0B48FC7B2E82}"/>
    <cellStyle name="Valuta 2 2 2 3 2 2 4 3" xfId="9343" xr:uid="{D89ACBE6-EE0D-492E-9A8F-9A022A0B0A33}"/>
    <cellStyle name="Valuta 2 2 2 3 2 2 4 3 2" xfId="17137" xr:uid="{B6955D25-2A7D-4C41-A5C5-297A8FCFC540}"/>
    <cellStyle name="Valuta 2 2 2 3 2 2 4 4" xfId="21390" xr:uid="{A8C06C9F-3B5D-4277-9585-00DB44382C3D}"/>
    <cellStyle name="Valuta 2 2 2 3 2 2 4 5" xfId="13619" xr:uid="{B4D27DCF-87EE-4E6D-B970-01DE6F8BB908}"/>
    <cellStyle name="Valuta 2 2 2 3 2 2 5" xfId="4580" xr:uid="{BE358C39-AF95-4A62-9A09-127FD5ABEA78}"/>
    <cellStyle name="Valuta 2 2 2 3 2 2 5 2" xfId="10697" xr:uid="{E5E8AFB9-EF59-47BE-97F6-F4C358A5CB87}"/>
    <cellStyle name="Valuta 2 2 2 3 2 2 5 2 2" xfId="18141" xr:uid="{E84AE2E9-AAE9-4A2A-9B5E-C0C791AAE19B}"/>
    <cellStyle name="Valuta 2 2 2 3 2 2 5 3" xfId="22683" xr:uid="{05D56311-8C8F-488F-8730-04468771B3AF}"/>
    <cellStyle name="Valuta 2 2 2 3 2 2 5 4" xfId="14623" xr:uid="{B2E63A44-6BF4-4A8F-AEA6-1F95302E32FD}"/>
    <cellStyle name="Valuta 2 2 2 3 2 2 6" xfId="1701" xr:uid="{96E2934A-1631-441C-88FA-82E333384B53}"/>
    <cellStyle name="Valuta 2 2 2 3 2 2 6 2" xfId="8957" xr:uid="{00686A17-748A-4CCE-9088-D94AE637C45B}"/>
    <cellStyle name="Valuta 2 2 2 3 2 2 6 2 2" xfId="16803" xr:uid="{09C2DA65-8E1C-462E-9976-C730413221F8}"/>
    <cellStyle name="Valuta 2 2 2 3 2 2 6 3" xfId="20995" xr:uid="{00F161CF-E172-4AFA-9A33-606B12CF3325}"/>
    <cellStyle name="Valuta 2 2 2 3 2 2 6 4" xfId="13285" xr:uid="{4889CF3F-0BE4-4E77-8931-D982D6F05501}"/>
    <cellStyle name="Valuta 2 2 2 3 2 2 7" xfId="7428" xr:uid="{3C43CA9A-0661-48E1-8D97-2D7A2A9EE101}"/>
    <cellStyle name="Valuta 2 2 2 3 2 2 7 2" xfId="24358" xr:uid="{0FC97441-6AE1-4402-8913-4E81E2CCB9D5}"/>
    <cellStyle name="Valuta 2 2 2 3 2 2 7 3" xfId="19480" xr:uid="{FAF7C150-BD33-4824-B839-A635015D1C08}"/>
    <cellStyle name="Valuta 2 2 2 3 2 2 8" xfId="8098" xr:uid="{07B3A458-8251-4EF3-BE41-75592E5657D3}"/>
    <cellStyle name="Valuta 2 2 2 3 2 2 8 2" xfId="15968" xr:uid="{5ED55400-C89E-4678-85B4-31B6FD1AC0B4}"/>
    <cellStyle name="Valuta 2 2 2 3 2 2 9" xfId="20150" xr:uid="{CC142FAD-BB09-403A-99A8-DDA01FB2CCF9}"/>
    <cellStyle name="Valuta 2 2 2 3 2 3" xfId="1265" xr:uid="{00000000-0005-0000-0000-0000C5010000}"/>
    <cellStyle name="Valuta 2 2 2 3 2 3 2" xfId="5753" xr:uid="{2F939F8A-BBA3-423E-8949-6D95CCDD8E0C}"/>
    <cellStyle name="Valuta 2 2 2 3 2 3 2 2" xfId="11613" xr:uid="{1AC8F097-E2B0-4C2A-B740-69F132C7D7CB}"/>
    <cellStyle name="Valuta 2 2 2 3 2 3 2 2 2" xfId="18978" xr:uid="{CBAAFCB8-8385-4901-A10C-A367F22B6C34}"/>
    <cellStyle name="Valuta 2 2 2 3 2 3 2 3" xfId="23604" xr:uid="{A6FFB702-FEBC-403D-A1E3-8C6CD961C80F}"/>
    <cellStyle name="Valuta 2 2 2 3 2 3 2 4" xfId="15460" xr:uid="{65027F30-BEDD-4B43-8AF6-6DD55C9FBCEC}"/>
    <cellStyle name="Valuta 2 2 2 3 2 3 3" xfId="2861" xr:uid="{02D18897-0A5B-4097-8434-F976665DB18A}"/>
    <cellStyle name="Valuta 2 2 2 3 2 3 3 2" xfId="9856" xr:uid="{076BA8EF-70B4-418D-920C-8E05067E1B52}"/>
    <cellStyle name="Valuta 2 2 2 3 2 3 3 2 2" xfId="17640" xr:uid="{CC4BFD24-2620-46BB-A584-5B7124818C55}"/>
    <cellStyle name="Valuta 2 2 2 3 2 3 3 3" xfId="21916" xr:uid="{5698CE8B-FA40-4BBF-9C67-6BEA6720426F}"/>
    <cellStyle name="Valuta 2 2 2 3 2 3 3 4" xfId="14122" xr:uid="{EA4B7D2A-3E99-4AD9-8E2E-38ABE8A84B18}"/>
    <cellStyle name="Valuta 2 2 2 3 2 3 4" xfId="7597" xr:uid="{2F71AC75-0AA6-41EF-B4C8-1FBA313A6A06}"/>
    <cellStyle name="Valuta 2 2 2 3 2 3 4 2" xfId="24527" xr:uid="{FE07E43C-4354-4A15-A89C-8B2E4A918CB5}"/>
    <cellStyle name="Valuta 2 2 2 3 2 3 4 3" xfId="19649" xr:uid="{5F2B555F-0945-45AA-99DE-2655E8E2386C}"/>
    <cellStyle name="Valuta 2 2 2 3 2 3 5" xfId="8606" xr:uid="{3FE30BAE-26E8-4502-9B9C-67BC856CABFE}"/>
    <cellStyle name="Valuta 2 2 2 3 2 3 5 2" xfId="16469" xr:uid="{7A96ECE9-E6C1-481F-A6FE-FD600CDDDC51}"/>
    <cellStyle name="Valuta 2 2 2 3 2 3 6" xfId="20651" xr:uid="{E95970DC-380A-4471-A35E-CE8F1B814729}"/>
    <cellStyle name="Valuta 2 2 2 3 2 3 7" xfId="12951" xr:uid="{6B53CFC6-BD41-4D34-B852-47F5CC2F57CF}"/>
    <cellStyle name="Valuta 2 2 2 3 2 4" xfId="898" xr:uid="{00000000-0005-0000-0000-0000C6010000}"/>
    <cellStyle name="Valuta 2 2 2 3 2 4 2" xfId="5370" xr:uid="{E9AE57D5-F6B5-44FA-9E73-FE3ADC297887}"/>
    <cellStyle name="Valuta 2 2 2 3 2 4 2 2" xfId="11265" xr:uid="{F36EA52A-3397-447C-AA5D-0FE133DBEB31}"/>
    <cellStyle name="Valuta 2 2 2 3 2 4 2 2 2" xfId="18642" xr:uid="{7F9DA911-40D5-42B0-AF2E-CE844704B27F}"/>
    <cellStyle name="Valuta 2 2 2 3 2 4 2 3" xfId="23255" xr:uid="{09D78349-DD1A-4920-B415-E5C79C9F0E03}"/>
    <cellStyle name="Valuta 2 2 2 3 2 4 2 4" xfId="15124" xr:uid="{5EEF8992-428E-45AB-BA4F-9F04D8EBCA86}"/>
    <cellStyle name="Valuta 2 2 2 3 2 4 3" xfId="2478" xr:uid="{A6D626C9-E908-49B7-9F5A-CD632BA9F433}"/>
    <cellStyle name="Valuta 2 2 2 3 2 4 3 2" xfId="9512" xr:uid="{2F19782A-EA75-489B-91A8-6F335D532434}"/>
    <cellStyle name="Valuta 2 2 2 3 2 4 3 2 2" xfId="17304" xr:uid="{AEB7A037-75E3-4289-AA34-87EF830C7AFE}"/>
    <cellStyle name="Valuta 2 2 2 3 2 4 3 3" xfId="21567" xr:uid="{06476EFD-7EFB-4C14-B384-75B57F3612FF}"/>
    <cellStyle name="Valuta 2 2 2 3 2 4 3 4" xfId="13786" xr:uid="{3DCDE651-7E5D-45BA-AB28-DF104E41DEFD}"/>
    <cellStyle name="Valuta 2 2 2 3 2 4 4" xfId="8265" xr:uid="{6454F158-B716-4D7F-82A3-FC9B6A813408}"/>
    <cellStyle name="Valuta 2 2 2 3 2 4 4 2" xfId="16135" xr:uid="{72D22273-D452-4017-8920-84AA5FCAC187}"/>
    <cellStyle name="Valuta 2 2 2 3 2 4 5" xfId="20317" xr:uid="{0A0E9EB2-73C0-440B-9371-B066C0B672CB}"/>
    <cellStyle name="Valuta 2 2 2 3 2 4 6" xfId="12617" xr:uid="{2525824F-15DC-48FB-BD98-C059C1190346}"/>
    <cellStyle name="Valuta 2 2 2 3 2 5" xfId="1977" xr:uid="{0CB4F1F6-2A57-4AAD-91E0-DCF03DD31725}"/>
    <cellStyle name="Valuta 2 2 2 3 2 5 2" xfId="4859" xr:uid="{FF1D5ECC-0094-4ACA-AEDB-235115BF0799}"/>
    <cellStyle name="Valuta 2 2 2 3 2 5 2 2" xfId="10887" xr:uid="{8D7416B0-52D5-4FA6-BB9D-FEDB8EFFBAB5}"/>
    <cellStyle name="Valuta 2 2 2 3 2 5 2 2 2" xfId="18308" xr:uid="{FCD46B09-7689-452D-B0D9-5749A88860D6}"/>
    <cellStyle name="Valuta 2 2 2 3 2 5 2 3" xfId="22875" xr:uid="{105D163D-5346-49CD-B7B6-F15C80B4CBD9}"/>
    <cellStyle name="Valuta 2 2 2 3 2 5 2 4" xfId="14790" xr:uid="{EB57A76A-1831-4A55-82A9-E1CEDDF8CA5A}"/>
    <cellStyle name="Valuta 2 2 2 3 2 5 3" xfId="9144" xr:uid="{AEEA7ED6-9D54-4A8C-A7B0-55C87BDEB9EE}"/>
    <cellStyle name="Valuta 2 2 2 3 2 5 3 2" xfId="16970" xr:uid="{381B1CD5-DCFE-4EE7-B389-00E309CD8338}"/>
    <cellStyle name="Valuta 2 2 2 3 2 5 4" xfId="21187" xr:uid="{F7545440-70FC-47EA-8FA1-299FA16A1535}"/>
    <cellStyle name="Valuta 2 2 2 3 2 5 5" xfId="13452" xr:uid="{0EB8E70A-F67B-46BE-B3EB-4FBA61582A4B}"/>
    <cellStyle name="Valuta 2 2 2 3 2 6" xfId="4388" xr:uid="{EC2618C0-7DB8-4AC1-AFDD-ED188911C30C}"/>
    <cellStyle name="Valuta 2 2 2 3 2 6 2" xfId="10524" xr:uid="{EEA69C5B-0B10-4F8C-B1BE-081492711AF4}"/>
    <cellStyle name="Valuta 2 2 2 3 2 6 2 2" xfId="17974" xr:uid="{ED97F6CA-F2E8-4D70-8352-6F8176BEE508}"/>
    <cellStyle name="Valuta 2 2 2 3 2 6 3" xfId="22509" xr:uid="{2ABF0383-C562-426F-AF81-A610DD0D4615}"/>
    <cellStyle name="Valuta 2 2 2 3 2 6 4" xfId="14456" xr:uid="{3C36AA8B-0D4C-4E08-9275-1F15C1B723E4}"/>
    <cellStyle name="Valuta 2 2 2 3 2 7" xfId="1515" xr:uid="{15E0A2DA-E924-4782-B1A1-AC8EF7048958}"/>
    <cellStyle name="Valuta 2 2 2 3 2 7 2" xfId="8790" xr:uid="{D8EAE0F8-39A2-41F6-A2A4-9A505D9B243B}"/>
    <cellStyle name="Valuta 2 2 2 3 2 7 2 2" xfId="16636" xr:uid="{9D8EEC43-368C-497D-A10F-5C7C82C1E493}"/>
    <cellStyle name="Valuta 2 2 2 3 2 7 3" xfId="20821" xr:uid="{CD86B6F0-3083-4447-9005-2EF834F814EA}"/>
    <cellStyle name="Valuta 2 2 2 3 2 7 4" xfId="13118" xr:uid="{88E42687-FA3C-4574-BAD2-46C4F997E2B3}"/>
    <cellStyle name="Valuta 2 2 2 3 2 8" xfId="7255" xr:uid="{0F004D1A-AAB3-4EE3-A9BE-0A062838AB0F}"/>
    <cellStyle name="Valuta 2 2 2 3 2 8 2" xfId="24191" xr:uid="{6B2411DD-7A0F-4939-BE36-539AD3A2EAE3}"/>
    <cellStyle name="Valuta 2 2 2 3 2 8 3" xfId="19313" xr:uid="{A2174F43-C085-4782-90A1-35744B13BD36}"/>
    <cellStyle name="Valuta 2 2 2 3 2 9" xfId="7931" xr:uid="{468E3525-5261-4E2F-B47E-863895960DFB}"/>
    <cellStyle name="Valuta 2 2 2 3 2 9 2" xfId="15795" xr:uid="{E12F6CAB-3400-48FB-A6F7-47C6D718AA8E}"/>
    <cellStyle name="Valuta 2 2 2 3 3" xfId="475" xr:uid="{00000000-0005-0000-0000-0000C7010000}"/>
    <cellStyle name="Valuta 2 2 2 3 4" xfId="632" xr:uid="{00000000-0005-0000-0000-0000C8010000}"/>
    <cellStyle name="Valuta 2 2 2 3 4 10" xfId="12370" xr:uid="{11257EDD-D2AB-4DC0-9441-F1550BA56A99}"/>
    <cellStyle name="Valuta 2 2 2 3 4 2" xfId="989" xr:uid="{00000000-0005-0000-0000-0000C9010000}"/>
    <cellStyle name="Valuta 2 2 2 3 4 2 2" xfId="5840" xr:uid="{622C1C0A-4F99-4269-ADA8-9095CA768BE8}"/>
    <cellStyle name="Valuta 2 2 2 3 4 2 2 2" xfId="11700" xr:uid="{6879CC1F-8633-46B5-84E7-E434135156AF}"/>
    <cellStyle name="Valuta 2 2 2 3 4 2 2 2 2" xfId="19065" xr:uid="{5E8F5365-A7E8-411C-9067-A413F6449433}"/>
    <cellStyle name="Valuta 2 2 2 3 4 2 2 3" xfId="23691" xr:uid="{E34BE432-1A6C-4E69-8EF0-E4C6A49DF550}"/>
    <cellStyle name="Valuta 2 2 2 3 4 2 2 4" xfId="15547" xr:uid="{FD4928B2-40EC-4924-A1BA-D5372DE801B1}"/>
    <cellStyle name="Valuta 2 2 2 3 4 2 3" xfId="2948" xr:uid="{4FD77159-9E95-4AD1-9FBD-73850DD63319}"/>
    <cellStyle name="Valuta 2 2 2 3 4 2 3 2" xfId="9943" xr:uid="{A607E40D-3A61-4EA5-B088-78A9D0407C3D}"/>
    <cellStyle name="Valuta 2 2 2 3 4 2 3 2 2" xfId="17727" xr:uid="{9F12DA73-0869-46FE-A9A9-98EDBC582D65}"/>
    <cellStyle name="Valuta 2 2 2 3 4 2 3 3" xfId="22003" xr:uid="{9512ED04-4A50-4802-97BC-99EC934A8858}"/>
    <cellStyle name="Valuta 2 2 2 3 4 2 3 4" xfId="14209" xr:uid="{E8BC0E6F-1883-44AF-938E-1B9DF1D12D83}"/>
    <cellStyle name="Valuta 2 2 2 3 4 2 4" xfId="7684" xr:uid="{86051A18-838B-459A-AF7E-0A53C40D099A}"/>
    <cellStyle name="Valuta 2 2 2 3 4 2 4 2" xfId="24614" xr:uid="{BE44E9BF-1304-4EDC-B0AB-43BDFCBDDA3D}"/>
    <cellStyle name="Valuta 2 2 2 3 4 2 4 3" xfId="19736" xr:uid="{484F02FE-B750-415B-A5CE-EE8AA003086D}"/>
    <cellStyle name="Valuta 2 2 2 3 4 2 5" xfId="8352" xr:uid="{5B9C3F66-45C9-45BC-9D8F-7AA69DCB3D16}"/>
    <cellStyle name="Valuta 2 2 2 3 4 2 5 2" xfId="16222" xr:uid="{1CCADD63-E5A4-4AC5-8833-5EA968E3F832}"/>
    <cellStyle name="Valuta 2 2 2 3 4 2 6" xfId="20404" xr:uid="{EC5191F3-9617-46D4-8FA7-793AB9F6F763}"/>
    <cellStyle name="Valuta 2 2 2 3 4 2 7" xfId="12704" xr:uid="{54C90B53-182D-4D2E-91EC-F19592564586}"/>
    <cellStyle name="Valuta 2 2 2 3 4 3" xfId="2592" xr:uid="{072D69FA-F456-4C2D-B99E-CA45E56558E0}"/>
    <cellStyle name="Valuta 2 2 2 3 4 3 2" xfId="5488" xr:uid="{01F27574-D7E9-421B-A9D0-3FBB93FF1946}"/>
    <cellStyle name="Valuta 2 2 2 3 4 3 2 2" xfId="11361" xr:uid="{F2BCF1F5-1816-4BA2-ADAD-074DC4D104D5}"/>
    <cellStyle name="Valuta 2 2 2 3 4 3 2 2 2" xfId="18729" xr:uid="{82B3B2C8-500D-42A1-94A5-EA1E7D96A9A4}"/>
    <cellStyle name="Valuta 2 2 2 3 4 3 2 3" xfId="23352" xr:uid="{E6DA2DA6-8C6F-479E-8721-1C98FC61BBE6}"/>
    <cellStyle name="Valuta 2 2 2 3 4 3 2 4" xfId="15211" xr:uid="{79FE1BF3-F049-4490-A169-D5A9ACCDB8E0}"/>
    <cellStyle name="Valuta 2 2 2 3 4 3 3" xfId="9604" xr:uid="{956E9722-99B1-4640-8622-217BC999BBFC}"/>
    <cellStyle name="Valuta 2 2 2 3 4 3 3 2" xfId="17391" xr:uid="{96077412-8D7D-4E4E-843A-03F2BD2B772D}"/>
    <cellStyle name="Valuta 2 2 2 3 4 3 4" xfId="21664" xr:uid="{D9BA7C4E-61B9-4B04-A2C3-7630828C597B}"/>
    <cellStyle name="Valuta 2 2 2 3 4 3 5" xfId="13873" xr:uid="{09A0DAC5-DC22-4587-884F-65BAA26D8C74}"/>
    <cellStyle name="Valuta 2 2 2 3 4 4" xfId="2173" xr:uid="{B3BE93F4-EE09-47EC-967C-F081DEA09223}"/>
    <cellStyle name="Valuta 2 2 2 3 4 4 2" xfId="5055" xr:uid="{7689B26C-2AF3-4107-971D-052DE64BA40F}"/>
    <cellStyle name="Valuta 2 2 2 3 4 4 2 2" xfId="11003" xr:uid="{2C8F71E5-6C43-43D2-9927-D5E6340AC02F}"/>
    <cellStyle name="Valuta 2 2 2 3 4 4 2 2 2" xfId="18395" xr:uid="{B2DB6210-2E22-4B60-AFF5-7F071CA95030}"/>
    <cellStyle name="Valuta 2 2 2 3 4 4 2 3" xfId="22995" xr:uid="{9DBBDFFF-2543-48EC-8EB2-9078E8B892AE}"/>
    <cellStyle name="Valuta 2 2 2 3 4 4 2 4" xfId="14877" xr:uid="{3AAFF445-3EE0-4502-81FB-76BABEDB9776}"/>
    <cellStyle name="Valuta 2 2 2 3 4 4 3" xfId="9260" xr:uid="{4CFD877D-B0FE-4AC8-984B-42097F25C8EB}"/>
    <cellStyle name="Valuta 2 2 2 3 4 4 3 2" xfId="17057" xr:uid="{486B0A2F-EDD1-4634-9544-2BC7DAA6A84A}"/>
    <cellStyle name="Valuta 2 2 2 3 4 4 4" xfId="21307" xr:uid="{D05DDD3B-0BB2-411E-B8A7-657250AA4FD0}"/>
    <cellStyle name="Valuta 2 2 2 3 4 4 5" xfId="13539" xr:uid="{F97E84FA-77CA-49AB-8166-B8B4B53AEA4B}"/>
    <cellStyle name="Valuta 2 2 2 3 4 5" xfId="4485" xr:uid="{B634D434-0B30-42F9-93A1-01B42639F2D1}"/>
    <cellStyle name="Valuta 2 2 2 3 4 5 2" xfId="10614" xr:uid="{A927A951-5D38-4FEF-9B25-EF4C8EC3312B}"/>
    <cellStyle name="Valuta 2 2 2 3 4 5 2 2" xfId="18061" xr:uid="{94DBD9BA-9F78-490E-B094-B2CC6F89322B}"/>
    <cellStyle name="Valuta 2 2 2 3 4 5 3" xfId="22600" xr:uid="{E17DD66D-25D3-47E2-AB6E-07072EAB5E21}"/>
    <cellStyle name="Valuta 2 2 2 3 4 5 4" xfId="14543" xr:uid="{403264A9-E9AD-4D13-9CA4-EF0893C1EEA5}"/>
    <cellStyle name="Valuta 2 2 2 3 4 6" xfId="1609" xr:uid="{4D0D00AF-C597-446F-BC05-92C57228B3FF}"/>
    <cellStyle name="Valuta 2 2 2 3 4 6 2" xfId="8877" xr:uid="{5E271A3B-1922-4F47-B4D9-8AD731691BD8}"/>
    <cellStyle name="Valuta 2 2 2 3 4 6 2 2" xfId="16723" xr:uid="{C55606AA-923D-4E40-86AC-C37866C7CCEB}"/>
    <cellStyle name="Valuta 2 2 2 3 4 6 3" xfId="20912" xr:uid="{CF63A8E5-180D-4832-B153-33994D2B53BC}"/>
    <cellStyle name="Valuta 2 2 2 3 4 6 4" xfId="13205" xr:uid="{7AA72FD3-5554-4443-B110-317917076658}"/>
    <cellStyle name="Valuta 2 2 2 3 4 7" xfId="7345" xr:uid="{1081B7F0-6D5C-4563-9350-DCAA914B3FE0}"/>
    <cellStyle name="Valuta 2 2 2 3 4 7 2" xfId="24278" xr:uid="{CD8B07F1-FE38-4FE5-8F2A-354AE4B516C6}"/>
    <cellStyle name="Valuta 2 2 2 3 4 7 3" xfId="19400" xr:uid="{1A35BC84-8362-4963-948C-59D110DD20F4}"/>
    <cellStyle name="Valuta 2 2 2 3 4 8" xfId="8018" xr:uid="{D9C1D6AE-BE61-4063-9DAA-286AC50F46B7}"/>
    <cellStyle name="Valuta 2 2 2 3 4 8 2" xfId="15885" xr:uid="{9F29952B-A238-4FA1-9C94-D090A05A5B47}"/>
    <cellStyle name="Valuta 2 2 2 3 4 9" xfId="20070" xr:uid="{3B35B4F1-4054-4F5B-9F93-EB114A767710}"/>
    <cellStyle name="Valuta 2 2 2 3 5" xfId="1179" xr:uid="{00000000-0005-0000-0000-0000CA010000}"/>
    <cellStyle name="Valuta 2 2 2 3 5 2" xfId="5673" xr:uid="{A26528F3-D8BB-470A-86F2-A86A93D4140E}"/>
    <cellStyle name="Valuta 2 2 2 3 5 2 2" xfId="11533" xr:uid="{AE29526B-155F-4B13-B14C-FF448911356B}"/>
    <cellStyle name="Valuta 2 2 2 3 5 2 2 2" xfId="18898" xr:uid="{2CADD7A2-907B-4CA1-B092-58C85C9CF7F8}"/>
    <cellStyle name="Valuta 2 2 2 3 5 2 3" xfId="23524" xr:uid="{C0B65924-B325-4CC4-86D6-B42E60F21A41}"/>
    <cellStyle name="Valuta 2 2 2 3 5 2 4" xfId="15380" xr:uid="{323C179D-5330-4CB7-980C-46B1316FADBB}"/>
    <cellStyle name="Valuta 2 2 2 3 5 3" xfId="2781" xr:uid="{889B0BA2-1B73-4D30-B4B1-CF992B6B1B66}"/>
    <cellStyle name="Valuta 2 2 2 3 5 3 2" xfId="9776" xr:uid="{D15EE9C7-B79C-495D-AD8A-CAAE760B98B0}"/>
    <cellStyle name="Valuta 2 2 2 3 5 3 2 2" xfId="17560" xr:uid="{874E254E-42D6-492C-817A-C95F88CDDC87}"/>
    <cellStyle name="Valuta 2 2 2 3 5 3 3" xfId="21836" xr:uid="{5771AAD1-1F42-4ED8-A19B-F27B65DD7396}"/>
    <cellStyle name="Valuta 2 2 2 3 5 3 4" xfId="14042" xr:uid="{A8CBE828-875D-4AC0-A098-EF87621DE1C1}"/>
    <cellStyle name="Valuta 2 2 2 3 5 4" xfId="7517" xr:uid="{81C8B6F9-F853-48D3-AC9E-9E7E96C20D91}"/>
    <cellStyle name="Valuta 2 2 2 3 5 4 2" xfId="24447" xr:uid="{910C7A1B-1794-4FF9-B2D9-EDB4E370BCB1}"/>
    <cellStyle name="Valuta 2 2 2 3 5 4 3" xfId="19569" xr:uid="{B2322B2F-F980-4484-8AAD-2F8FF8EC1433}"/>
    <cellStyle name="Valuta 2 2 2 3 5 5" xfId="8524" xr:uid="{34B2EFB4-07AE-4BDD-A50E-39A59E4A1664}"/>
    <cellStyle name="Valuta 2 2 2 3 5 5 2" xfId="16389" xr:uid="{BC4B8BF1-E2C7-4800-AD02-32527999817C}"/>
    <cellStyle name="Valuta 2 2 2 3 5 6" xfId="20571" xr:uid="{067F932A-44E1-42AE-95E2-90E8EE4F27F4}"/>
    <cellStyle name="Valuta 2 2 2 3 5 7" xfId="12871" xr:uid="{0FB287B6-FF3C-48E8-94B4-1FB4D9D9BA5F}"/>
    <cellStyle name="Valuta 2 2 2 3 6" xfId="815" xr:uid="{00000000-0005-0000-0000-0000CB010000}"/>
    <cellStyle name="Valuta 2 2 2 3 6 2" xfId="5275" xr:uid="{914D7EAB-DA92-4B65-A6D7-9D075BDE5761}"/>
    <cellStyle name="Valuta 2 2 2 3 6 2 2" xfId="11182" xr:uid="{3DD4666E-2389-4871-8A5A-BF05571F6D1B}"/>
    <cellStyle name="Valuta 2 2 2 3 6 2 2 2" xfId="18562" xr:uid="{12BC7E18-9048-4932-A8F0-C70B6A0FC9B1}"/>
    <cellStyle name="Valuta 2 2 2 3 6 2 3" xfId="23172" xr:uid="{291E3CB3-3A8B-4828-AE10-2D4DC220D078}"/>
    <cellStyle name="Valuta 2 2 2 3 6 2 4" xfId="15044" xr:uid="{58D1F8FE-8BE3-4176-8168-C4426068F859}"/>
    <cellStyle name="Valuta 2 2 2 3 6 3" xfId="2386" xr:uid="{2420EC5D-C314-4F8B-AB7C-B105B365D9B6}"/>
    <cellStyle name="Valuta 2 2 2 3 6 3 2" xfId="9432" xr:uid="{B7A096B1-BC52-43FA-990E-487A6BCCCF93}"/>
    <cellStyle name="Valuta 2 2 2 3 6 3 2 2" xfId="17224" xr:uid="{9141871D-C62E-492C-9FD1-753E64D02717}"/>
    <cellStyle name="Valuta 2 2 2 3 6 3 3" xfId="21484" xr:uid="{838941AC-312E-445F-AF58-88E01801EAEA}"/>
    <cellStyle name="Valuta 2 2 2 3 6 3 4" xfId="13706" xr:uid="{3E9BEACE-99FB-48FB-9810-0685C2625AB1}"/>
    <cellStyle name="Valuta 2 2 2 3 6 4" xfId="8185" xr:uid="{8B62D1EB-A741-4022-B07C-C20A5EDE0804}"/>
    <cellStyle name="Valuta 2 2 2 3 6 4 2" xfId="16055" xr:uid="{5581440D-23D7-4071-99BB-B6C3DF3CFD56}"/>
    <cellStyle name="Valuta 2 2 2 3 6 5" xfId="20237" xr:uid="{FB4F7908-FBE1-4B63-98E8-DA4C0B47C3E1}"/>
    <cellStyle name="Valuta 2 2 2 3 6 6" xfId="12537" xr:uid="{B1568E2F-1205-442B-8058-32631421760E}"/>
    <cellStyle name="Valuta 2 2 2 3 7" xfId="1881" xr:uid="{BEAECCC2-7447-4487-A464-BEC8C1BB5459}"/>
    <cellStyle name="Valuta 2 2 2 3 7 2" xfId="4763" xr:uid="{8CA84769-D5AE-4FBE-BC20-B735BC2D548C}"/>
    <cellStyle name="Valuta 2 2 2 3 7 2 2" xfId="10804" xr:uid="{90F65030-2EA2-4349-8088-F9991624C93A}"/>
    <cellStyle name="Valuta 2 2 2 3 7 2 2 2" xfId="18228" xr:uid="{5615A3F1-91C2-4A14-9F66-E0CD5746A55C}"/>
    <cellStyle name="Valuta 2 2 2 3 7 2 3" xfId="22792" xr:uid="{24BE3832-40F2-4A2F-9047-35CA39270C2E}"/>
    <cellStyle name="Valuta 2 2 2 3 7 2 4" xfId="14710" xr:uid="{68AFE761-7706-4EC0-8EBB-A7FE5F2F37C8}"/>
    <cellStyle name="Valuta 2 2 2 3 7 3" xfId="9061" xr:uid="{8496F857-187F-45EE-A629-74D0F886507C}"/>
    <cellStyle name="Valuta 2 2 2 3 7 3 2" xfId="16890" xr:uid="{311D9C0B-4DBF-4099-9450-9516E2202906}"/>
    <cellStyle name="Valuta 2 2 2 3 7 4" xfId="21104" xr:uid="{AA405D06-99F1-45A1-BBBA-31714CD26439}"/>
    <cellStyle name="Valuta 2 2 2 3 7 5" xfId="13372" xr:uid="{F84015EE-5CD3-4584-A877-DA08205B39BE}"/>
    <cellStyle name="Valuta 2 2 2 3 8" xfId="4293" xr:uid="{84FC1218-0E31-4B8C-A676-1580A016EC16}"/>
    <cellStyle name="Valuta 2 2 2 3 8 2" xfId="10441" xr:uid="{7C40A7DF-2AC2-4A9B-BDE9-81636725E0E7}"/>
    <cellStyle name="Valuta 2 2 2 3 8 2 2" xfId="17894" xr:uid="{371CBB47-8636-44C6-9894-71C3FBC799F0}"/>
    <cellStyle name="Valuta 2 2 2 3 8 3" xfId="22426" xr:uid="{F40688C9-CDD3-4204-9998-6D72E89B2518}"/>
    <cellStyle name="Valuta 2 2 2 3 8 4" xfId="14376" xr:uid="{25F4E48F-829B-42D4-AA1C-C073979D390B}"/>
    <cellStyle name="Valuta 2 2 2 3 9" xfId="1420" xr:uid="{D0C48E5E-489D-407D-9DE4-8164CC36BF17}"/>
    <cellStyle name="Valuta 2 2 2 3 9 2" xfId="8710" xr:uid="{61F581A3-72DB-46D4-9CD8-0C5E505B638F}"/>
    <cellStyle name="Valuta 2 2 2 3 9 2 2" xfId="16556" xr:uid="{370C4D8C-97C2-49A2-82E7-2A667A35C7B3}"/>
    <cellStyle name="Valuta 2 2 2 3 9 3" xfId="20738" xr:uid="{9CB27902-59F9-4381-899C-84272766DB58}"/>
    <cellStyle name="Valuta 2 2 2 3 9 4" xfId="13038" xr:uid="{1A6B0375-31AB-40CC-9742-F9163C2B67AB}"/>
    <cellStyle name="Valuta 2 2 2 4" xfId="285" xr:uid="{00000000-0005-0000-0000-0000CC010000}"/>
    <cellStyle name="Valuta 2 2 2 4 10" xfId="19943" xr:uid="{4EF7A9C9-AD32-40BD-9E32-320BC3FF03C5}"/>
    <cellStyle name="Valuta 2 2 2 4 11" xfId="12243" xr:uid="{D5DC9B1C-E989-4EDE-9438-CAE4F3857CEF}"/>
    <cellStyle name="Valuta 2 2 2 4 2" xfId="682" xr:uid="{00000000-0005-0000-0000-0000CD010000}"/>
    <cellStyle name="Valuta 2 2 2 4 2 10" xfId="12410" xr:uid="{B7279C1F-9CC1-4FC5-8E68-8B786F6C6BA2}"/>
    <cellStyle name="Valuta 2 2 2 4 2 2" xfId="1031" xr:uid="{00000000-0005-0000-0000-0000CE010000}"/>
    <cellStyle name="Valuta 2 2 2 4 2 2 2" xfId="5880" xr:uid="{A34DC630-09F7-42E3-A7C6-623D197C90CB}"/>
    <cellStyle name="Valuta 2 2 2 4 2 2 2 2" xfId="11740" xr:uid="{6D590CA0-B331-4F22-AFCB-1648087C94A7}"/>
    <cellStyle name="Valuta 2 2 2 4 2 2 2 2 2" xfId="19105" xr:uid="{36D35734-09E2-4E76-B982-F2233049E7DD}"/>
    <cellStyle name="Valuta 2 2 2 4 2 2 2 3" xfId="23731" xr:uid="{27C17649-AB41-4CA9-9324-6D58CCF28FAA}"/>
    <cellStyle name="Valuta 2 2 2 4 2 2 2 4" xfId="15587" xr:uid="{7F315016-DF69-412D-B08F-77A59EFE3FC3}"/>
    <cellStyle name="Valuta 2 2 2 4 2 2 3" xfId="2988" xr:uid="{3A10FF1F-DED9-4060-9CA8-283A8D8C4DDB}"/>
    <cellStyle name="Valuta 2 2 2 4 2 2 3 2" xfId="9983" xr:uid="{A263D294-B4EB-4653-A63A-739738961017}"/>
    <cellStyle name="Valuta 2 2 2 4 2 2 3 2 2" xfId="17767" xr:uid="{E5DBEEA1-BA12-4C25-9D35-D7E4310C5BB1}"/>
    <cellStyle name="Valuta 2 2 2 4 2 2 3 3" xfId="22043" xr:uid="{4BF0DB18-80E4-40C8-8CF5-E318D90FFA71}"/>
    <cellStyle name="Valuta 2 2 2 4 2 2 3 4" xfId="14249" xr:uid="{F137D485-B8E9-4588-B047-47F386359E35}"/>
    <cellStyle name="Valuta 2 2 2 4 2 2 4" xfId="7724" xr:uid="{9F46F307-A048-4E10-8D4D-598AC7A56899}"/>
    <cellStyle name="Valuta 2 2 2 4 2 2 4 2" xfId="24654" xr:uid="{C34CF7DE-DA59-4C17-AD8A-0E8952EC98BF}"/>
    <cellStyle name="Valuta 2 2 2 4 2 2 4 3" xfId="19776" xr:uid="{72003916-39CE-4A92-93DB-48883F64297C}"/>
    <cellStyle name="Valuta 2 2 2 4 2 2 5" xfId="8392" xr:uid="{F169238A-D11D-4665-8BEF-2FF672F5A99F}"/>
    <cellStyle name="Valuta 2 2 2 4 2 2 5 2" xfId="16262" xr:uid="{061C6C90-17E6-474A-9FA5-0DB3E9276985}"/>
    <cellStyle name="Valuta 2 2 2 4 2 2 6" xfId="20444" xr:uid="{0E7CD580-885A-4260-A9FE-6B658105B1CE}"/>
    <cellStyle name="Valuta 2 2 2 4 2 2 7" xfId="12744" xr:uid="{70F83617-A7D6-4AE9-82A1-677E6DBCED21}"/>
    <cellStyle name="Valuta 2 2 2 4 2 3" xfId="2642" xr:uid="{B15FB8BD-A74C-418B-B047-D44A2415C0D8}"/>
    <cellStyle name="Valuta 2 2 2 4 2 3 2" xfId="5538" xr:uid="{127E41CD-A3D1-4703-B643-71187C90C4F1}"/>
    <cellStyle name="Valuta 2 2 2 4 2 3 2 2" xfId="11403" xr:uid="{EB658CCD-ACC2-4E5E-BD8D-3980E1C71367}"/>
    <cellStyle name="Valuta 2 2 2 4 2 3 2 2 2" xfId="18769" xr:uid="{1C7F1FCF-5142-4C63-9C95-3FD91C4C7E4C}"/>
    <cellStyle name="Valuta 2 2 2 4 2 3 2 3" xfId="23394" xr:uid="{A8994A6E-19E7-42FB-9846-572CD5A565A4}"/>
    <cellStyle name="Valuta 2 2 2 4 2 3 2 4" xfId="15251" xr:uid="{C8F63519-FDDB-4BE3-8F19-40B5012DA917}"/>
    <cellStyle name="Valuta 2 2 2 4 2 3 3" xfId="9646" xr:uid="{03FBD779-66F4-425A-9023-2ACA13199685}"/>
    <cellStyle name="Valuta 2 2 2 4 2 3 3 2" xfId="17431" xr:uid="{B302D898-C4A9-4427-BBD3-9104CBE34F73}"/>
    <cellStyle name="Valuta 2 2 2 4 2 3 4" xfId="21706" xr:uid="{A62FA07C-FA2F-4958-8205-B1B6CD29CF2D}"/>
    <cellStyle name="Valuta 2 2 2 4 2 3 5" xfId="13913" xr:uid="{9CEB24C6-CD8A-4F05-8EC8-B01BF37C1896}"/>
    <cellStyle name="Valuta 2 2 2 4 2 4" xfId="2223" xr:uid="{732BAA81-6339-46CC-8945-297BC012663E}"/>
    <cellStyle name="Valuta 2 2 2 4 2 4 2" xfId="5105" xr:uid="{531A4947-6848-481C-81CB-2D9325079378}"/>
    <cellStyle name="Valuta 2 2 2 4 2 4 2 2" xfId="11045" xr:uid="{58AB6EF6-4B29-422E-9A05-A3703F714396}"/>
    <cellStyle name="Valuta 2 2 2 4 2 4 2 2 2" xfId="18435" xr:uid="{E932592B-DF04-4E1C-B9A0-6E6154A1B62F}"/>
    <cellStyle name="Valuta 2 2 2 4 2 4 2 3" xfId="23037" xr:uid="{585641EF-B091-49FE-AD2B-A640BD2DA12A}"/>
    <cellStyle name="Valuta 2 2 2 4 2 4 2 4" xfId="14917" xr:uid="{9D9ADF34-5E82-4BE3-854C-D08C14FA467B}"/>
    <cellStyle name="Valuta 2 2 2 4 2 4 3" xfId="9302" xr:uid="{1148090E-4DFF-4B13-A424-9135C92C6581}"/>
    <cellStyle name="Valuta 2 2 2 4 2 4 3 2" xfId="17097" xr:uid="{8497DD11-4846-422E-871C-817A74E418E1}"/>
    <cellStyle name="Valuta 2 2 2 4 2 4 4" xfId="21349" xr:uid="{A027F24E-0D18-48E3-AA06-1060BBC4D84A}"/>
    <cellStyle name="Valuta 2 2 2 4 2 4 5" xfId="13579" xr:uid="{59253480-D34E-429D-9F0D-12658CAFD523}"/>
    <cellStyle name="Valuta 2 2 2 4 2 5" xfId="4535" xr:uid="{24B05236-EB3C-41E2-9CBE-229F86190F3C}"/>
    <cellStyle name="Valuta 2 2 2 4 2 5 2" xfId="10656" xr:uid="{BDF9E1FD-4769-4572-ABFF-2D5DE6A58EBB}"/>
    <cellStyle name="Valuta 2 2 2 4 2 5 2 2" xfId="18101" xr:uid="{F4E7ED4C-B76F-4F7D-B6F4-C0875958417D}"/>
    <cellStyle name="Valuta 2 2 2 4 2 5 3" xfId="22642" xr:uid="{C3F1749B-8821-46AC-BDFD-F6DFE328E1A6}"/>
    <cellStyle name="Valuta 2 2 2 4 2 5 4" xfId="14583" xr:uid="{10CC2860-4EB6-472D-B2F2-C0DC3BBEC1F9}"/>
    <cellStyle name="Valuta 2 2 2 4 2 6" xfId="1657" xr:uid="{295DF140-EC20-4BFC-BBF9-B6AEAF24FC90}"/>
    <cellStyle name="Valuta 2 2 2 4 2 6 2" xfId="8917" xr:uid="{D46510DF-C5E3-4D3E-B177-EC74255C4C7C}"/>
    <cellStyle name="Valuta 2 2 2 4 2 6 2 2" xfId="16763" xr:uid="{A4019879-8B9F-45AE-9846-9C9AED72E7C0}"/>
    <cellStyle name="Valuta 2 2 2 4 2 6 3" xfId="20954" xr:uid="{0DAC8861-C9C6-444A-9329-FCC4A14ED85C}"/>
    <cellStyle name="Valuta 2 2 2 4 2 6 4" xfId="13245" xr:uid="{65DAFCE1-CCDD-4E0C-A5BC-FD0AE7062CC1}"/>
    <cellStyle name="Valuta 2 2 2 4 2 7" xfId="7387" xr:uid="{15255025-27DE-4152-8B42-B51CAF69160A}"/>
    <cellStyle name="Valuta 2 2 2 4 2 7 2" xfId="24318" xr:uid="{9A1CBEA0-3503-4AF1-A2CD-D68A1EF7F2DF}"/>
    <cellStyle name="Valuta 2 2 2 4 2 7 3" xfId="19440" xr:uid="{10C9E14C-3B6B-438C-9329-33310E844A92}"/>
    <cellStyle name="Valuta 2 2 2 4 2 8" xfId="8058" xr:uid="{E67E4578-E9D6-4B00-BE4A-939692C54D0C}"/>
    <cellStyle name="Valuta 2 2 2 4 2 8 2" xfId="15927" xr:uid="{D198D46B-B0CE-4B22-BE7A-2046DA728C5F}"/>
    <cellStyle name="Valuta 2 2 2 4 2 9" xfId="20110" xr:uid="{B85B3A04-4F8D-41FF-AC37-20A8CEE7DEA6}"/>
    <cellStyle name="Valuta 2 2 2 4 3" xfId="1223" xr:uid="{00000000-0005-0000-0000-0000CF010000}"/>
    <cellStyle name="Valuta 2 2 2 4 3 2" xfId="5713" xr:uid="{7585B01E-3CC0-48FE-B0B1-2E1A52458F5D}"/>
    <cellStyle name="Valuta 2 2 2 4 3 2 2" xfId="11573" xr:uid="{A3329DE1-5FA5-4CEB-A919-9F300839D769}"/>
    <cellStyle name="Valuta 2 2 2 4 3 2 2 2" xfId="18938" xr:uid="{86BD8B0B-CEE4-404E-A6DF-03732146632B}"/>
    <cellStyle name="Valuta 2 2 2 4 3 2 3" xfId="23564" xr:uid="{3AC98CDC-97C1-43C9-97D9-B45A06A6CB84}"/>
    <cellStyle name="Valuta 2 2 2 4 3 2 4" xfId="15420" xr:uid="{3E7BBC7B-2581-472A-B23A-E130DD8974A2}"/>
    <cellStyle name="Valuta 2 2 2 4 3 3" xfId="2821" xr:uid="{3436E055-0375-479D-8C12-2ACAFE055688}"/>
    <cellStyle name="Valuta 2 2 2 4 3 3 2" xfId="9816" xr:uid="{E6B76720-6151-46A0-9366-C3BCC8092805}"/>
    <cellStyle name="Valuta 2 2 2 4 3 3 2 2" xfId="17600" xr:uid="{7490974E-5061-4CA6-9EDA-541442BE3C28}"/>
    <cellStyle name="Valuta 2 2 2 4 3 3 3" xfId="21876" xr:uid="{45D7F687-BD13-44EF-A596-AC85B0FED39D}"/>
    <cellStyle name="Valuta 2 2 2 4 3 3 4" xfId="14082" xr:uid="{5B5F9D5D-681D-4496-BA3B-B78E9CC95CD3}"/>
    <cellStyle name="Valuta 2 2 2 4 3 4" xfId="7557" xr:uid="{2F7A1188-6BE2-4257-B662-D9B12AF15F85}"/>
    <cellStyle name="Valuta 2 2 2 4 3 4 2" xfId="24487" xr:uid="{CB1C323B-DB41-461E-A52F-C67E2604199D}"/>
    <cellStyle name="Valuta 2 2 2 4 3 4 3" xfId="19609" xr:uid="{E7A5FE00-443F-48AA-B023-DBFE19D413D8}"/>
    <cellStyle name="Valuta 2 2 2 4 3 5" xfId="8564" xr:uid="{A5B83CE7-545B-4820-AECF-128B495EC517}"/>
    <cellStyle name="Valuta 2 2 2 4 3 5 2" xfId="16429" xr:uid="{89DA68D0-470B-4DDA-BAC9-60593499D4E1}"/>
    <cellStyle name="Valuta 2 2 2 4 3 6" xfId="20611" xr:uid="{2C9F0611-A163-484F-BEDC-B73A08242422}"/>
    <cellStyle name="Valuta 2 2 2 4 3 7" xfId="12911" xr:uid="{C5825238-A4BD-4AD9-A790-A4709B45E663}"/>
    <cellStyle name="Valuta 2 2 2 4 4" xfId="857" xr:uid="{00000000-0005-0000-0000-0000D0010000}"/>
    <cellStyle name="Valuta 2 2 2 4 4 2" xfId="5325" xr:uid="{D656CF5A-8ECF-4E44-8ED2-A790DC96C49F}"/>
    <cellStyle name="Valuta 2 2 2 4 4 2 2" xfId="11224" xr:uid="{5E04C2BA-A88D-4C52-85AB-EA8AC68E7577}"/>
    <cellStyle name="Valuta 2 2 2 4 4 2 2 2" xfId="18602" xr:uid="{66EBDDFB-B09A-484D-AEB8-E10F4513268B}"/>
    <cellStyle name="Valuta 2 2 2 4 4 2 3" xfId="23214" xr:uid="{B9577CF8-8D44-4045-8923-E5EA1FAC8D9E}"/>
    <cellStyle name="Valuta 2 2 2 4 4 2 4" xfId="15084" xr:uid="{F6F47FCB-5EDD-4B6D-9F58-CBB98B0730A1}"/>
    <cellStyle name="Valuta 2 2 2 4 4 3" xfId="2434" xr:uid="{8C66941B-C8D6-4A4A-86EC-E2F5849AD770}"/>
    <cellStyle name="Valuta 2 2 2 4 4 3 2" xfId="9472" xr:uid="{BA739DA7-B610-4B08-BF2A-97EC878F5D90}"/>
    <cellStyle name="Valuta 2 2 2 4 4 3 2 2" xfId="17264" xr:uid="{2506F2D2-A6BF-448B-9F25-D0CFC62C8D52}"/>
    <cellStyle name="Valuta 2 2 2 4 4 3 3" xfId="21526" xr:uid="{0C4C4BA4-9A3C-43F7-B81A-1DD4FFE8E0C6}"/>
    <cellStyle name="Valuta 2 2 2 4 4 3 4" xfId="13746" xr:uid="{FCD9041E-6EDF-4F90-8258-EEEF6311E83A}"/>
    <cellStyle name="Valuta 2 2 2 4 4 4" xfId="8225" xr:uid="{570AFF7A-0A70-4E4E-96B8-2326AB83A0EC}"/>
    <cellStyle name="Valuta 2 2 2 4 4 4 2" xfId="16095" xr:uid="{8F607E4E-3237-4963-9E36-48913F77A6CE}"/>
    <cellStyle name="Valuta 2 2 2 4 4 5" xfId="20277" xr:uid="{86E72FC1-8DCB-45B4-BACD-768887CE048D}"/>
    <cellStyle name="Valuta 2 2 2 4 4 6" xfId="12577" xr:uid="{CDD3D43E-5E19-4D96-AC3B-CDFD7E05C2CD}"/>
    <cellStyle name="Valuta 2 2 2 4 5" xfId="1932" xr:uid="{20077A82-1C07-4A78-8267-5111EC5BFEDF}"/>
    <cellStyle name="Valuta 2 2 2 4 5 2" xfId="4814" xr:uid="{34834F33-2B58-4354-AB4C-A1B585B04668}"/>
    <cellStyle name="Valuta 2 2 2 4 5 2 2" xfId="10846" xr:uid="{FF79027F-8B0C-4C75-A280-CF37F3CDBE26}"/>
    <cellStyle name="Valuta 2 2 2 4 5 2 2 2" xfId="18268" xr:uid="{92191825-D5C9-4F45-98D7-F05D37B1520F}"/>
    <cellStyle name="Valuta 2 2 2 4 5 2 3" xfId="22834" xr:uid="{BDDAC137-0225-41F9-87D1-2ABF8ADC79CE}"/>
    <cellStyle name="Valuta 2 2 2 4 5 2 4" xfId="14750" xr:uid="{3060B7E4-9313-4F51-BA97-E1EEBBB61667}"/>
    <cellStyle name="Valuta 2 2 2 4 5 3" xfId="9103" xr:uid="{9E4A00F0-2CE9-40C7-A248-08ABE195B219}"/>
    <cellStyle name="Valuta 2 2 2 4 5 3 2" xfId="16930" xr:uid="{3ED95AB7-4B1B-4CE0-B5F2-087BD4B359AD}"/>
    <cellStyle name="Valuta 2 2 2 4 5 4" xfId="21146" xr:uid="{0631019C-FEEA-4456-8786-6C1494120556}"/>
    <cellStyle name="Valuta 2 2 2 4 5 5" xfId="13412" xr:uid="{92502880-1534-4CBD-92C4-B75BE8860536}"/>
    <cellStyle name="Valuta 2 2 2 4 6" xfId="4343" xr:uid="{33C1D369-30E1-4A08-B761-1F66A8631E77}"/>
    <cellStyle name="Valuta 2 2 2 4 6 2" xfId="10483" xr:uid="{64A941AC-49B4-423E-8276-D7EC895FC087}"/>
    <cellStyle name="Valuta 2 2 2 4 6 2 2" xfId="17934" xr:uid="{C613921E-6BE9-48FB-9C2D-6C31474D4139}"/>
    <cellStyle name="Valuta 2 2 2 4 6 3" xfId="22468" xr:uid="{1A0DDA0E-B304-4261-AE7A-021C384A6B1A}"/>
    <cellStyle name="Valuta 2 2 2 4 6 4" xfId="14416" xr:uid="{936BE623-68BF-44F1-B11C-B6E8B0467022}"/>
    <cellStyle name="Valuta 2 2 2 4 7" xfId="1470" xr:uid="{0CC51D30-E9E0-4D33-8054-2E97D54B3F8C}"/>
    <cellStyle name="Valuta 2 2 2 4 7 2" xfId="8750" xr:uid="{9065A6BF-BCFE-49B1-9781-33CDA922082E}"/>
    <cellStyle name="Valuta 2 2 2 4 7 2 2" xfId="16596" xr:uid="{3E08F95D-55D5-49FB-B437-1E9BD41ACB2B}"/>
    <cellStyle name="Valuta 2 2 2 4 7 3" xfId="20780" xr:uid="{7EC1BAAA-E7E5-498D-B9EA-DC868DFB4BEE}"/>
    <cellStyle name="Valuta 2 2 2 4 7 4" xfId="13078" xr:uid="{B26EE101-1CE7-4673-9A52-98B5885125B6}"/>
    <cellStyle name="Valuta 2 2 2 4 8" xfId="7215" xr:uid="{13CD918C-C3F6-4055-ACA5-8AD9A0FD6A94}"/>
    <cellStyle name="Valuta 2 2 2 4 8 2" xfId="24151" xr:uid="{A3D14110-C18F-4D99-82FB-2F91A2A2EF0A}"/>
    <cellStyle name="Valuta 2 2 2 4 8 3" xfId="19273" xr:uid="{B9DB201A-36F4-4658-BB6E-37FD7797FB99}"/>
    <cellStyle name="Valuta 2 2 2 4 9" xfId="7891" xr:uid="{17C7BFDC-59A2-4D92-A74A-3F080B0CFA61}"/>
    <cellStyle name="Valuta 2 2 2 4 9 2" xfId="15755" xr:uid="{2BCA8821-65BA-464F-9BB7-1B4A233D33EA}"/>
    <cellStyle name="Valuta 2 2 2 5" xfId="472" xr:uid="{00000000-0005-0000-0000-0000D1010000}"/>
    <cellStyle name="Valuta 2 2 2 6" xfId="590" xr:uid="{00000000-0005-0000-0000-0000D2010000}"/>
    <cellStyle name="Valuta 2 2 2 6 10" xfId="12330" xr:uid="{558A0795-99CC-4B57-A3CB-208891E3AC28}"/>
    <cellStyle name="Valuta 2 2 2 6 2" xfId="949" xr:uid="{00000000-0005-0000-0000-0000D3010000}"/>
    <cellStyle name="Valuta 2 2 2 6 2 2" xfId="5800" xr:uid="{F5141455-1C0F-48AC-B0C9-E7FDDB5AB0AD}"/>
    <cellStyle name="Valuta 2 2 2 6 2 2 2" xfId="11660" xr:uid="{E2C27968-794B-40EA-8BFF-22D7F93AD157}"/>
    <cellStyle name="Valuta 2 2 2 6 2 2 2 2" xfId="19025" xr:uid="{A16500F8-E4F4-45E6-8EED-A9DF59AD33F5}"/>
    <cellStyle name="Valuta 2 2 2 6 2 2 3" xfId="23651" xr:uid="{1A457314-06A5-4345-A72F-4F3040B85824}"/>
    <cellStyle name="Valuta 2 2 2 6 2 2 4" xfId="15507" xr:uid="{21254A03-BE32-4104-A0B9-E562760C14C5}"/>
    <cellStyle name="Valuta 2 2 2 6 2 3" xfId="2908" xr:uid="{4C5248DE-D9AA-42AF-8561-D932AD3A04F1}"/>
    <cellStyle name="Valuta 2 2 2 6 2 3 2" xfId="9903" xr:uid="{E8443FFD-3FA3-4038-A30C-A05D0589C43D}"/>
    <cellStyle name="Valuta 2 2 2 6 2 3 2 2" xfId="17687" xr:uid="{358BD677-1613-4681-9CAA-41E6E5AC69B2}"/>
    <cellStyle name="Valuta 2 2 2 6 2 3 3" xfId="21963" xr:uid="{BE993907-295B-466A-8715-923C5DD45F8B}"/>
    <cellStyle name="Valuta 2 2 2 6 2 3 4" xfId="14169" xr:uid="{C128765D-A37D-4E91-8281-05FBED1AF52F}"/>
    <cellStyle name="Valuta 2 2 2 6 2 4" xfId="7644" xr:uid="{5E2A55C2-EA22-45C2-B687-DB836668F9F4}"/>
    <cellStyle name="Valuta 2 2 2 6 2 4 2" xfId="24574" xr:uid="{F25E32EB-5ED0-49E1-B3FE-ED312BC2CD6B}"/>
    <cellStyle name="Valuta 2 2 2 6 2 4 3" xfId="19696" xr:uid="{FF0EA39D-D4D4-4418-8200-F4C55DAB4DF2}"/>
    <cellStyle name="Valuta 2 2 2 6 2 5" xfId="8312" xr:uid="{79A8D8D6-76C8-4370-8EB1-182F08DA348F}"/>
    <cellStyle name="Valuta 2 2 2 6 2 5 2" xfId="16182" xr:uid="{B1F4D292-E290-43B3-A471-A7F2510E5C4A}"/>
    <cellStyle name="Valuta 2 2 2 6 2 6" xfId="20364" xr:uid="{760216F9-3EDA-42BD-937C-DF6694300056}"/>
    <cellStyle name="Valuta 2 2 2 6 2 7" xfId="12664" xr:uid="{B49E7832-FABE-4295-BFF2-21F995D0455A}"/>
    <cellStyle name="Valuta 2 2 2 6 3" xfId="2550" xr:uid="{C7C3A20A-CB3A-4F7A-B048-1A95836A06C4}"/>
    <cellStyle name="Valuta 2 2 2 6 3 2" xfId="5446" xr:uid="{76FBE49F-C410-487C-A99E-933488C08918}"/>
    <cellStyle name="Valuta 2 2 2 6 3 2 2" xfId="11320" xr:uid="{F239CA0E-0327-42C8-81DC-0B92F2249825}"/>
    <cellStyle name="Valuta 2 2 2 6 3 2 2 2" xfId="18689" xr:uid="{B5D657AC-B0AE-4C1E-B652-93711528FB5B}"/>
    <cellStyle name="Valuta 2 2 2 6 3 2 3" xfId="23312" xr:uid="{7D64D62D-FAEF-4901-A2B3-B5CE371814DA}"/>
    <cellStyle name="Valuta 2 2 2 6 3 2 4" xfId="15171" xr:uid="{804DE46D-A0BF-4196-9CE1-9E00718683D6}"/>
    <cellStyle name="Valuta 2 2 2 6 3 3" xfId="9563" xr:uid="{F564F519-779C-4919-9785-48121597E5B7}"/>
    <cellStyle name="Valuta 2 2 2 6 3 3 2" xfId="17351" xr:uid="{01A1C580-5FF9-4075-A21B-200603C37F61}"/>
    <cellStyle name="Valuta 2 2 2 6 3 4" xfId="21624" xr:uid="{D14DB5DE-FBA8-4C56-8479-6FBCB16EA62D}"/>
    <cellStyle name="Valuta 2 2 2 6 3 5" xfId="13833" xr:uid="{9AA39C2B-352D-43F3-9193-19C87060FFB3}"/>
    <cellStyle name="Valuta 2 2 2 6 4" xfId="2131" xr:uid="{D346A935-821A-48A2-9044-26617C2B81D4}"/>
    <cellStyle name="Valuta 2 2 2 6 4 2" xfId="5013" xr:uid="{A7B04C9D-704A-4D13-8411-3807CE6E0EFA}"/>
    <cellStyle name="Valuta 2 2 2 6 4 2 2" xfId="10962" xr:uid="{6E107643-9A37-4B44-A75B-040A0AA77678}"/>
    <cellStyle name="Valuta 2 2 2 6 4 2 2 2" xfId="18355" xr:uid="{72FBB139-D368-45CE-91E1-518BA3E092DF}"/>
    <cellStyle name="Valuta 2 2 2 6 4 2 3" xfId="22955" xr:uid="{52027AA7-CD7D-4553-96BC-EEF433D7ECA1}"/>
    <cellStyle name="Valuta 2 2 2 6 4 2 4" xfId="14837" xr:uid="{D6ED84CA-351F-4482-ADB6-CE1B5D1296D4}"/>
    <cellStyle name="Valuta 2 2 2 6 4 3" xfId="9219" xr:uid="{C04BCADF-4245-4466-ADFF-251C9C7E1E51}"/>
    <cellStyle name="Valuta 2 2 2 6 4 3 2" xfId="17017" xr:uid="{1A49F566-75B5-46EA-A4E6-A1CA7436E704}"/>
    <cellStyle name="Valuta 2 2 2 6 4 4" xfId="21267" xr:uid="{31E61001-7BB5-435C-B598-0939DD550A6C}"/>
    <cellStyle name="Valuta 2 2 2 6 4 5" xfId="13499" xr:uid="{50F2A43E-BE38-40F0-B457-1BA47128F86D}"/>
    <cellStyle name="Valuta 2 2 2 6 5" xfId="4443" xr:uid="{A2E3D558-498A-460D-A024-094352747C03}"/>
    <cellStyle name="Valuta 2 2 2 6 5 2" xfId="10573" xr:uid="{35C492F2-6399-41A0-ACAE-B8A20CBB1918}"/>
    <cellStyle name="Valuta 2 2 2 6 5 2 2" xfId="18021" xr:uid="{CCE91ACF-AEE7-41AE-BE9C-F83FDB417311}"/>
    <cellStyle name="Valuta 2 2 2 6 5 3" xfId="22560" xr:uid="{69B3DFB9-DDCC-4118-BEF3-1EDE7920EC13}"/>
    <cellStyle name="Valuta 2 2 2 6 5 4" xfId="14503" xr:uid="{04D13247-66A9-49AB-8C9E-5663A5139B0D}"/>
    <cellStyle name="Valuta 2 2 2 6 6" xfId="1568" xr:uid="{A3F065E0-4D74-4A5B-8A22-245B0A5A7FD3}"/>
    <cellStyle name="Valuta 2 2 2 6 6 2" xfId="8837" xr:uid="{78A4EC14-748F-4786-A691-B4310D4D71C4}"/>
    <cellStyle name="Valuta 2 2 2 6 6 2 2" xfId="16683" xr:uid="{27184EB8-881C-40E6-B64A-C7A73BB4B3F2}"/>
    <cellStyle name="Valuta 2 2 2 6 6 3" xfId="20872" xr:uid="{7C4DF3D1-98D5-446C-8A04-8AEF6FF8455F}"/>
    <cellStyle name="Valuta 2 2 2 6 6 4" xfId="13165" xr:uid="{FB37CA4F-1C70-4859-8608-691AD4FEE6EB}"/>
    <cellStyle name="Valuta 2 2 2 6 7" xfId="7304" xr:uid="{246D8142-6E01-401A-B6A1-21E0C61961B5}"/>
    <cellStyle name="Valuta 2 2 2 6 7 2" xfId="24238" xr:uid="{140C163F-E688-455E-9534-F8CEF29DE870}"/>
    <cellStyle name="Valuta 2 2 2 6 7 3" xfId="19360" xr:uid="{B770B8F7-8620-408D-BFF8-5DE0F4CE7281}"/>
    <cellStyle name="Valuta 2 2 2 6 8" xfId="7978" xr:uid="{10794336-F0D0-4059-9D37-A64B27A016E6}"/>
    <cellStyle name="Valuta 2 2 2 6 8 2" xfId="15844" xr:uid="{9419E526-B0F9-4E51-9829-984BEF602EC5}"/>
    <cellStyle name="Valuta 2 2 2 6 9" xfId="20030" xr:uid="{CE7133BF-E8A4-4242-9935-F5B0ABEDED19}"/>
    <cellStyle name="Valuta 2 2 2 7" xfId="1138" xr:uid="{00000000-0005-0000-0000-0000D4010000}"/>
    <cellStyle name="Valuta 2 2 2 7 2" xfId="5633" xr:uid="{13D25EEA-CB2B-413D-8BA1-44E09E80267A}"/>
    <cellStyle name="Valuta 2 2 2 7 2 2" xfId="11493" xr:uid="{9288F34C-0B12-4810-AC29-22D41B2D0A3F}"/>
    <cellStyle name="Valuta 2 2 2 7 2 2 2" xfId="18858" xr:uid="{8E74DA87-69B4-4245-91CB-79BB3ABE9A31}"/>
    <cellStyle name="Valuta 2 2 2 7 2 3" xfId="23484" xr:uid="{3125394B-24BD-4176-915A-FE7A5C2FC47D}"/>
    <cellStyle name="Valuta 2 2 2 7 2 4" xfId="15340" xr:uid="{D0CD2E01-3B9C-437B-AF30-F888D87AF8F5}"/>
    <cellStyle name="Valuta 2 2 2 7 3" xfId="2741" xr:uid="{3CCAEC31-C0EF-4BA9-B46C-BEE3CDB85BD9}"/>
    <cellStyle name="Valuta 2 2 2 7 3 2" xfId="9736" xr:uid="{FC633B2E-8116-4D42-BC6C-5030EEC0B27E}"/>
    <cellStyle name="Valuta 2 2 2 7 3 2 2" xfId="17520" xr:uid="{3A300CF9-15F3-4890-91A9-469162538F5F}"/>
    <cellStyle name="Valuta 2 2 2 7 3 3" xfId="21796" xr:uid="{85495D34-B259-4388-8DA9-CA3EDDBF2683}"/>
    <cellStyle name="Valuta 2 2 2 7 3 4" xfId="14002" xr:uid="{AA8CA147-F12D-43E4-8B90-C65CDBF026BE}"/>
    <cellStyle name="Valuta 2 2 2 7 4" xfId="7477" xr:uid="{6741A0BD-66CD-44D9-B3E7-CEF0CDFA3275}"/>
    <cellStyle name="Valuta 2 2 2 7 4 2" xfId="24407" xr:uid="{24D0F2C7-C426-43EF-879E-997C0470F75D}"/>
    <cellStyle name="Valuta 2 2 2 7 4 3" xfId="19529" xr:uid="{941A928A-ED1A-4D5B-8B89-3E1497EB5E4B}"/>
    <cellStyle name="Valuta 2 2 2 7 5" xfId="8484" xr:uid="{0D2263D7-9CE9-4E23-B46B-5FF022DD5E02}"/>
    <cellStyle name="Valuta 2 2 2 7 5 2" xfId="16349" xr:uid="{409EA47F-AA70-4FF8-BB73-D93786368238}"/>
    <cellStyle name="Valuta 2 2 2 7 6" xfId="20531" xr:uid="{4363324E-405F-4621-927B-B570363EECFC}"/>
    <cellStyle name="Valuta 2 2 2 7 7" xfId="12831" xr:uid="{1B53988C-004E-4E3A-A7D1-23F548DEC9B8}"/>
    <cellStyle name="Valuta 2 2 2 8" xfId="775" xr:uid="{00000000-0005-0000-0000-0000D5010000}"/>
    <cellStyle name="Valuta 2 2 2 8 2" xfId="5231" xr:uid="{BC99BF68-F60F-47F0-B5FE-2296212A6AD2}"/>
    <cellStyle name="Valuta 2 2 2 8 2 2" xfId="11141" xr:uid="{7C5B3AC4-9F96-441D-A175-82A213D53A6E}"/>
    <cellStyle name="Valuta 2 2 2 8 2 2 2" xfId="18522" xr:uid="{266537F9-0FFB-48E4-ADA4-66F5D14846FD}"/>
    <cellStyle name="Valuta 2 2 2 8 2 3" xfId="23132" xr:uid="{75C37A32-5156-4B98-BFDB-08C768E5F344}"/>
    <cellStyle name="Valuta 2 2 2 8 2 4" xfId="15004" xr:uid="{5CE85347-8135-4708-8CF4-3951ADD998A3}"/>
    <cellStyle name="Valuta 2 2 2 8 3" xfId="2343" xr:uid="{ECEC6614-4CE9-441C-B79C-7B0FD226D86D}"/>
    <cellStyle name="Valuta 2 2 2 8 3 2" xfId="9392" xr:uid="{63BA3153-2645-4668-A951-8729D8CF34A3}"/>
    <cellStyle name="Valuta 2 2 2 8 3 2 2" xfId="17184" xr:uid="{810ECD20-E91F-4F76-9252-B8A9E6CB4279}"/>
    <cellStyle name="Valuta 2 2 2 8 3 3" xfId="21444" xr:uid="{A773D890-7F48-491B-9A2C-7B1062A39D47}"/>
    <cellStyle name="Valuta 2 2 2 8 3 4" xfId="13666" xr:uid="{A04684AA-6C52-40B5-9D2D-3890A5E26B9C}"/>
    <cellStyle name="Valuta 2 2 2 8 4" xfId="8145" xr:uid="{C45BDA1D-F32C-4FF8-A551-E87895FC3881}"/>
    <cellStyle name="Valuta 2 2 2 8 4 2" xfId="16015" xr:uid="{E0547F50-6D84-428D-A0DF-E64C91A5FC20}"/>
    <cellStyle name="Valuta 2 2 2 8 5" xfId="20197" xr:uid="{EB25DF0D-378A-4D16-8771-C31334223E4F}"/>
    <cellStyle name="Valuta 2 2 2 8 6" xfId="12497" xr:uid="{19958DBA-554D-481D-B756-25127FA6A485}"/>
    <cellStyle name="Valuta 2 2 2 9" xfId="1836" xr:uid="{35C1F02A-19D9-4655-B2A3-CF1B02838059}"/>
    <cellStyle name="Valuta 2 2 2 9 2" xfId="4717" xr:uid="{8CECE8A2-AEFE-43AD-807A-D13DA19E2896}"/>
    <cellStyle name="Valuta 2 2 2 9 2 2" xfId="10763" xr:uid="{45C0BA75-DC94-401E-8091-2F99AA274697}"/>
    <cellStyle name="Valuta 2 2 2 9 2 2 2" xfId="18188" xr:uid="{AE3303FA-1C0B-46A5-BCD7-8334E480269D}"/>
    <cellStyle name="Valuta 2 2 2 9 2 3" xfId="22751" xr:uid="{F8568AE6-CF00-4592-AF3E-86940F619D97}"/>
    <cellStyle name="Valuta 2 2 2 9 2 4" xfId="14670" xr:uid="{916EEC7A-04A8-4E20-906A-DB5C54E9630F}"/>
    <cellStyle name="Valuta 2 2 2 9 3" xfId="9021" xr:uid="{2D4FB2A3-BB40-4748-87EB-AFD046E2C629}"/>
    <cellStyle name="Valuta 2 2 2 9 3 2" xfId="16850" xr:uid="{49C9C3A7-A55A-4C8E-9E80-BE6A2FD0B18C}"/>
    <cellStyle name="Valuta 2 2 2 9 4" xfId="21063" xr:uid="{E08FA384-B84F-4813-9DA0-19E754BAFC2B}"/>
    <cellStyle name="Valuta 2 2 2 9 5" xfId="13332" xr:uid="{B5D5DC09-18DD-4F7E-86B7-F124FF3D97DF}"/>
    <cellStyle name="Valuta 2 2 3" xfId="204" xr:uid="{00000000-0005-0000-0000-0000D6010000}"/>
    <cellStyle name="Valuta 2 2 3 10" xfId="1391" xr:uid="{2670D1A1-FD9E-492E-A55A-3F495D77F13F}"/>
    <cellStyle name="Valuta 2 2 3 10 2" xfId="8681" xr:uid="{94054535-7F32-40C7-A448-D94C4C0809F8}"/>
    <cellStyle name="Valuta 2 2 3 10 2 2" xfId="16527" xr:uid="{F800496A-502D-4699-9990-3E4CD660CB9A}"/>
    <cellStyle name="Valuta 2 2 3 10 3" xfId="20709" xr:uid="{A012F396-624B-4E97-93D4-DEA26F56D1DE}"/>
    <cellStyle name="Valuta 2 2 3 10 4" xfId="13009" xr:uid="{7A542D00-293C-4184-ABFA-89062B0054C3}"/>
    <cellStyle name="Valuta 2 2 3 11" xfId="7146" xr:uid="{E496BD47-10CE-4835-8C6C-0E925816C929}"/>
    <cellStyle name="Valuta 2 2 3 11 2" xfId="24082" xr:uid="{8E1903AB-40DB-4CD3-8761-F8FF11E8064F}"/>
    <cellStyle name="Valuta 2 2 3 11 3" xfId="19204" xr:uid="{B94B636A-CA4D-4BD7-8C07-9D1D5B373BCD}"/>
    <cellStyle name="Valuta 2 2 3 12" xfId="7822" xr:uid="{DBB1C0C2-293E-4236-B42B-EE506E8F9740}"/>
    <cellStyle name="Valuta 2 2 3 12 2" xfId="15686" xr:uid="{2018325D-0AED-450B-8C34-9AAF5D31B00C}"/>
    <cellStyle name="Valuta 2 2 3 13" xfId="19874" xr:uid="{4265E865-4C95-443B-838D-980EBD346F27}"/>
    <cellStyle name="Valuta 2 2 3 14" xfId="12174" xr:uid="{DBEA0264-A58C-4F9E-8B30-08470CF28D89}"/>
    <cellStyle name="Valuta 2 2 3 2" xfId="245" xr:uid="{00000000-0005-0000-0000-0000D7010000}"/>
    <cellStyle name="Valuta 2 2 3 2 10" xfId="7186" xr:uid="{290A897E-9822-49A7-9BBD-EF5ACAE46AC6}"/>
    <cellStyle name="Valuta 2 2 3 2 10 2" xfId="24122" xr:uid="{29A5F34B-4FAE-4109-ADE1-836EBCC0CE70}"/>
    <cellStyle name="Valuta 2 2 3 2 10 3" xfId="19244" xr:uid="{0D28AA16-9A6F-4567-A08F-1E9BA9EDB236}"/>
    <cellStyle name="Valuta 2 2 3 2 11" xfId="7862" xr:uid="{C9E621A0-6521-428D-992E-4C6CA20057ED}"/>
    <cellStyle name="Valuta 2 2 3 2 11 2" xfId="15726" xr:uid="{23326BD8-4C16-4FDA-A9C7-9D1B9583A395}"/>
    <cellStyle name="Valuta 2 2 3 2 12" xfId="19914" xr:uid="{90A646CA-BD5A-4EF1-8533-787482B6C72B}"/>
    <cellStyle name="Valuta 2 2 3 2 13" xfId="12214" xr:uid="{DE0C00A6-51F5-4547-B857-1DFF19CEC0D3}"/>
    <cellStyle name="Valuta 2 2 3 2 2" xfId="341" xr:uid="{00000000-0005-0000-0000-0000D8010000}"/>
    <cellStyle name="Valuta 2 2 3 2 2 10" xfId="19994" xr:uid="{99A8DEDE-5FBE-47D9-8E5F-4EA4B0B28D7F}"/>
    <cellStyle name="Valuta 2 2 3 2 2 11" xfId="12294" xr:uid="{F724E8DC-380F-47D4-A3F4-6F6CE491F74C}"/>
    <cellStyle name="Valuta 2 2 3 2 2 2" xfId="738" xr:uid="{00000000-0005-0000-0000-0000D9010000}"/>
    <cellStyle name="Valuta 2 2 3 2 2 2 10" xfId="12461" xr:uid="{AF1B58FD-EDD3-4480-8AFB-B0BAFAB77AB9}"/>
    <cellStyle name="Valuta 2 2 3 2 2 2 2" xfId="1083" xr:uid="{00000000-0005-0000-0000-0000DA010000}"/>
    <cellStyle name="Valuta 2 2 3 2 2 2 2 2" xfId="5931" xr:uid="{738DC72E-F737-4817-8C8B-27488335DDA5}"/>
    <cellStyle name="Valuta 2 2 3 2 2 2 2 2 2" xfId="11791" xr:uid="{B14B56B7-6FD2-4A55-93B6-B4D49428463A}"/>
    <cellStyle name="Valuta 2 2 3 2 2 2 2 2 2 2" xfId="19156" xr:uid="{AA3DB003-8D6E-4CCD-BB5E-3F104CBC507A}"/>
    <cellStyle name="Valuta 2 2 3 2 2 2 2 2 3" xfId="23782" xr:uid="{2F10BD7A-9F8D-49B3-B464-C331197BAB17}"/>
    <cellStyle name="Valuta 2 2 3 2 2 2 2 2 4" xfId="15638" xr:uid="{6D541075-6F1C-4258-B6A2-9B2570721B19}"/>
    <cellStyle name="Valuta 2 2 3 2 2 2 2 3" xfId="3039" xr:uid="{AF9CBCAE-92D0-49D4-AB75-770DD4FFBF68}"/>
    <cellStyle name="Valuta 2 2 3 2 2 2 2 3 2" xfId="10034" xr:uid="{65AF8BF7-C71F-4ECE-8120-74851FAF128B}"/>
    <cellStyle name="Valuta 2 2 3 2 2 2 2 3 2 2" xfId="17818" xr:uid="{A0C613CF-9E42-490F-B6AA-117F923BE574}"/>
    <cellStyle name="Valuta 2 2 3 2 2 2 2 3 3" xfId="22094" xr:uid="{C47D549A-CF38-4124-9E8D-19AE46735EC2}"/>
    <cellStyle name="Valuta 2 2 3 2 2 2 2 3 4" xfId="14300" xr:uid="{67E068BD-57D8-44DF-98B9-E124AADF039F}"/>
    <cellStyle name="Valuta 2 2 3 2 2 2 2 4" xfId="7775" xr:uid="{E9DE0621-B1C4-4AB6-9906-C09F5F9E2178}"/>
    <cellStyle name="Valuta 2 2 3 2 2 2 2 4 2" xfId="24705" xr:uid="{D88F8C9A-C2EA-402E-82FE-17EC5C9B9754}"/>
    <cellStyle name="Valuta 2 2 3 2 2 2 2 4 3" xfId="19827" xr:uid="{79B24854-17A8-42D8-BD15-C8752DBF90EF}"/>
    <cellStyle name="Valuta 2 2 3 2 2 2 2 5" xfId="8443" xr:uid="{E0D21A65-2629-4C84-B361-7F51F28F8EEB}"/>
    <cellStyle name="Valuta 2 2 3 2 2 2 2 5 2" xfId="16313" xr:uid="{74556DA0-39CF-443E-A54C-48EF6983B29A}"/>
    <cellStyle name="Valuta 2 2 3 2 2 2 2 6" xfId="20495" xr:uid="{500E5970-F974-4B10-9B04-682005366AFB}"/>
    <cellStyle name="Valuta 2 2 3 2 2 2 2 7" xfId="12795" xr:uid="{686FA545-46F4-4A54-9017-432475C73F66}"/>
    <cellStyle name="Valuta 2 2 3 2 2 2 3" xfId="2698" xr:uid="{86A20934-0FBC-426E-A939-76C0CA7EFB97}"/>
    <cellStyle name="Valuta 2 2 3 2 2 2 3 2" xfId="5594" xr:uid="{6CD55F79-6AE5-4772-A257-4641304325F1}"/>
    <cellStyle name="Valuta 2 2 3 2 2 2 3 2 2" xfId="11455" xr:uid="{42B11B06-60E5-4B01-A760-0C22C160D6A8}"/>
    <cellStyle name="Valuta 2 2 3 2 2 2 3 2 2 2" xfId="18820" xr:uid="{4759F6EB-2138-4182-8D0C-00DA9DF860F2}"/>
    <cellStyle name="Valuta 2 2 3 2 2 2 3 2 3" xfId="23446" xr:uid="{6BAD3C6E-6EB7-44EA-915E-C6BAE424060A}"/>
    <cellStyle name="Valuta 2 2 3 2 2 2 3 2 4" xfId="15302" xr:uid="{CFF9CA6B-A2E1-4D15-9135-B68533B1DABB}"/>
    <cellStyle name="Valuta 2 2 3 2 2 2 3 3" xfId="9698" xr:uid="{D08A0AD8-D616-464B-B61D-B86C92F64494}"/>
    <cellStyle name="Valuta 2 2 3 2 2 2 3 3 2" xfId="17482" xr:uid="{20342A15-2AB5-40A9-9512-8CBC0FC8FF98}"/>
    <cellStyle name="Valuta 2 2 3 2 2 2 3 4" xfId="21758" xr:uid="{E4D668C2-8DF1-48F2-AB64-3F94AE714D1C}"/>
    <cellStyle name="Valuta 2 2 3 2 2 2 3 5" xfId="13964" xr:uid="{7283228C-CF20-484E-BAA5-6EA8A8EC04A8}"/>
    <cellStyle name="Valuta 2 2 3 2 2 2 4" xfId="2279" xr:uid="{E0144469-8A30-4901-B88D-6129E73ED217}"/>
    <cellStyle name="Valuta 2 2 3 2 2 2 4 2" xfId="5161" xr:uid="{72A0FF4A-9ADD-4678-9473-365D37123671}"/>
    <cellStyle name="Valuta 2 2 3 2 2 2 4 2 2" xfId="11097" xr:uid="{653F7156-8519-4D34-A608-B997FDC6A082}"/>
    <cellStyle name="Valuta 2 2 3 2 2 2 4 2 2 2" xfId="18486" xr:uid="{73BE5217-DD85-492A-90F1-436D5736A4C5}"/>
    <cellStyle name="Valuta 2 2 3 2 2 2 4 2 3" xfId="23089" xr:uid="{FB0F4AC4-6D42-4A44-8DE0-D1EA2F21245F}"/>
    <cellStyle name="Valuta 2 2 3 2 2 2 4 2 4" xfId="14968" xr:uid="{DE554EB1-14DB-47B4-9CF2-409CA71C0C01}"/>
    <cellStyle name="Valuta 2 2 3 2 2 2 4 3" xfId="9354" xr:uid="{5414E2F0-E004-4B68-A252-38931F348AC6}"/>
    <cellStyle name="Valuta 2 2 3 2 2 2 4 3 2" xfId="17148" xr:uid="{BF8D6628-9713-4B1B-8095-E838BD9C93D5}"/>
    <cellStyle name="Valuta 2 2 3 2 2 2 4 4" xfId="21401" xr:uid="{6624A243-FB7F-47D3-B751-2697E85E80F8}"/>
    <cellStyle name="Valuta 2 2 3 2 2 2 4 5" xfId="13630" xr:uid="{F44423A1-0D49-4073-91B8-0DCDE6841C4B}"/>
    <cellStyle name="Valuta 2 2 3 2 2 2 5" xfId="4591" xr:uid="{6CEF7B12-1136-466B-B765-4F6B31EF4E44}"/>
    <cellStyle name="Valuta 2 2 3 2 2 2 5 2" xfId="10708" xr:uid="{38BADF96-71E6-415B-93F8-32498A9870F2}"/>
    <cellStyle name="Valuta 2 2 3 2 2 2 5 2 2" xfId="18152" xr:uid="{5DD2E457-1264-42A0-87B0-709EAB0C57E9}"/>
    <cellStyle name="Valuta 2 2 3 2 2 2 5 3" xfId="22694" xr:uid="{006475DA-0426-425C-8E5D-44579099B1AB}"/>
    <cellStyle name="Valuta 2 2 3 2 2 2 5 4" xfId="14634" xr:uid="{45E96959-24F3-49D9-B13B-1D1DE770F1CE}"/>
    <cellStyle name="Valuta 2 2 3 2 2 2 6" xfId="1712" xr:uid="{845FE383-4D19-48CC-A71C-A3AB25B32722}"/>
    <cellStyle name="Valuta 2 2 3 2 2 2 6 2" xfId="8968" xr:uid="{88419999-B92B-4C53-BE88-1589E155217F}"/>
    <cellStyle name="Valuta 2 2 3 2 2 2 6 2 2" xfId="16814" xr:uid="{7406A1C9-EBCA-4255-AC0A-36546C4F7A8B}"/>
    <cellStyle name="Valuta 2 2 3 2 2 2 6 3" xfId="21006" xr:uid="{0D55BEA7-2585-4652-8F4C-69166B0A64B1}"/>
    <cellStyle name="Valuta 2 2 3 2 2 2 6 4" xfId="13296" xr:uid="{1B8B79DB-1977-4387-A590-2DBAFB0F188C}"/>
    <cellStyle name="Valuta 2 2 3 2 2 2 7" xfId="7439" xr:uid="{1009F4AA-D55F-4BCD-A30C-DE93F3BA331F}"/>
    <cellStyle name="Valuta 2 2 3 2 2 2 7 2" xfId="24369" xr:uid="{95F24207-EDF3-4F71-9DAC-F0997A7FB42B}"/>
    <cellStyle name="Valuta 2 2 3 2 2 2 7 3" xfId="19491" xr:uid="{24DAA87B-0695-4193-A642-0C0558FEA435}"/>
    <cellStyle name="Valuta 2 2 3 2 2 2 8" xfId="8109" xr:uid="{3B9DAAD1-F336-455B-B2C7-8D807B9BE4AB}"/>
    <cellStyle name="Valuta 2 2 3 2 2 2 8 2" xfId="15979" xr:uid="{80433D74-0ADF-4045-8D4E-B2139EBB49C5}"/>
    <cellStyle name="Valuta 2 2 3 2 2 2 9" xfId="20161" xr:uid="{844CC243-6123-4B76-84FB-CDC9BCB588D8}"/>
    <cellStyle name="Valuta 2 2 3 2 2 3" xfId="1276" xr:uid="{00000000-0005-0000-0000-0000DB010000}"/>
    <cellStyle name="Valuta 2 2 3 2 2 3 2" xfId="5764" xr:uid="{A677B80E-8692-4B5E-ACE0-A53CD8B3F617}"/>
    <cellStyle name="Valuta 2 2 3 2 2 3 2 2" xfId="11624" xr:uid="{F7ECE029-818E-435A-933B-90CC802B665F}"/>
    <cellStyle name="Valuta 2 2 3 2 2 3 2 2 2" xfId="18989" xr:uid="{0EE0C8C9-F0F5-4231-98C0-1399745FFF3D}"/>
    <cellStyle name="Valuta 2 2 3 2 2 3 2 3" xfId="23615" xr:uid="{40E39B5A-6D57-4023-A6D0-D227ECEDEB88}"/>
    <cellStyle name="Valuta 2 2 3 2 2 3 2 4" xfId="15471" xr:uid="{F677FC94-63A6-46F6-A57E-4992EEFB0B51}"/>
    <cellStyle name="Valuta 2 2 3 2 2 3 3" xfId="2872" xr:uid="{6497E3E7-5DCB-4667-991F-6AF1D8A57C20}"/>
    <cellStyle name="Valuta 2 2 3 2 2 3 3 2" xfId="9867" xr:uid="{AD01B596-BBD4-4335-A7DF-E46E495E4B2A}"/>
    <cellStyle name="Valuta 2 2 3 2 2 3 3 2 2" xfId="17651" xr:uid="{16C50739-54D2-4F1F-AE0C-61C3A0E5E79E}"/>
    <cellStyle name="Valuta 2 2 3 2 2 3 3 3" xfId="21927" xr:uid="{28B6151D-C2A4-4F3B-8B53-091FBBBB8C6B}"/>
    <cellStyle name="Valuta 2 2 3 2 2 3 3 4" xfId="14133" xr:uid="{153044BF-286E-4368-975C-FE66F11F854C}"/>
    <cellStyle name="Valuta 2 2 3 2 2 3 4" xfId="7608" xr:uid="{633AD8E9-80BE-49B5-BC2E-73715EA0CF67}"/>
    <cellStyle name="Valuta 2 2 3 2 2 3 4 2" xfId="24538" xr:uid="{4F421F5F-3F9D-4A05-9054-B71DDF815407}"/>
    <cellStyle name="Valuta 2 2 3 2 2 3 4 3" xfId="19660" xr:uid="{77D72EA2-3453-407F-AB85-2FF8A165A59F}"/>
    <cellStyle name="Valuta 2 2 3 2 2 3 5" xfId="8617" xr:uid="{E904DC5D-2CDA-47AA-9B82-E588CB4660A6}"/>
    <cellStyle name="Valuta 2 2 3 2 2 3 5 2" xfId="16480" xr:uid="{DD9E722B-4304-4F29-85B1-35C02206C541}"/>
    <cellStyle name="Valuta 2 2 3 2 2 3 6" xfId="20662" xr:uid="{475C30FF-AB10-4060-A233-E1D87B99490F}"/>
    <cellStyle name="Valuta 2 2 3 2 2 3 7" xfId="12962" xr:uid="{7B370467-860D-4331-9973-E4DF02FB6123}"/>
    <cellStyle name="Valuta 2 2 3 2 2 4" xfId="909" xr:uid="{00000000-0005-0000-0000-0000DC010000}"/>
    <cellStyle name="Valuta 2 2 3 2 2 4 2" xfId="5381" xr:uid="{16687387-E685-4D38-BF47-931CA60DFDDF}"/>
    <cellStyle name="Valuta 2 2 3 2 2 4 2 2" xfId="11276" xr:uid="{9B5B8AEB-A3E7-4527-86A2-675488318CCE}"/>
    <cellStyle name="Valuta 2 2 3 2 2 4 2 2 2" xfId="18653" xr:uid="{49B27432-BED8-42D9-9974-EA95F447B142}"/>
    <cellStyle name="Valuta 2 2 3 2 2 4 2 3" xfId="23266" xr:uid="{693D5F92-F6B5-4FD1-9600-09B27A323759}"/>
    <cellStyle name="Valuta 2 2 3 2 2 4 2 4" xfId="15135" xr:uid="{135CD7B4-9E03-4CC2-AA7F-CA1ACAAF92BE}"/>
    <cellStyle name="Valuta 2 2 3 2 2 4 3" xfId="2489" xr:uid="{CE2B8443-310F-44AE-8EBC-8CC41BF4A73F}"/>
    <cellStyle name="Valuta 2 2 3 2 2 4 3 2" xfId="9523" xr:uid="{1E519D3A-3915-4377-AFE3-A1CA476531B8}"/>
    <cellStyle name="Valuta 2 2 3 2 2 4 3 2 2" xfId="17315" xr:uid="{C63A3DCA-85AB-4930-BB1A-247282F18D72}"/>
    <cellStyle name="Valuta 2 2 3 2 2 4 3 3" xfId="21578" xr:uid="{487A8612-64B7-44C9-A83A-6EE2DDB38166}"/>
    <cellStyle name="Valuta 2 2 3 2 2 4 3 4" xfId="13797" xr:uid="{E18D56F8-049B-4BEE-9E18-8425357A7D9B}"/>
    <cellStyle name="Valuta 2 2 3 2 2 4 4" xfId="8276" xr:uid="{C4A16C27-2493-47D9-8F12-4FD02A2786CE}"/>
    <cellStyle name="Valuta 2 2 3 2 2 4 4 2" xfId="16146" xr:uid="{659D6F65-5C39-45AE-88F2-742533F1101F}"/>
    <cellStyle name="Valuta 2 2 3 2 2 4 5" xfId="20328" xr:uid="{F7269BB0-93E9-4498-A5DB-C972F6743E64}"/>
    <cellStyle name="Valuta 2 2 3 2 2 4 6" xfId="12628" xr:uid="{BA468C03-5143-4E95-ADC7-1E3E90A12B59}"/>
    <cellStyle name="Valuta 2 2 3 2 2 5" xfId="1988" xr:uid="{CB494040-5389-4758-BE4E-C0DD66F8F989}"/>
    <cellStyle name="Valuta 2 2 3 2 2 5 2" xfId="4870" xr:uid="{0D4D4BDE-619F-4E4C-BBEE-6E0265488C76}"/>
    <cellStyle name="Valuta 2 2 3 2 2 5 2 2" xfId="10898" xr:uid="{70284D2F-FE5F-4062-8C1B-83F068099449}"/>
    <cellStyle name="Valuta 2 2 3 2 2 5 2 2 2" xfId="18319" xr:uid="{DD7CEB9B-FF7A-45EC-B0AF-DE554212665D}"/>
    <cellStyle name="Valuta 2 2 3 2 2 5 2 3" xfId="22886" xr:uid="{0F19368C-AF27-4D29-912A-434943C287E3}"/>
    <cellStyle name="Valuta 2 2 3 2 2 5 2 4" xfId="14801" xr:uid="{55F3E7D7-26EA-4ECE-B0BB-0FCF13D808A7}"/>
    <cellStyle name="Valuta 2 2 3 2 2 5 3" xfId="9155" xr:uid="{25288475-5155-4729-B642-A4441BDFB5ED}"/>
    <cellStyle name="Valuta 2 2 3 2 2 5 3 2" xfId="16981" xr:uid="{C9BEC3E9-7A94-4E88-8DC8-1E4B4E60BFED}"/>
    <cellStyle name="Valuta 2 2 3 2 2 5 4" xfId="21198" xr:uid="{E9592821-6C7A-4DF0-8735-9EE428F39AD0}"/>
    <cellStyle name="Valuta 2 2 3 2 2 5 5" xfId="13463" xr:uid="{FEA7EE25-3288-466B-A840-BAD162D58EB6}"/>
    <cellStyle name="Valuta 2 2 3 2 2 6" xfId="4399" xr:uid="{18FA6A76-66AB-48D2-A940-2A35205CB6D2}"/>
    <cellStyle name="Valuta 2 2 3 2 2 6 2" xfId="10535" xr:uid="{63EF6237-8BC1-4B6F-8D4E-AE2DD0376F06}"/>
    <cellStyle name="Valuta 2 2 3 2 2 6 2 2" xfId="17985" xr:uid="{1AE10416-8F22-4F05-BC72-69DBA77B8F85}"/>
    <cellStyle name="Valuta 2 2 3 2 2 6 3" xfId="22520" xr:uid="{2BCB440C-EA70-465A-9EFF-E1C4F8684B9F}"/>
    <cellStyle name="Valuta 2 2 3 2 2 6 4" xfId="14467" xr:uid="{9980A00F-27C5-434F-90F3-E53C1C9B2B84}"/>
    <cellStyle name="Valuta 2 2 3 2 2 7" xfId="1526" xr:uid="{2647CE30-4D6D-4FE0-AF32-350808B6E6D7}"/>
    <cellStyle name="Valuta 2 2 3 2 2 7 2" xfId="8801" xr:uid="{3D710F99-DFD2-4C5B-95D8-87DF22E2138A}"/>
    <cellStyle name="Valuta 2 2 3 2 2 7 2 2" xfId="16647" xr:uid="{7AB13FCC-7587-44C7-B81A-5292AE585044}"/>
    <cellStyle name="Valuta 2 2 3 2 2 7 3" xfId="20832" xr:uid="{493BF909-188F-4C88-BFD5-BBFA9F41ABCE}"/>
    <cellStyle name="Valuta 2 2 3 2 2 7 4" xfId="13129" xr:uid="{1E9B3D8D-6409-467C-9C7F-23089011A1AC}"/>
    <cellStyle name="Valuta 2 2 3 2 2 8" xfId="7266" xr:uid="{9D1B68CF-4811-4C59-B6DC-6466FB5AEEA7}"/>
    <cellStyle name="Valuta 2 2 3 2 2 8 2" xfId="24202" xr:uid="{535D7E61-930B-45E4-B0A7-B806310B57C8}"/>
    <cellStyle name="Valuta 2 2 3 2 2 8 3" xfId="19324" xr:uid="{BEB5DFD1-85E8-4422-AD67-11D5072B7BBC}"/>
    <cellStyle name="Valuta 2 2 3 2 2 9" xfId="7942" xr:uid="{9A56EED1-5FA8-4262-AE48-19B4E97C98D6}"/>
    <cellStyle name="Valuta 2 2 3 2 2 9 2" xfId="15806" xr:uid="{E06DF6A9-1C83-4E02-B5AF-56CCC5D089F3}"/>
    <cellStyle name="Valuta 2 2 3 2 3" xfId="477" xr:uid="{00000000-0005-0000-0000-0000DD010000}"/>
    <cellStyle name="Valuta 2 2 3 2 4" xfId="643" xr:uid="{00000000-0005-0000-0000-0000DE010000}"/>
    <cellStyle name="Valuta 2 2 3 2 4 10" xfId="12381" xr:uid="{2473C83D-6914-4BB9-91DC-BE84867913C8}"/>
    <cellStyle name="Valuta 2 2 3 2 4 2" xfId="1000" xr:uid="{00000000-0005-0000-0000-0000DF010000}"/>
    <cellStyle name="Valuta 2 2 3 2 4 2 2" xfId="5851" xr:uid="{A5779DBF-13BF-45BB-8CE0-1DAB8A13C58D}"/>
    <cellStyle name="Valuta 2 2 3 2 4 2 2 2" xfId="11711" xr:uid="{51E126F7-38D3-40FD-8C0F-B03C9B56DD85}"/>
    <cellStyle name="Valuta 2 2 3 2 4 2 2 2 2" xfId="19076" xr:uid="{D3B91382-D3FD-4475-A711-9BC3268F877E}"/>
    <cellStyle name="Valuta 2 2 3 2 4 2 2 3" xfId="23702" xr:uid="{D45FFFF6-975A-4450-9512-51C5A98F85EA}"/>
    <cellStyle name="Valuta 2 2 3 2 4 2 2 4" xfId="15558" xr:uid="{15DC5A5F-62AC-4593-B3EA-9FFD3AB70CA5}"/>
    <cellStyle name="Valuta 2 2 3 2 4 2 3" xfId="2959" xr:uid="{7861DF10-2916-4B5E-BA9C-52708415A531}"/>
    <cellStyle name="Valuta 2 2 3 2 4 2 3 2" xfId="9954" xr:uid="{9CABC3FD-1248-4B19-84F4-31962D94F6AE}"/>
    <cellStyle name="Valuta 2 2 3 2 4 2 3 2 2" xfId="17738" xr:uid="{DE1FC66B-B570-493D-ACA7-E79B61995D54}"/>
    <cellStyle name="Valuta 2 2 3 2 4 2 3 3" xfId="22014" xr:uid="{004222EC-FC6F-4C61-AD06-DEA67E079348}"/>
    <cellStyle name="Valuta 2 2 3 2 4 2 3 4" xfId="14220" xr:uid="{EF4CA993-BCB9-4102-8688-E903B3F1AD19}"/>
    <cellStyle name="Valuta 2 2 3 2 4 2 4" xfId="7695" xr:uid="{3445C737-3661-463B-9C13-4A117A2A4676}"/>
    <cellStyle name="Valuta 2 2 3 2 4 2 4 2" xfId="24625" xr:uid="{0376E274-9581-41AE-8482-FB16C273E341}"/>
    <cellStyle name="Valuta 2 2 3 2 4 2 4 3" xfId="19747" xr:uid="{0C68CACC-0450-47CE-8852-BA127460F56D}"/>
    <cellStyle name="Valuta 2 2 3 2 4 2 5" xfId="8363" xr:uid="{8372289B-A70C-4780-AFF5-332539627080}"/>
    <cellStyle name="Valuta 2 2 3 2 4 2 5 2" xfId="16233" xr:uid="{1A9BF0B9-121A-42A1-B22E-A8A8C2BD65C1}"/>
    <cellStyle name="Valuta 2 2 3 2 4 2 6" xfId="20415" xr:uid="{BF45C725-CF43-40A3-B989-87B30D71688E}"/>
    <cellStyle name="Valuta 2 2 3 2 4 2 7" xfId="12715" xr:uid="{A864DED9-4FB3-441C-8334-C788D77E6090}"/>
    <cellStyle name="Valuta 2 2 3 2 4 3" xfId="2603" xr:uid="{97533C12-C0F2-4927-B4F0-E1B79819D455}"/>
    <cellStyle name="Valuta 2 2 3 2 4 3 2" xfId="5499" xr:uid="{AA8D0E53-ACC3-4008-B6A8-7F513DB94EB2}"/>
    <cellStyle name="Valuta 2 2 3 2 4 3 2 2" xfId="11372" xr:uid="{95911065-755F-406F-B2D3-A6F26C6AECD8}"/>
    <cellStyle name="Valuta 2 2 3 2 4 3 2 2 2" xfId="18740" xr:uid="{0F7865CE-0FC4-4BB9-B8DD-4364732F68AB}"/>
    <cellStyle name="Valuta 2 2 3 2 4 3 2 3" xfId="23363" xr:uid="{86FBD09E-8697-4546-B80A-3B43D3E5B29A}"/>
    <cellStyle name="Valuta 2 2 3 2 4 3 2 4" xfId="15222" xr:uid="{D789FCD3-07CA-4800-8FF1-7F22AF31AAE7}"/>
    <cellStyle name="Valuta 2 2 3 2 4 3 3" xfId="9615" xr:uid="{F22685C5-5415-45ED-8E2D-532212113CD8}"/>
    <cellStyle name="Valuta 2 2 3 2 4 3 3 2" xfId="17402" xr:uid="{BBA1FB82-E6B1-4306-9110-031C56ECB594}"/>
    <cellStyle name="Valuta 2 2 3 2 4 3 4" xfId="21675" xr:uid="{E0F7F8A5-4B16-43EC-9E9E-3CC1A2E68FC4}"/>
    <cellStyle name="Valuta 2 2 3 2 4 3 5" xfId="13884" xr:uid="{74566D28-D3F9-4F7F-8973-33E59B8CDCD6}"/>
    <cellStyle name="Valuta 2 2 3 2 4 4" xfId="2184" xr:uid="{71741BB2-1892-44DD-90FD-6899BCEFB89A}"/>
    <cellStyle name="Valuta 2 2 3 2 4 4 2" xfId="5066" xr:uid="{C63ABF6C-7744-49A6-9870-68A33760C9C1}"/>
    <cellStyle name="Valuta 2 2 3 2 4 4 2 2" xfId="11014" xr:uid="{0AC8C9F1-4DA6-471F-8310-29EF370FD47E}"/>
    <cellStyle name="Valuta 2 2 3 2 4 4 2 2 2" xfId="18406" xr:uid="{E9227259-25EE-4F03-88AB-0461F35E71C9}"/>
    <cellStyle name="Valuta 2 2 3 2 4 4 2 3" xfId="23006" xr:uid="{12BE56B7-90E0-4120-9997-F6F957F4BFB7}"/>
    <cellStyle name="Valuta 2 2 3 2 4 4 2 4" xfId="14888" xr:uid="{1FD8C48C-2436-45D7-B890-7758FBAA8E61}"/>
    <cellStyle name="Valuta 2 2 3 2 4 4 3" xfId="9271" xr:uid="{879DF2BA-9C98-46FA-8A1C-E99AF7D6770B}"/>
    <cellStyle name="Valuta 2 2 3 2 4 4 3 2" xfId="17068" xr:uid="{2EA03C55-84A7-4F83-A80C-4DA6362FD1F7}"/>
    <cellStyle name="Valuta 2 2 3 2 4 4 4" xfId="21318" xr:uid="{C6DC3441-EDC9-4CCB-BCA5-D5013E762555}"/>
    <cellStyle name="Valuta 2 2 3 2 4 4 5" xfId="13550" xr:uid="{F0E6D6CE-D8F8-4F66-B78A-1AF6B2C1D352}"/>
    <cellStyle name="Valuta 2 2 3 2 4 5" xfId="4496" xr:uid="{8DA6322F-B6F6-441B-8E18-590934A2DD16}"/>
    <cellStyle name="Valuta 2 2 3 2 4 5 2" xfId="10625" xr:uid="{F05413F6-5A02-46BD-BD93-394685FB3C6F}"/>
    <cellStyle name="Valuta 2 2 3 2 4 5 2 2" xfId="18072" xr:uid="{C16C30C2-EACC-4B3C-B039-3862DDA2E831}"/>
    <cellStyle name="Valuta 2 2 3 2 4 5 3" xfId="22611" xr:uid="{6766C5FE-7C32-4F57-A1C2-8AD53E3461AE}"/>
    <cellStyle name="Valuta 2 2 3 2 4 5 4" xfId="14554" xr:uid="{B4C8AA18-5058-42BE-A9FA-053721052F10}"/>
    <cellStyle name="Valuta 2 2 3 2 4 6" xfId="1620" xr:uid="{F382CC19-8002-413B-8FE0-FDE5D49C8CC0}"/>
    <cellStyle name="Valuta 2 2 3 2 4 6 2" xfId="8888" xr:uid="{162DC2C0-57C1-4436-8870-DA4F720E6D4D}"/>
    <cellStyle name="Valuta 2 2 3 2 4 6 2 2" xfId="16734" xr:uid="{5443954D-6A6B-4FA7-87DA-CDD0A08855E3}"/>
    <cellStyle name="Valuta 2 2 3 2 4 6 3" xfId="20923" xr:uid="{935A51E1-C811-4EC6-84BC-551B47BC93A0}"/>
    <cellStyle name="Valuta 2 2 3 2 4 6 4" xfId="13216" xr:uid="{F5FCEE12-8F00-4F6C-8664-43D1F6231668}"/>
    <cellStyle name="Valuta 2 2 3 2 4 7" xfId="7356" xr:uid="{56DE084E-DDB6-44BB-8210-4F5CFAD75CB9}"/>
    <cellStyle name="Valuta 2 2 3 2 4 7 2" xfId="24289" xr:uid="{0BE4FA22-72A6-4784-8C74-47A3233D5EFA}"/>
    <cellStyle name="Valuta 2 2 3 2 4 7 3" xfId="19411" xr:uid="{CA11FA5C-B6D8-4905-A5D6-8E6D2D244D94}"/>
    <cellStyle name="Valuta 2 2 3 2 4 8" xfId="8029" xr:uid="{D1A277DE-3BC1-4CC8-B661-20F1AAC7F3F9}"/>
    <cellStyle name="Valuta 2 2 3 2 4 8 2" xfId="15896" xr:uid="{D87EB5FD-3D62-4582-9479-52FFA48C639D}"/>
    <cellStyle name="Valuta 2 2 3 2 4 9" xfId="20081" xr:uid="{35C90E12-3CC0-4F63-97DD-DAA0299109D8}"/>
    <cellStyle name="Valuta 2 2 3 2 5" xfId="1190" xr:uid="{00000000-0005-0000-0000-0000E0010000}"/>
    <cellStyle name="Valuta 2 2 3 2 5 2" xfId="5684" xr:uid="{78F7BEC6-2EF6-4D31-9703-6C7B2E06E887}"/>
    <cellStyle name="Valuta 2 2 3 2 5 2 2" xfId="11544" xr:uid="{25C605DB-4115-4BEE-A47D-CA0C821EF4D2}"/>
    <cellStyle name="Valuta 2 2 3 2 5 2 2 2" xfId="18909" xr:uid="{8D5EB85F-C2EB-46B2-92A4-5537E1E284AA}"/>
    <cellStyle name="Valuta 2 2 3 2 5 2 3" xfId="23535" xr:uid="{9A5CD8F4-3B4A-43A2-9C5E-144D3144F465}"/>
    <cellStyle name="Valuta 2 2 3 2 5 2 4" xfId="15391" xr:uid="{47D4C40A-AE80-4052-B889-775CFE2F133E}"/>
    <cellStyle name="Valuta 2 2 3 2 5 3" xfId="2792" xr:uid="{646B323F-FCC1-4ADC-854C-81434D10517A}"/>
    <cellStyle name="Valuta 2 2 3 2 5 3 2" xfId="9787" xr:uid="{B0B938F4-1232-44F7-B750-AD06E4B064D8}"/>
    <cellStyle name="Valuta 2 2 3 2 5 3 2 2" xfId="17571" xr:uid="{617C54F2-5A01-4D9C-9067-244AB1B60402}"/>
    <cellStyle name="Valuta 2 2 3 2 5 3 3" xfId="21847" xr:uid="{FA245A7C-96CE-4CBA-8CC6-3A8CB312C6D8}"/>
    <cellStyle name="Valuta 2 2 3 2 5 3 4" xfId="14053" xr:uid="{7C9F49AF-0B64-40B6-8654-C1E6A6F04174}"/>
    <cellStyle name="Valuta 2 2 3 2 5 4" xfId="7528" xr:uid="{04FD0479-1089-41C5-B55C-2B71F34359FE}"/>
    <cellStyle name="Valuta 2 2 3 2 5 4 2" xfId="24458" xr:uid="{2F47888B-9CBB-4B4D-B53A-72219896FC4E}"/>
    <cellStyle name="Valuta 2 2 3 2 5 4 3" xfId="19580" xr:uid="{068840C3-51C3-4290-A18C-6DE19DB2A11D}"/>
    <cellStyle name="Valuta 2 2 3 2 5 5" xfId="8535" xr:uid="{00E7917C-6CFC-4CE1-BB81-20476A736C7A}"/>
    <cellStyle name="Valuta 2 2 3 2 5 5 2" xfId="16400" xr:uid="{75C8909E-9D67-4DA5-B9E7-42AD64071C27}"/>
    <cellStyle name="Valuta 2 2 3 2 5 6" xfId="20582" xr:uid="{03ACAF0F-5AC7-4DD3-8D0C-62C1317C0CE7}"/>
    <cellStyle name="Valuta 2 2 3 2 5 7" xfId="12882" xr:uid="{EAF0BB0C-9182-42C9-9721-FB8FDB232158}"/>
    <cellStyle name="Valuta 2 2 3 2 6" xfId="826" xr:uid="{00000000-0005-0000-0000-0000E1010000}"/>
    <cellStyle name="Valuta 2 2 3 2 6 2" xfId="5286" xr:uid="{C9D1D395-C63F-4312-BEC6-0E4B8FF71077}"/>
    <cellStyle name="Valuta 2 2 3 2 6 2 2" xfId="11193" xr:uid="{AB3C2275-E22D-4ED9-B917-8881D222D838}"/>
    <cellStyle name="Valuta 2 2 3 2 6 2 2 2" xfId="18573" xr:uid="{13769189-0D2B-4E01-ADEF-3D164C5EC2E8}"/>
    <cellStyle name="Valuta 2 2 3 2 6 2 3" xfId="23183" xr:uid="{EE153B69-957F-4630-A30C-4E3629FCE6E6}"/>
    <cellStyle name="Valuta 2 2 3 2 6 2 4" xfId="15055" xr:uid="{07E0A69C-8966-459A-B2BD-CA11E22AE3A2}"/>
    <cellStyle name="Valuta 2 2 3 2 6 3" xfId="2397" xr:uid="{3C4DE0E2-B4D7-479B-948E-1EF09BC22F6E}"/>
    <cellStyle name="Valuta 2 2 3 2 6 3 2" xfId="9443" xr:uid="{6F7BC5A5-3D03-48F8-9108-40DD8FDB8CF7}"/>
    <cellStyle name="Valuta 2 2 3 2 6 3 2 2" xfId="17235" xr:uid="{E82458C2-00C6-4395-AD05-4D362886966C}"/>
    <cellStyle name="Valuta 2 2 3 2 6 3 3" xfId="21495" xr:uid="{F56C62B8-C5D0-4991-AA93-4BBA9ED052C2}"/>
    <cellStyle name="Valuta 2 2 3 2 6 3 4" xfId="13717" xr:uid="{C77C44CC-2F8F-4C56-9BC6-EC0BCC6A9915}"/>
    <cellStyle name="Valuta 2 2 3 2 6 4" xfId="8196" xr:uid="{03F14241-18D5-4F6C-8CF3-E6028E8A1CCB}"/>
    <cellStyle name="Valuta 2 2 3 2 6 4 2" xfId="16066" xr:uid="{F822C8AB-0C52-449F-B203-CB0F682394AC}"/>
    <cellStyle name="Valuta 2 2 3 2 6 5" xfId="20248" xr:uid="{AC33D69C-0527-4544-B774-0E6B63BC4927}"/>
    <cellStyle name="Valuta 2 2 3 2 6 6" xfId="12548" xr:uid="{E9E5E3CB-32AF-4AA1-AE24-F620895A5925}"/>
    <cellStyle name="Valuta 2 2 3 2 7" xfId="1892" xr:uid="{C0FDA4D3-32FA-4850-AB11-F418D17D914D}"/>
    <cellStyle name="Valuta 2 2 3 2 7 2" xfId="4774" xr:uid="{E3CF5C49-9FD8-4540-AABD-06BD9C7CFFD9}"/>
    <cellStyle name="Valuta 2 2 3 2 7 2 2" xfId="10815" xr:uid="{65965F1B-3BCC-4537-BA75-F41567D0D573}"/>
    <cellStyle name="Valuta 2 2 3 2 7 2 2 2" xfId="18239" xr:uid="{A24E9BF7-63DA-4D40-A21B-07C191A7EECE}"/>
    <cellStyle name="Valuta 2 2 3 2 7 2 3" xfId="22803" xr:uid="{FFC43918-6230-439D-9C36-E3C123D4B418}"/>
    <cellStyle name="Valuta 2 2 3 2 7 2 4" xfId="14721" xr:uid="{B1ABBDD7-010B-4B6D-AB3E-9244C63EBCCC}"/>
    <cellStyle name="Valuta 2 2 3 2 7 3" xfId="9072" xr:uid="{6D059453-2C49-477D-9B45-FB2C90E007BD}"/>
    <cellStyle name="Valuta 2 2 3 2 7 3 2" xfId="16901" xr:uid="{131D0C40-6687-4D71-89D3-D2E560AACCC3}"/>
    <cellStyle name="Valuta 2 2 3 2 7 4" xfId="21115" xr:uid="{1430FBE0-BC03-4272-BA3C-AC8E016473C1}"/>
    <cellStyle name="Valuta 2 2 3 2 7 5" xfId="13383" xr:uid="{FFDE2DC1-4B48-4274-A207-E44BCA446556}"/>
    <cellStyle name="Valuta 2 2 3 2 8" xfId="4304" xr:uid="{4A73A5FD-90FC-4DAE-9FB0-581C9A843ADE}"/>
    <cellStyle name="Valuta 2 2 3 2 8 2" xfId="10452" xr:uid="{68399095-09B4-4BC1-A577-93F429754808}"/>
    <cellStyle name="Valuta 2 2 3 2 8 2 2" xfId="17905" xr:uid="{93044866-859F-4870-9F99-B0D2F12CC11A}"/>
    <cellStyle name="Valuta 2 2 3 2 8 3" xfId="22437" xr:uid="{4E9B8B15-A3A6-4057-BDA3-2D433DD68AD9}"/>
    <cellStyle name="Valuta 2 2 3 2 8 4" xfId="14387" xr:uid="{0C0D01FB-570A-4B28-ADC5-EC62C213490B}"/>
    <cellStyle name="Valuta 2 2 3 2 9" xfId="1431" xr:uid="{16817ADE-20CB-4F1B-B6E5-04F7F7528416}"/>
    <cellStyle name="Valuta 2 2 3 2 9 2" xfId="8721" xr:uid="{9B8DADCD-8F30-4AD4-83A2-9BA6B112D731}"/>
    <cellStyle name="Valuta 2 2 3 2 9 2 2" xfId="16567" xr:uid="{2FBA4D11-9EF6-44E2-8495-90FD2B4A651C}"/>
    <cellStyle name="Valuta 2 2 3 2 9 3" xfId="20749" xr:uid="{4A41C7E2-FF12-465B-80C9-AE998B8CE3C1}"/>
    <cellStyle name="Valuta 2 2 3 2 9 4" xfId="13049" xr:uid="{BF484E12-499E-41EB-88DA-A74BF90BFAF4}"/>
    <cellStyle name="Valuta 2 2 3 3" xfId="301" xr:uid="{00000000-0005-0000-0000-0000E2010000}"/>
    <cellStyle name="Valuta 2 2 3 3 10" xfId="19954" xr:uid="{3F21FF36-232D-41B7-B917-56E8F7DB163D}"/>
    <cellStyle name="Valuta 2 2 3 3 11" xfId="12254" xr:uid="{FBA6DE61-B3BA-45CE-AB79-3F3290558724}"/>
    <cellStyle name="Valuta 2 2 3 3 2" xfId="698" xr:uid="{00000000-0005-0000-0000-0000E3010000}"/>
    <cellStyle name="Valuta 2 2 3 3 2 10" xfId="12421" xr:uid="{F833A248-E76D-4748-8756-6AA4C5E5C4DA}"/>
    <cellStyle name="Valuta 2 2 3 3 2 2" xfId="1043" xr:uid="{00000000-0005-0000-0000-0000E4010000}"/>
    <cellStyle name="Valuta 2 2 3 3 2 2 2" xfId="5891" xr:uid="{5470EF5B-0194-4996-98C0-8F005DA86557}"/>
    <cellStyle name="Valuta 2 2 3 3 2 2 2 2" xfId="11751" xr:uid="{36414D85-E3DF-41AE-98BE-6FBE6D45C9F5}"/>
    <cellStyle name="Valuta 2 2 3 3 2 2 2 2 2" xfId="19116" xr:uid="{1C5719E9-63FC-4B17-9FDA-82C583D13DCF}"/>
    <cellStyle name="Valuta 2 2 3 3 2 2 2 3" xfId="23742" xr:uid="{DE924933-615E-404C-B42C-78CB2B264B72}"/>
    <cellStyle name="Valuta 2 2 3 3 2 2 2 4" xfId="15598" xr:uid="{2213F2C9-7E64-450C-8AD4-9422535E8170}"/>
    <cellStyle name="Valuta 2 2 3 3 2 2 3" xfId="2999" xr:uid="{548243D0-4DDB-46C4-AE96-A562E9FC1181}"/>
    <cellStyle name="Valuta 2 2 3 3 2 2 3 2" xfId="9994" xr:uid="{921976D5-C13E-4173-B648-05D3CC684EEE}"/>
    <cellStyle name="Valuta 2 2 3 3 2 2 3 2 2" xfId="17778" xr:uid="{84BFE112-B4F3-4056-99C3-5DD53D3612BC}"/>
    <cellStyle name="Valuta 2 2 3 3 2 2 3 3" xfId="22054" xr:uid="{13AFAAC6-93B5-457E-8C09-1382E7ABD7A2}"/>
    <cellStyle name="Valuta 2 2 3 3 2 2 3 4" xfId="14260" xr:uid="{E701CC51-7293-400A-B868-534B7682E71E}"/>
    <cellStyle name="Valuta 2 2 3 3 2 2 4" xfId="7735" xr:uid="{7D7C89BC-7B8F-4EE4-9927-C755D8345E97}"/>
    <cellStyle name="Valuta 2 2 3 3 2 2 4 2" xfId="24665" xr:uid="{A9444A93-D7D6-4DA6-8850-8DAF95351F81}"/>
    <cellStyle name="Valuta 2 2 3 3 2 2 4 3" xfId="19787" xr:uid="{8A77D9BC-A611-426A-9312-BB92D98369E8}"/>
    <cellStyle name="Valuta 2 2 3 3 2 2 5" xfId="8403" xr:uid="{C1932F51-8241-4C3D-B699-6D1D00100E06}"/>
    <cellStyle name="Valuta 2 2 3 3 2 2 5 2" xfId="16273" xr:uid="{A4463F20-2EEE-40B5-9FAB-A6577C88C7A7}"/>
    <cellStyle name="Valuta 2 2 3 3 2 2 6" xfId="20455" xr:uid="{AE7AF31C-B2E1-4427-9DB4-266C2C583819}"/>
    <cellStyle name="Valuta 2 2 3 3 2 2 7" xfId="12755" xr:uid="{0007B2D5-541F-44B9-99C6-FB74513578B6}"/>
    <cellStyle name="Valuta 2 2 3 3 2 3" xfId="2658" xr:uid="{E1CCE4EA-2807-4CF7-9EA0-FB4F1C815782}"/>
    <cellStyle name="Valuta 2 2 3 3 2 3 2" xfId="5554" xr:uid="{84C461CD-A3C8-47E3-AAD1-2E3C0FBE08A6}"/>
    <cellStyle name="Valuta 2 2 3 3 2 3 2 2" xfId="11415" xr:uid="{5CF03F41-6F05-4239-92BD-F77929E0AFEA}"/>
    <cellStyle name="Valuta 2 2 3 3 2 3 2 2 2" xfId="18780" xr:uid="{0454D879-4EAC-4FEC-9ECC-87F3E51F8F2F}"/>
    <cellStyle name="Valuta 2 2 3 3 2 3 2 3" xfId="23406" xr:uid="{576DF6A2-DBD8-497C-AC4A-64239D034D9B}"/>
    <cellStyle name="Valuta 2 2 3 3 2 3 2 4" xfId="15262" xr:uid="{A7F77F52-DF5D-49A7-A779-8E299E61A19C}"/>
    <cellStyle name="Valuta 2 2 3 3 2 3 3" xfId="9658" xr:uid="{A3A54BB7-F2E5-4BAF-A56D-8BEB1989E053}"/>
    <cellStyle name="Valuta 2 2 3 3 2 3 3 2" xfId="17442" xr:uid="{E287C89F-DA4C-4BD1-AADC-794C2A6F4563}"/>
    <cellStyle name="Valuta 2 2 3 3 2 3 4" xfId="21718" xr:uid="{E73A14AD-D70E-40A9-A8C7-FC359F25097A}"/>
    <cellStyle name="Valuta 2 2 3 3 2 3 5" xfId="13924" xr:uid="{4A0A05EF-DB35-463D-8A58-5006183A5271}"/>
    <cellStyle name="Valuta 2 2 3 3 2 4" xfId="2239" xr:uid="{BDFCDC03-15A1-4CB7-876A-D86088A559A2}"/>
    <cellStyle name="Valuta 2 2 3 3 2 4 2" xfId="5121" xr:uid="{4F528AD5-D863-48D4-9247-24AAC025D66E}"/>
    <cellStyle name="Valuta 2 2 3 3 2 4 2 2" xfId="11057" xr:uid="{D0F12ECD-E228-470E-8EEB-CD77B98986DD}"/>
    <cellStyle name="Valuta 2 2 3 3 2 4 2 2 2" xfId="18446" xr:uid="{A1939DB2-EE4C-4F8A-9882-397AF182A544}"/>
    <cellStyle name="Valuta 2 2 3 3 2 4 2 3" xfId="23049" xr:uid="{5AECDAAE-EC41-45F4-AB72-2D6280FB04EB}"/>
    <cellStyle name="Valuta 2 2 3 3 2 4 2 4" xfId="14928" xr:uid="{3C5E6E02-9F98-48EC-B889-45F753B9170F}"/>
    <cellStyle name="Valuta 2 2 3 3 2 4 3" xfId="9314" xr:uid="{2857E590-8E34-4735-991C-5764A1600958}"/>
    <cellStyle name="Valuta 2 2 3 3 2 4 3 2" xfId="17108" xr:uid="{36F08F81-946E-44E8-B3D1-3FCE67DFAE27}"/>
    <cellStyle name="Valuta 2 2 3 3 2 4 4" xfId="21361" xr:uid="{2C9FE8CA-6F1C-4AFA-AD5B-114827A75758}"/>
    <cellStyle name="Valuta 2 2 3 3 2 4 5" xfId="13590" xr:uid="{7F1C74BF-85B4-4F7C-8E0C-8E2822584E49}"/>
    <cellStyle name="Valuta 2 2 3 3 2 5" xfId="4551" xr:uid="{58C603F9-1010-42C6-B673-EAD0731654C9}"/>
    <cellStyle name="Valuta 2 2 3 3 2 5 2" xfId="10668" xr:uid="{F10FE50C-434E-4FDF-AEE4-251F80EE66F9}"/>
    <cellStyle name="Valuta 2 2 3 3 2 5 2 2" xfId="18112" xr:uid="{546CA192-1C14-482F-8283-780EB9C75380}"/>
    <cellStyle name="Valuta 2 2 3 3 2 5 3" xfId="22654" xr:uid="{5A2042B0-8755-47F3-8607-121765BF4424}"/>
    <cellStyle name="Valuta 2 2 3 3 2 5 4" xfId="14594" xr:uid="{6180FA72-E9CA-4AA3-AB80-1F0B6A760E0F}"/>
    <cellStyle name="Valuta 2 2 3 3 2 6" xfId="1672" xr:uid="{42BE0597-2FF1-4401-ACCF-D6ED882B1B74}"/>
    <cellStyle name="Valuta 2 2 3 3 2 6 2" xfId="8928" xr:uid="{2DBC25EB-4D90-49CA-A134-10B3C35446FC}"/>
    <cellStyle name="Valuta 2 2 3 3 2 6 2 2" xfId="16774" xr:uid="{B9892B2B-D74F-4B70-9F46-C95757AB0187}"/>
    <cellStyle name="Valuta 2 2 3 3 2 6 3" xfId="20966" xr:uid="{4A1CF6FF-5F19-49F7-8B43-090CF8BD93D7}"/>
    <cellStyle name="Valuta 2 2 3 3 2 6 4" xfId="13256" xr:uid="{00747BFA-BEE7-440D-B9AA-584DA903402C}"/>
    <cellStyle name="Valuta 2 2 3 3 2 7" xfId="7399" xr:uid="{252F5C70-D650-437C-ADCC-B597F21BED83}"/>
    <cellStyle name="Valuta 2 2 3 3 2 7 2" xfId="24329" xr:uid="{3104A1B6-0A38-4912-BDAC-2178C56055AA}"/>
    <cellStyle name="Valuta 2 2 3 3 2 7 3" xfId="19451" xr:uid="{143185AB-A1EB-4DE6-B433-5CB1940256EC}"/>
    <cellStyle name="Valuta 2 2 3 3 2 8" xfId="8069" xr:uid="{09680194-7CBE-4903-BAD4-C6F8F12A262D}"/>
    <cellStyle name="Valuta 2 2 3 3 2 8 2" xfId="15939" xr:uid="{E50D66B2-C325-4DE5-9CD3-8992C02A2F7B}"/>
    <cellStyle name="Valuta 2 2 3 3 2 9" xfId="20121" xr:uid="{52B38B60-FF43-400A-B3C7-F8B0E9C7B617}"/>
    <cellStyle name="Valuta 2 2 3 3 3" xfId="1236" xr:uid="{00000000-0005-0000-0000-0000E5010000}"/>
    <cellStyle name="Valuta 2 2 3 3 3 2" xfId="5724" xr:uid="{92378F5C-63D0-4C3F-AB9B-3A5A124B9BBC}"/>
    <cellStyle name="Valuta 2 2 3 3 3 2 2" xfId="11584" xr:uid="{7379F5D7-F204-4CCD-85ED-CC948A62765E}"/>
    <cellStyle name="Valuta 2 2 3 3 3 2 2 2" xfId="18949" xr:uid="{3181B120-7366-4858-B89D-3E39A2D7E328}"/>
    <cellStyle name="Valuta 2 2 3 3 3 2 3" xfId="23575" xr:uid="{8B06042B-F9C2-4F55-BD76-3358D1BF401B}"/>
    <cellStyle name="Valuta 2 2 3 3 3 2 4" xfId="15431" xr:uid="{1254209D-F259-41C6-B306-FCF983E94233}"/>
    <cellStyle name="Valuta 2 2 3 3 3 3" xfId="2832" xr:uid="{49CA99BE-3E0C-422E-85E4-D13D6E6C7BC8}"/>
    <cellStyle name="Valuta 2 2 3 3 3 3 2" xfId="9827" xr:uid="{FA6FFC7F-83DA-43C1-9DEB-25549950DB8E}"/>
    <cellStyle name="Valuta 2 2 3 3 3 3 2 2" xfId="17611" xr:uid="{BED6A366-DE64-4561-B9E6-39B15AFE2D71}"/>
    <cellStyle name="Valuta 2 2 3 3 3 3 3" xfId="21887" xr:uid="{180997B8-2693-4D4C-90A6-674C2960D158}"/>
    <cellStyle name="Valuta 2 2 3 3 3 3 4" xfId="14093" xr:uid="{6E726D9D-FF46-4F4B-82FD-A4E99EE61881}"/>
    <cellStyle name="Valuta 2 2 3 3 3 4" xfId="7568" xr:uid="{EF12BC8E-B0E5-4245-B103-D1417E453B0D}"/>
    <cellStyle name="Valuta 2 2 3 3 3 4 2" xfId="24498" xr:uid="{EDD33C01-4F48-44A2-890F-5123C1BA06F5}"/>
    <cellStyle name="Valuta 2 2 3 3 3 4 3" xfId="19620" xr:uid="{E16C2CA2-0B37-4780-B606-597396D11976}"/>
    <cellStyle name="Valuta 2 2 3 3 3 5" xfId="8577" xr:uid="{591CDE6A-E180-45CA-AB7B-C1E42572417E}"/>
    <cellStyle name="Valuta 2 2 3 3 3 5 2" xfId="16440" xr:uid="{FCB710AC-3E18-41B1-B446-2220B3474124}"/>
    <cellStyle name="Valuta 2 2 3 3 3 6" xfId="20622" xr:uid="{CC94CE6F-54FA-4A7C-8F2B-1719A6C52304}"/>
    <cellStyle name="Valuta 2 2 3 3 3 7" xfId="12922" xr:uid="{61909007-2A9B-436B-835F-F083B7592867}"/>
    <cellStyle name="Valuta 2 2 3 3 4" xfId="869" xr:uid="{00000000-0005-0000-0000-0000E6010000}"/>
    <cellStyle name="Valuta 2 2 3 3 4 2" xfId="5341" xr:uid="{D4200664-BAE7-4E29-AA8A-2D027B3F50AA}"/>
    <cellStyle name="Valuta 2 2 3 3 4 2 2" xfId="11236" xr:uid="{A7195852-866E-4B96-8F2B-BB5CF50A0B4D}"/>
    <cellStyle name="Valuta 2 2 3 3 4 2 2 2" xfId="18613" xr:uid="{607CED91-E5F7-4683-ACA6-4EE576CA1BD7}"/>
    <cellStyle name="Valuta 2 2 3 3 4 2 3" xfId="23226" xr:uid="{90F7534F-AB62-45A0-97DC-6B048D8E97F1}"/>
    <cellStyle name="Valuta 2 2 3 3 4 2 4" xfId="15095" xr:uid="{D30D7E22-98E1-4ED3-B82A-BA5C7FAAF9D0}"/>
    <cellStyle name="Valuta 2 2 3 3 4 3" xfId="2449" xr:uid="{A603E044-151C-42CF-B647-45FBEDFC8297}"/>
    <cellStyle name="Valuta 2 2 3 3 4 3 2" xfId="9483" xr:uid="{744CA59F-28B6-4D25-AC2C-2290DEBD3DC7}"/>
    <cellStyle name="Valuta 2 2 3 3 4 3 2 2" xfId="17275" xr:uid="{14A9F80E-C5BF-46D9-8BB8-BEBB8B3DB8A8}"/>
    <cellStyle name="Valuta 2 2 3 3 4 3 3" xfId="21538" xr:uid="{C4F66BE6-BE57-439C-AA52-2C12F90A6452}"/>
    <cellStyle name="Valuta 2 2 3 3 4 3 4" xfId="13757" xr:uid="{7CBE8C09-0894-4D98-87E0-97FB9536A940}"/>
    <cellStyle name="Valuta 2 2 3 3 4 4" xfId="8236" xr:uid="{8B564B99-4482-42ED-87D3-39A26DC5B6B3}"/>
    <cellStyle name="Valuta 2 2 3 3 4 4 2" xfId="16106" xr:uid="{88003F5E-A79E-4A23-8A46-FD692C61E910}"/>
    <cellStyle name="Valuta 2 2 3 3 4 5" xfId="20288" xr:uid="{ACC18AC7-8B0A-4438-BF97-7862EFEDEA3D}"/>
    <cellStyle name="Valuta 2 2 3 3 4 6" xfId="12588" xr:uid="{223545BF-3953-4502-9BEB-9AFD583EF4AE}"/>
    <cellStyle name="Valuta 2 2 3 3 5" xfId="1948" xr:uid="{F66773C9-24BF-4BEB-B6D8-DB1E727B1A08}"/>
    <cellStyle name="Valuta 2 2 3 3 5 2" xfId="4830" xr:uid="{599FAA13-27E8-4485-93FF-0D205A84F973}"/>
    <cellStyle name="Valuta 2 2 3 3 5 2 2" xfId="10858" xr:uid="{C90422BC-3A5B-4A72-AA9E-E9CB0C511444}"/>
    <cellStyle name="Valuta 2 2 3 3 5 2 2 2" xfId="18279" xr:uid="{1ADAF9DB-E8AD-4CD1-AFE6-6F3605AF0B9E}"/>
    <cellStyle name="Valuta 2 2 3 3 5 2 3" xfId="22846" xr:uid="{AC0AF2F1-CABF-467C-8AEB-AAE617F63EFC}"/>
    <cellStyle name="Valuta 2 2 3 3 5 2 4" xfId="14761" xr:uid="{5058C6C5-0DC4-4030-9091-898244E64F1D}"/>
    <cellStyle name="Valuta 2 2 3 3 5 3" xfId="9115" xr:uid="{230BB901-40EF-4CA0-88A1-B0B8C9724A75}"/>
    <cellStyle name="Valuta 2 2 3 3 5 3 2" xfId="16941" xr:uid="{FD77CB74-BF9A-4FCC-B718-ED38C89E6D09}"/>
    <cellStyle name="Valuta 2 2 3 3 5 4" xfId="21158" xr:uid="{A27FD90F-84B6-451D-A761-986E74C26AA4}"/>
    <cellStyle name="Valuta 2 2 3 3 5 5" xfId="13423" xr:uid="{3AF8A432-0D78-42E7-A592-917EE3036BB4}"/>
    <cellStyle name="Valuta 2 2 3 3 6" xfId="4359" xr:uid="{06A2353D-26A1-43F2-8448-EBB8432762DE}"/>
    <cellStyle name="Valuta 2 2 3 3 6 2" xfId="10495" xr:uid="{ABAF66FB-AE36-49AC-9D34-767D47452ABF}"/>
    <cellStyle name="Valuta 2 2 3 3 6 2 2" xfId="17945" xr:uid="{5B1B4FBC-A660-4C62-A1BC-FAD196030364}"/>
    <cellStyle name="Valuta 2 2 3 3 6 3" xfId="22480" xr:uid="{45A186EA-F2F9-4045-A1E0-518429226D9E}"/>
    <cellStyle name="Valuta 2 2 3 3 6 4" xfId="14427" xr:uid="{E246A87C-35D2-4794-A9EA-A45E465586B4}"/>
    <cellStyle name="Valuta 2 2 3 3 7" xfId="1486" xr:uid="{FE0D9A22-D548-4975-963C-80FB42A658D0}"/>
    <cellStyle name="Valuta 2 2 3 3 7 2" xfId="8761" xr:uid="{9E3A1A02-6A0D-43A4-A9D4-F3597ED2FC94}"/>
    <cellStyle name="Valuta 2 2 3 3 7 2 2" xfId="16607" xr:uid="{49B9D038-EEE7-4286-8349-135A1A916BB9}"/>
    <cellStyle name="Valuta 2 2 3 3 7 3" xfId="20792" xr:uid="{9EDE2C9C-B7A9-41C8-99D2-32425481CAAF}"/>
    <cellStyle name="Valuta 2 2 3 3 7 4" xfId="13089" xr:uid="{922826D7-58B0-4CA6-8219-805B343F4091}"/>
    <cellStyle name="Valuta 2 2 3 3 8" xfId="7226" xr:uid="{8A563E2A-EBF1-4DF9-A216-D6B38FCA0FFB}"/>
    <cellStyle name="Valuta 2 2 3 3 8 2" xfId="24162" xr:uid="{0A0AD39C-8A1F-48A5-9AA1-7D6121836032}"/>
    <cellStyle name="Valuta 2 2 3 3 8 3" xfId="19284" xr:uid="{45E12CA5-FB22-4EE7-91AA-8E914F414F6A}"/>
    <cellStyle name="Valuta 2 2 3 3 9" xfId="7902" xr:uid="{4F8EF9C0-9EAF-48EF-AF88-A22647B68AFE}"/>
    <cellStyle name="Valuta 2 2 3 3 9 2" xfId="15766" xr:uid="{4D8C3AC1-FC80-4A0F-9FAF-FAEA097EA6BF}"/>
    <cellStyle name="Valuta 2 2 3 4" xfId="476" xr:uid="{00000000-0005-0000-0000-0000E7010000}"/>
    <cellStyle name="Valuta 2 2 3 5" xfId="603" xr:uid="{00000000-0005-0000-0000-0000E8010000}"/>
    <cellStyle name="Valuta 2 2 3 5 10" xfId="12341" xr:uid="{369E538C-7481-49A5-810D-B1CBA8F92742}"/>
    <cellStyle name="Valuta 2 2 3 5 2" xfId="960" xr:uid="{00000000-0005-0000-0000-0000E9010000}"/>
    <cellStyle name="Valuta 2 2 3 5 2 2" xfId="5811" xr:uid="{FBC927D3-7EF8-4891-A3B1-6757CBBF8C44}"/>
    <cellStyle name="Valuta 2 2 3 5 2 2 2" xfId="11671" xr:uid="{A50A6445-ECF4-440C-A61F-A39C2F60F13A}"/>
    <cellStyle name="Valuta 2 2 3 5 2 2 2 2" xfId="19036" xr:uid="{27B42B34-4574-40D3-BD6B-08FEFDA98F09}"/>
    <cellStyle name="Valuta 2 2 3 5 2 2 3" xfId="23662" xr:uid="{A2BFCC8A-4FFF-4F62-9053-5D4EDBEFEDDF}"/>
    <cellStyle name="Valuta 2 2 3 5 2 2 4" xfId="15518" xr:uid="{385DCEE4-3FFE-4726-9812-422B8C5171D1}"/>
    <cellStyle name="Valuta 2 2 3 5 2 3" xfId="2919" xr:uid="{0505771B-9636-46FE-9ACB-AFD9C22ED300}"/>
    <cellStyle name="Valuta 2 2 3 5 2 3 2" xfId="9914" xr:uid="{CA6498A6-97A8-4A1B-9344-18D184774B94}"/>
    <cellStyle name="Valuta 2 2 3 5 2 3 2 2" xfId="17698" xr:uid="{7E445055-258F-47C5-B394-76D949BC1634}"/>
    <cellStyle name="Valuta 2 2 3 5 2 3 3" xfId="21974" xr:uid="{A604D21A-A6C5-4002-B733-907997AB1A93}"/>
    <cellStyle name="Valuta 2 2 3 5 2 3 4" xfId="14180" xr:uid="{51A32525-11EB-43BD-91E3-3C1B5692D965}"/>
    <cellStyle name="Valuta 2 2 3 5 2 4" xfId="7655" xr:uid="{2F21C133-18AD-458D-BD84-C343DAE764D9}"/>
    <cellStyle name="Valuta 2 2 3 5 2 4 2" xfId="24585" xr:uid="{B004A43C-29B7-4188-ADFE-4979B88F67EB}"/>
    <cellStyle name="Valuta 2 2 3 5 2 4 3" xfId="19707" xr:uid="{07B0C5D9-A24B-4D77-9EC4-7DCD7B26A7B3}"/>
    <cellStyle name="Valuta 2 2 3 5 2 5" xfId="8323" xr:uid="{04B7EB1C-3FE5-4385-88AA-BC3AB2A98EB4}"/>
    <cellStyle name="Valuta 2 2 3 5 2 5 2" xfId="16193" xr:uid="{19972F5D-C2B5-4837-B3C7-5997F488A2FC}"/>
    <cellStyle name="Valuta 2 2 3 5 2 6" xfId="20375" xr:uid="{F41682F5-76D5-4D15-87DB-1980A0750B19}"/>
    <cellStyle name="Valuta 2 2 3 5 2 7" xfId="12675" xr:uid="{3372B496-6EA5-46D3-A7C7-089019FB25EB}"/>
    <cellStyle name="Valuta 2 2 3 5 3" xfId="2563" xr:uid="{0699D62B-ABE0-4308-AD0E-3EAEB02A553E}"/>
    <cellStyle name="Valuta 2 2 3 5 3 2" xfId="5459" xr:uid="{8E727946-5FAC-4345-8A54-0AB7281A0926}"/>
    <cellStyle name="Valuta 2 2 3 5 3 2 2" xfId="11332" xr:uid="{4EE71B7A-80D0-4DE7-8988-D991EC132C0A}"/>
    <cellStyle name="Valuta 2 2 3 5 3 2 2 2" xfId="18700" xr:uid="{575749E6-E493-497B-AC78-58D3C69D3266}"/>
    <cellStyle name="Valuta 2 2 3 5 3 2 3" xfId="23323" xr:uid="{B0B9CCE6-5DC3-45EA-9EA2-FA9FD42FF74B}"/>
    <cellStyle name="Valuta 2 2 3 5 3 2 4" xfId="15182" xr:uid="{323F085F-AECC-4F91-AC5F-AED4EBB15787}"/>
    <cellStyle name="Valuta 2 2 3 5 3 3" xfId="9575" xr:uid="{025B6320-09BA-4965-ACB8-EFDA21854995}"/>
    <cellStyle name="Valuta 2 2 3 5 3 3 2" xfId="17362" xr:uid="{E9A816D1-20F8-41D8-A676-F954FE1F22D8}"/>
    <cellStyle name="Valuta 2 2 3 5 3 4" xfId="21635" xr:uid="{BF4C6016-5A1A-4490-9207-6B80A12C3915}"/>
    <cellStyle name="Valuta 2 2 3 5 3 5" xfId="13844" xr:uid="{16AD0A76-EFF1-43D3-B56E-8467CD7A8142}"/>
    <cellStyle name="Valuta 2 2 3 5 4" xfId="2144" xr:uid="{899557AC-A6A1-4204-9AAE-718924F3EDE2}"/>
    <cellStyle name="Valuta 2 2 3 5 4 2" xfId="5026" xr:uid="{86F6CCC2-D6F4-4435-8057-19FBCF76A9B3}"/>
    <cellStyle name="Valuta 2 2 3 5 4 2 2" xfId="10974" xr:uid="{C11D29CB-055B-446C-B760-12C450A76544}"/>
    <cellStyle name="Valuta 2 2 3 5 4 2 2 2" xfId="18366" xr:uid="{081B6E46-AD19-407A-B0C8-67A182924342}"/>
    <cellStyle name="Valuta 2 2 3 5 4 2 3" xfId="22966" xr:uid="{9FD81326-39E9-4C8F-95E0-A6B12C1C7338}"/>
    <cellStyle name="Valuta 2 2 3 5 4 2 4" xfId="14848" xr:uid="{066D91A1-2706-45AE-B70C-F41096F6F574}"/>
    <cellStyle name="Valuta 2 2 3 5 4 3" xfId="9231" xr:uid="{B12A8D8E-A64D-4F17-B02C-9FDEFCABCAD6}"/>
    <cellStyle name="Valuta 2 2 3 5 4 3 2" xfId="17028" xr:uid="{F3459F27-46D5-4FF2-B63D-0E36DE37E337}"/>
    <cellStyle name="Valuta 2 2 3 5 4 4" xfId="21278" xr:uid="{8BF9D543-1AB4-4C21-86B9-295D04C2C6E4}"/>
    <cellStyle name="Valuta 2 2 3 5 4 5" xfId="13510" xr:uid="{A7B56D5E-7C44-4AFC-A1BD-8519C5F9BB19}"/>
    <cellStyle name="Valuta 2 2 3 5 5" xfId="4456" xr:uid="{945E4568-E74A-42A9-AC1D-61F740398207}"/>
    <cellStyle name="Valuta 2 2 3 5 5 2" xfId="10585" xr:uid="{315BE427-0621-492D-9597-22126D7D6A03}"/>
    <cellStyle name="Valuta 2 2 3 5 5 2 2" xfId="18032" xr:uid="{3BFEC849-2C98-4404-BAE0-20F334E80E4A}"/>
    <cellStyle name="Valuta 2 2 3 5 5 3" xfId="22571" xr:uid="{CEEA46D7-22A0-431E-B1D3-D97093C430D9}"/>
    <cellStyle name="Valuta 2 2 3 5 5 4" xfId="14514" xr:uid="{6E6B72D9-28EA-4F1F-A773-5D9031BB92D1}"/>
    <cellStyle name="Valuta 2 2 3 5 6" xfId="1580" xr:uid="{BC6E7DD1-04D3-4D51-9E7E-0A864BB631D6}"/>
    <cellStyle name="Valuta 2 2 3 5 6 2" xfId="8848" xr:uid="{C04964A3-428D-4EB4-9F68-88A8856875D3}"/>
    <cellStyle name="Valuta 2 2 3 5 6 2 2" xfId="16694" xr:uid="{F1640DE3-477E-4A64-A734-FF99885CC73D}"/>
    <cellStyle name="Valuta 2 2 3 5 6 3" xfId="20883" xr:uid="{2D40DCAA-01D1-49CE-9597-C8AAC0D6595A}"/>
    <cellStyle name="Valuta 2 2 3 5 6 4" xfId="13176" xr:uid="{C04D800C-28D0-409C-ABB9-4B07E16A6A57}"/>
    <cellStyle name="Valuta 2 2 3 5 7" xfId="7316" xr:uid="{38CE21D4-A2C8-4B6C-AB9A-8C54BDC52ECD}"/>
    <cellStyle name="Valuta 2 2 3 5 7 2" xfId="24249" xr:uid="{506357BB-036D-475E-9380-3E41CDBC9135}"/>
    <cellStyle name="Valuta 2 2 3 5 7 3" xfId="19371" xr:uid="{41C86DE4-9759-4298-BF51-1DDADE1ACB40}"/>
    <cellStyle name="Valuta 2 2 3 5 8" xfId="7989" xr:uid="{73DD4D72-BD4E-496F-9B64-E9E61287886E}"/>
    <cellStyle name="Valuta 2 2 3 5 8 2" xfId="15856" xr:uid="{D88EB83D-00F8-4924-8FAF-1FA83542B720}"/>
    <cellStyle name="Valuta 2 2 3 5 9" xfId="20041" xr:uid="{580493FA-AA19-464C-BC5C-D3A4784BF69A}"/>
    <cellStyle name="Valuta 2 2 3 6" xfId="1150" xr:uid="{00000000-0005-0000-0000-0000EA010000}"/>
    <cellStyle name="Valuta 2 2 3 6 2" xfId="5644" xr:uid="{65C7522B-F9BF-4E37-89B8-409F2A798893}"/>
    <cellStyle name="Valuta 2 2 3 6 2 2" xfId="11504" xr:uid="{62C52C19-5EF8-4171-8CD9-75C1BFFE1928}"/>
    <cellStyle name="Valuta 2 2 3 6 2 2 2" xfId="18869" xr:uid="{3F16BA09-8E37-4B4A-B05A-798E4865B941}"/>
    <cellStyle name="Valuta 2 2 3 6 2 3" xfId="23495" xr:uid="{CDBEB6E3-B831-4AA3-A486-48892FDAD53D}"/>
    <cellStyle name="Valuta 2 2 3 6 2 4" xfId="15351" xr:uid="{32B16BD5-6D10-4AC4-962E-3ECE39450435}"/>
    <cellStyle name="Valuta 2 2 3 6 3" xfId="2752" xr:uid="{16624DBD-B872-480C-80E3-E0C8F31DED8C}"/>
    <cellStyle name="Valuta 2 2 3 6 3 2" xfId="9747" xr:uid="{9DD15F1F-99A0-4F31-B68E-1B7BC7F19DBE}"/>
    <cellStyle name="Valuta 2 2 3 6 3 2 2" xfId="17531" xr:uid="{0B528CCA-5386-44F8-BE4B-73A2C96F84D5}"/>
    <cellStyle name="Valuta 2 2 3 6 3 3" xfId="21807" xr:uid="{A38F9EFA-BF0F-4238-A9E7-DD3EF78A14A6}"/>
    <cellStyle name="Valuta 2 2 3 6 3 4" xfId="14013" xr:uid="{77E56214-04A5-401C-8161-328E12F34801}"/>
    <cellStyle name="Valuta 2 2 3 6 4" xfId="7488" xr:uid="{294153C0-2825-4C84-8D4B-AB9107DDAFFD}"/>
    <cellStyle name="Valuta 2 2 3 6 4 2" xfId="24418" xr:uid="{04641968-5924-46BF-92EA-1B26439785C3}"/>
    <cellStyle name="Valuta 2 2 3 6 4 3" xfId="19540" xr:uid="{BEC7C9A5-DF74-4D85-94C8-C41DC519FAB0}"/>
    <cellStyle name="Valuta 2 2 3 6 5" xfId="8495" xr:uid="{6CDDD1F9-0883-4736-B971-F245511B385B}"/>
    <cellStyle name="Valuta 2 2 3 6 5 2" xfId="16360" xr:uid="{8518F786-048E-4E73-8593-376E40D2DC1B}"/>
    <cellStyle name="Valuta 2 2 3 6 6" xfId="20542" xr:uid="{433D0D51-32CD-4EB3-93DC-57D0B41702A8}"/>
    <cellStyle name="Valuta 2 2 3 6 7" xfId="12842" xr:uid="{8DAB588B-87DE-4F59-A464-C7E5D3CA87CE}"/>
    <cellStyle name="Valuta 2 2 3 7" xfId="786" xr:uid="{00000000-0005-0000-0000-0000EB010000}"/>
    <cellStyle name="Valuta 2 2 3 7 2" xfId="5246" xr:uid="{C1611A35-152B-4F5C-9F4D-4EF098C4CD5C}"/>
    <cellStyle name="Valuta 2 2 3 7 2 2" xfId="11153" xr:uid="{42EA1460-ED9B-4D08-8A56-AEC77C5E1D70}"/>
    <cellStyle name="Valuta 2 2 3 7 2 2 2" xfId="18533" xr:uid="{F50072F4-CBB2-4F3F-89EF-A27E52848BED}"/>
    <cellStyle name="Valuta 2 2 3 7 2 3" xfId="23143" xr:uid="{B2FC204E-FE3C-4A06-95E3-6609242DA198}"/>
    <cellStyle name="Valuta 2 2 3 7 2 4" xfId="15015" xr:uid="{D9749983-DACD-4264-A054-FF30F24127DC}"/>
    <cellStyle name="Valuta 2 2 3 7 3" xfId="2357" xr:uid="{9ADF6A95-F2A6-4576-922B-F7ED63104F05}"/>
    <cellStyle name="Valuta 2 2 3 7 3 2" xfId="9403" xr:uid="{60F2B594-B500-4A55-A177-0FEAC6E5EE3B}"/>
    <cellStyle name="Valuta 2 2 3 7 3 2 2" xfId="17195" xr:uid="{F802DE6E-3251-4E2A-AAE0-8682F75920AE}"/>
    <cellStyle name="Valuta 2 2 3 7 3 3" xfId="21455" xr:uid="{91E6E7B0-3ACB-4EEB-BD8F-6A43609030E6}"/>
    <cellStyle name="Valuta 2 2 3 7 3 4" xfId="13677" xr:uid="{EDB9C12C-874E-460A-952D-4F8DFA6FD1AD}"/>
    <cellStyle name="Valuta 2 2 3 7 4" xfId="8156" xr:uid="{92F730A9-8BB0-45F8-AFA1-A83329A62FF4}"/>
    <cellStyle name="Valuta 2 2 3 7 4 2" xfId="16026" xr:uid="{4364DDF3-2D4E-4A26-9AE5-E2DBE764485D}"/>
    <cellStyle name="Valuta 2 2 3 7 5" xfId="20208" xr:uid="{13ABE52D-9749-4E78-9747-BF225F8E9BA1}"/>
    <cellStyle name="Valuta 2 2 3 7 6" xfId="12508" xr:uid="{77BC197F-DF28-4498-AD86-34D2B0320A6E}"/>
    <cellStyle name="Valuta 2 2 3 8" xfId="1851" xr:uid="{F420DA9F-C0C4-4AAE-81E9-42D8F5A7759E}"/>
    <cellStyle name="Valuta 2 2 3 8 2" xfId="4733" xr:uid="{B95F49D9-E1B1-4FB9-96EA-A5BFA058C6CB}"/>
    <cellStyle name="Valuta 2 2 3 8 2 2" xfId="10775" xr:uid="{0A5C5E6D-5CBD-42B1-8D63-CDFE2E93C2B5}"/>
    <cellStyle name="Valuta 2 2 3 8 2 2 2" xfId="18199" xr:uid="{DA35953F-0392-468B-BE79-FF048A2F3E06}"/>
    <cellStyle name="Valuta 2 2 3 8 2 3" xfId="22762" xr:uid="{7CF9284F-C9C6-46EA-BC5A-EC345A8093FC}"/>
    <cellStyle name="Valuta 2 2 3 8 2 4" xfId="14681" xr:uid="{E2687BA3-EFE1-4477-A60D-B9DBDE081FB8}"/>
    <cellStyle name="Valuta 2 2 3 8 3" xfId="9032" xr:uid="{79E37B4E-14EA-44C9-BDF8-AAAAC72A10CF}"/>
    <cellStyle name="Valuta 2 2 3 8 3 2" xfId="16861" xr:uid="{27699E75-38D4-4922-B833-65CE48202310}"/>
    <cellStyle name="Valuta 2 2 3 8 4" xfId="21074" xr:uid="{F3D60893-82AA-4156-B330-FB7C44F91823}"/>
    <cellStyle name="Valuta 2 2 3 8 5" xfId="13343" xr:uid="{706A62FD-52F7-4655-9B0B-1749420D11D4}"/>
    <cellStyle name="Valuta 2 2 3 9" xfId="4264" xr:uid="{E2F5255A-7960-47B3-98DD-71218DFB68D9}"/>
    <cellStyle name="Valuta 2 2 3 9 2" xfId="10412" xr:uid="{97BFBCFF-BE0A-462B-922A-E75C294FCE45}"/>
    <cellStyle name="Valuta 2 2 3 9 2 2" xfId="17865" xr:uid="{1B3361A8-FE36-4241-B1F4-337A5C1F7B81}"/>
    <cellStyle name="Valuta 2 2 3 9 3" xfId="22397" xr:uid="{E3125EB7-5F2F-4A06-B416-C58F1363C3BB}"/>
    <cellStyle name="Valuta 2 2 3 9 4" xfId="14347" xr:uid="{F36A59FF-3424-4870-AE1F-98B614B99B2E}"/>
    <cellStyle name="Valuta 2 2 4" xfId="192" xr:uid="{00000000-0005-0000-0000-0000EC010000}"/>
    <cellStyle name="Valuta 2 2 4 10" xfId="1385" xr:uid="{2DB80327-C393-4029-8E66-E5CDD0AAE0E7}"/>
    <cellStyle name="Valuta 2 2 4 10 2" xfId="8675" xr:uid="{060066C8-2EDD-45D6-AB94-21675938D217}"/>
    <cellStyle name="Valuta 2 2 4 10 2 2" xfId="16521" xr:uid="{39973E3C-67A9-4D32-B6FD-DC7D29E8C710}"/>
    <cellStyle name="Valuta 2 2 4 10 3" xfId="20703" xr:uid="{4F125CD5-58E8-4971-A5B9-B5438444CD32}"/>
    <cellStyle name="Valuta 2 2 4 10 4" xfId="13003" xr:uid="{2F7A80ED-DEE5-4138-91B4-ECAC4B19832E}"/>
    <cellStyle name="Valuta 2 2 4 11" xfId="7140" xr:uid="{AEE763CD-22ED-4A75-AE80-EEC32982BFCA}"/>
    <cellStyle name="Valuta 2 2 4 11 2" xfId="24076" xr:uid="{5B2978A4-6528-4AE3-8235-5B5C90C45C2B}"/>
    <cellStyle name="Valuta 2 2 4 11 3" xfId="19198" xr:uid="{30EF9B1E-1EC0-4E27-853B-AB07FEDCEF61}"/>
    <cellStyle name="Valuta 2 2 4 12" xfId="7816" xr:uid="{91020783-9C33-47CE-98EF-C9D967FA8BFD}"/>
    <cellStyle name="Valuta 2 2 4 12 2" xfId="15680" xr:uid="{6AE2AB63-38FB-46FE-B5C2-4A629D1C6909}"/>
    <cellStyle name="Valuta 2 2 4 13" xfId="19868" xr:uid="{BADB967A-DBD9-4480-ADF8-1E596F2E70BA}"/>
    <cellStyle name="Valuta 2 2 4 14" xfId="12168" xr:uid="{898A38EB-AB9C-4918-82A4-DCF2D9515582}"/>
    <cellStyle name="Valuta 2 2 4 2" xfId="239" xr:uid="{00000000-0005-0000-0000-0000ED010000}"/>
    <cellStyle name="Valuta 2 2 4 2 10" xfId="7180" xr:uid="{94B5473A-5943-4898-9410-EF26CB41B756}"/>
    <cellStyle name="Valuta 2 2 4 2 10 2" xfId="24116" xr:uid="{3DD5AE60-7359-484B-B862-192C9034B02C}"/>
    <cellStyle name="Valuta 2 2 4 2 10 3" xfId="19238" xr:uid="{FE978D89-166E-4F1B-8CC5-C56FA4482814}"/>
    <cellStyle name="Valuta 2 2 4 2 11" xfId="7856" xr:uid="{B2FF5D94-D3A0-4759-BC12-44256A6E68A8}"/>
    <cellStyle name="Valuta 2 2 4 2 11 2" xfId="15720" xr:uid="{3B8E357A-DEAF-4B38-915C-AA81991D1FEC}"/>
    <cellStyle name="Valuta 2 2 4 2 12" xfId="19908" xr:uid="{9F94820A-3849-4589-BE0F-463CA78B7110}"/>
    <cellStyle name="Valuta 2 2 4 2 13" xfId="12208" xr:uid="{5502D281-8312-4BBB-A47E-0A2D4D35C0DB}"/>
    <cellStyle name="Valuta 2 2 4 2 2" xfId="335" xr:uid="{00000000-0005-0000-0000-0000EE010000}"/>
    <cellStyle name="Valuta 2 2 4 2 2 10" xfId="19988" xr:uid="{4F53900A-4EC2-4985-B951-778E246C3E3B}"/>
    <cellStyle name="Valuta 2 2 4 2 2 11" xfId="12288" xr:uid="{3BF9293F-7352-4FA5-A7DC-BE0CEF73CB87}"/>
    <cellStyle name="Valuta 2 2 4 2 2 2" xfId="732" xr:uid="{00000000-0005-0000-0000-0000EF010000}"/>
    <cellStyle name="Valuta 2 2 4 2 2 2 10" xfId="12455" xr:uid="{13591AFB-5721-4C2B-8C18-EE56927719DD}"/>
    <cellStyle name="Valuta 2 2 4 2 2 2 2" xfId="1077" xr:uid="{00000000-0005-0000-0000-0000F0010000}"/>
    <cellStyle name="Valuta 2 2 4 2 2 2 2 2" xfId="5925" xr:uid="{1D0122F1-D216-44D1-9E20-D068CDCB2D9A}"/>
    <cellStyle name="Valuta 2 2 4 2 2 2 2 2 2" xfId="11785" xr:uid="{CB7C5831-95E8-4EA3-964C-33285272F63C}"/>
    <cellStyle name="Valuta 2 2 4 2 2 2 2 2 2 2" xfId="19150" xr:uid="{0E98B8BD-FE97-4E4D-9087-3CC3FEB63689}"/>
    <cellStyle name="Valuta 2 2 4 2 2 2 2 2 3" xfId="23776" xr:uid="{5F612D20-AFF9-411D-AA35-483BD9C4B5F1}"/>
    <cellStyle name="Valuta 2 2 4 2 2 2 2 2 4" xfId="15632" xr:uid="{371C8292-30A3-402F-B9F3-F430D610925D}"/>
    <cellStyle name="Valuta 2 2 4 2 2 2 2 3" xfId="3033" xr:uid="{314AAF1D-482C-4F83-9AB9-52443CAEC336}"/>
    <cellStyle name="Valuta 2 2 4 2 2 2 2 3 2" xfId="10028" xr:uid="{1FA39672-27D8-418D-8990-2ADA5E3A3884}"/>
    <cellStyle name="Valuta 2 2 4 2 2 2 2 3 2 2" xfId="17812" xr:uid="{B0B2201E-8E02-454C-8C31-3820012D7348}"/>
    <cellStyle name="Valuta 2 2 4 2 2 2 2 3 3" xfId="22088" xr:uid="{20A32DAA-B1AC-42E1-BE19-19E4CFCB5AF7}"/>
    <cellStyle name="Valuta 2 2 4 2 2 2 2 3 4" xfId="14294" xr:uid="{15132363-BA04-4E5B-A988-04BF10D6899C}"/>
    <cellStyle name="Valuta 2 2 4 2 2 2 2 4" xfId="7769" xr:uid="{E14BACD7-9DB4-4486-AAEF-6206E0F79F29}"/>
    <cellStyle name="Valuta 2 2 4 2 2 2 2 4 2" xfId="24699" xr:uid="{0A41BDD5-9F5E-4470-8DA8-CF727F71038C}"/>
    <cellStyle name="Valuta 2 2 4 2 2 2 2 4 3" xfId="19821" xr:uid="{44C042DE-B5CB-4D63-B9C7-2CF5E7270B53}"/>
    <cellStyle name="Valuta 2 2 4 2 2 2 2 5" xfId="8437" xr:uid="{68A5D9A9-8AF5-4132-87F0-C244C010F685}"/>
    <cellStyle name="Valuta 2 2 4 2 2 2 2 5 2" xfId="16307" xr:uid="{4C7D63F3-DAAD-4EE1-A960-BF2D6F600AA2}"/>
    <cellStyle name="Valuta 2 2 4 2 2 2 2 6" xfId="20489" xr:uid="{BBE4BC3B-EEB5-4135-B142-87EB7A387905}"/>
    <cellStyle name="Valuta 2 2 4 2 2 2 2 7" xfId="12789" xr:uid="{CF450E2F-10C1-41A1-B2D0-68E0712C86B7}"/>
    <cellStyle name="Valuta 2 2 4 2 2 2 3" xfId="2692" xr:uid="{BA60F8B6-A691-4617-A1C6-DFBBED42B7C1}"/>
    <cellStyle name="Valuta 2 2 4 2 2 2 3 2" xfId="5588" xr:uid="{B8FE4CA2-07F3-4B4D-8A32-D1F1FB5070D4}"/>
    <cellStyle name="Valuta 2 2 4 2 2 2 3 2 2" xfId="11449" xr:uid="{F40C6789-6311-4CB2-87AF-88C3BA3D3EDB}"/>
    <cellStyle name="Valuta 2 2 4 2 2 2 3 2 2 2" xfId="18814" xr:uid="{B9E504E1-152E-4B79-B6CD-5CBD7879ED29}"/>
    <cellStyle name="Valuta 2 2 4 2 2 2 3 2 3" xfId="23440" xr:uid="{138C03B5-A916-4F8E-9EC9-ECD3980FF286}"/>
    <cellStyle name="Valuta 2 2 4 2 2 2 3 2 4" xfId="15296" xr:uid="{F448793D-6A86-402B-B25D-3DECB76ED732}"/>
    <cellStyle name="Valuta 2 2 4 2 2 2 3 3" xfId="9692" xr:uid="{301112BA-9901-4262-B9F4-842C6BB4F645}"/>
    <cellStyle name="Valuta 2 2 4 2 2 2 3 3 2" xfId="17476" xr:uid="{95465621-0E68-4044-92C9-681701820A36}"/>
    <cellStyle name="Valuta 2 2 4 2 2 2 3 4" xfId="21752" xr:uid="{D143FC8E-57D4-4D36-81DD-516B353DCB2B}"/>
    <cellStyle name="Valuta 2 2 4 2 2 2 3 5" xfId="13958" xr:uid="{521A2D71-A11F-42B1-B05B-C3098EC9B52A}"/>
    <cellStyle name="Valuta 2 2 4 2 2 2 4" xfId="2273" xr:uid="{CB747804-8139-4254-9083-1EE2B5924887}"/>
    <cellStyle name="Valuta 2 2 4 2 2 2 4 2" xfId="5155" xr:uid="{73E2DD99-4B53-4D4D-8A80-D36A829B720F}"/>
    <cellStyle name="Valuta 2 2 4 2 2 2 4 2 2" xfId="11091" xr:uid="{3869CC99-8A20-4ACD-A47F-60CB1A8BC358}"/>
    <cellStyle name="Valuta 2 2 4 2 2 2 4 2 2 2" xfId="18480" xr:uid="{8F5F63CA-49EE-4977-856B-A528D3293289}"/>
    <cellStyle name="Valuta 2 2 4 2 2 2 4 2 3" xfId="23083" xr:uid="{5584118F-E8E6-4CBC-B9E8-02E4DA42B3D2}"/>
    <cellStyle name="Valuta 2 2 4 2 2 2 4 2 4" xfId="14962" xr:uid="{1BB1DA9E-E148-44F2-A685-6145D8557A60}"/>
    <cellStyle name="Valuta 2 2 4 2 2 2 4 3" xfId="9348" xr:uid="{DE017A77-C88F-44E6-9283-CC1716B9CC2D}"/>
    <cellStyle name="Valuta 2 2 4 2 2 2 4 3 2" xfId="17142" xr:uid="{6FA74548-1F7E-4E01-B861-E6366F9C4325}"/>
    <cellStyle name="Valuta 2 2 4 2 2 2 4 4" xfId="21395" xr:uid="{4CBA501A-0CC5-4F39-A6FA-C400E47E6FCD}"/>
    <cellStyle name="Valuta 2 2 4 2 2 2 4 5" xfId="13624" xr:uid="{A344CDF6-6037-496F-836F-D1C5C571351A}"/>
    <cellStyle name="Valuta 2 2 4 2 2 2 5" xfId="4585" xr:uid="{06C5B6AA-5754-4F07-8F9A-D780EE404023}"/>
    <cellStyle name="Valuta 2 2 4 2 2 2 5 2" xfId="10702" xr:uid="{A1302D7A-981B-43D1-BF41-F8C8CA838F9D}"/>
    <cellStyle name="Valuta 2 2 4 2 2 2 5 2 2" xfId="18146" xr:uid="{0E549E35-3EE3-4B33-A6C9-97026A1BFEF9}"/>
    <cellStyle name="Valuta 2 2 4 2 2 2 5 3" xfId="22688" xr:uid="{F07CF58E-20DC-42DB-BAF4-4742E64D5A2A}"/>
    <cellStyle name="Valuta 2 2 4 2 2 2 5 4" xfId="14628" xr:uid="{94AFC316-E202-4C9C-BE18-F8455ED3563A}"/>
    <cellStyle name="Valuta 2 2 4 2 2 2 6" xfId="1706" xr:uid="{13D9EA40-D465-4A7F-A4E8-3C3898351A0C}"/>
    <cellStyle name="Valuta 2 2 4 2 2 2 6 2" xfId="8962" xr:uid="{C3E5BEC6-EE34-4E92-B431-5F9867C1E20C}"/>
    <cellStyle name="Valuta 2 2 4 2 2 2 6 2 2" xfId="16808" xr:uid="{D7142629-0904-444E-8889-94C1276FE33C}"/>
    <cellStyle name="Valuta 2 2 4 2 2 2 6 3" xfId="21000" xr:uid="{E69A5FF9-C211-4F23-B1CB-E910CC220D0D}"/>
    <cellStyle name="Valuta 2 2 4 2 2 2 6 4" xfId="13290" xr:uid="{D942A12A-E6C6-4D2C-85D3-5D8E172F14CC}"/>
    <cellStyle name="Valuta 2 2 4 2 2 2 7" xfId="7433" xr:uid="{D64B8859-5979-4BAC-BB09-31471D24A98B}"/>
    <cellStyle name="Valuta 2 2 4 2 2 2 7 2" xfId="24363" xr:uid="{F58246C7-5D93-4BE2-A4AC-1E5BCED941CD}"/>
    <cellStyle name="Valuta 2 2 4 2 2 2 7 3" xfId="19485" xr:uid="{9F1747A6-7338-4B9C-A1D9-C1A43073F913}"/>
    <cellStyle name="Valuta 2 2 4 2 2 2 8" xfId="8103" xr:uid="{6E3E6EF7-C5A4-4F9E-AD38-B830FD436C1F}"/>
    <cellStyle name="Valuta 2 2 4 2 2 2 8 2" xfId="15973" xr:uid="{C55BE601-92CF-4A89-8007-61DEC63252A1}"/>
    <cellStyle name="Valuta 2 2 4 2 2 2 9" xfId="20155" xr:uid="{40F4039A-2758-4046-A721-0C2EDC0C4145}"/>
    <cellStyle name="Valuta 2 2 4 2 2 3" xfId="1270" xr:uid="{00000000-0005-0000-0000-0000F1010000}"/>
    <cellStyle name="Valuta 2 2 4 2 2 3 2" xfId="5758" xr:uid="{34731169-1939-4524-9D1B-72870C592122}"/>
    <cellStyle name="Valuta 2 2 4 2 2 3 2 2" xfId="11618" xr:uid="{1449856B-E5C7-4080-9E65-1515BA03CC85}"/>
    <cellStyle name="Valuta 2 2 4 2 2 3 2 2 2" xfId="18983" xr:uid="{BBBC2C7C-D00C-4325-B712-6F3D43445957}"/>
    <cellStyle name="Valuta 2 2 4 2 2 3 2 3" xfId="23609" xr:uid="{73665F94-799C-4D6A-A1A6-035CDE469C35}"/>
    <cellStyle name="Valuta 2 2 4 2 2 3 2 4" xfId="15465" xr:uid="{497D2DD5-044B-4840-9CA1-822DA522B524}"/>
    <cellStyle name="Valuta 2 2 4 2 2 3 3" xfId="2866" xr:uid="{E2FF19E7-1050-4108-9029-8D6B8E5C4901}"/>
    <cellStyle name="Valuta 2 2 4 2 2 3 3 2" xfId="9861" xr:uid="{1F31A12E-B54E-4CDE-8707-94D127D50FA5}"/>
    <cellStyle name="Valuta 2 2 4 2 2 3 3 2 2" xfId="17645" xr:uid="{16E06B8C-009E-48AE-AD01-A1196A2A38D3}"/>
    <cellStyle name="Valuta 2 2 4 2 2 3 3 3" xfId="21921" xr:uid="{C5ED5A5D-466B-4529-A6D3-675873F96D14}"/>
    <cellStyle name="Valuta 2 2 4 2 2 3 3 4" xfId="14127" xr:uid="{1A3F2623-DC0C-40FA-ADBC-4DDA5F169E6A}"/>
    <cellStyle name="Valuta 2 2 4 2 2 3 4" xfId="7602" xr:uid="{ACB7F933-578F-4FAE-8930-4384ED6DB122}"/>
    <cellStyle name="Valuta 2 2 4 2 2 3 4 2" xfId="24532" xr:uid="{A31650D0-6722-4A47-B4C1-3BC966DAD3DC}"/>
    <cellStyle name="Valuta 2 2 4 2 2 3 4 3" xfId="19654" xr:uid="{76A58DDB-EC49-44C6-B89D-1997F6C35F78}"/>
    <cellStyle name="Valuta 2 2 4 2 2 3 5" xfId="8611" xr:uid="{A436052A-7B18-4EF8-A611-2B612620EC82}"/>
    <cellStyle name="Valuta 2 2 4 2 2 3 5 2" xfId="16474" xr:uid="{E1CD2A08-7C6F-482A-BE7A-9B945D230952}"/>
    <cellStyle name="Valuta 2 2 4 2 2 3 6" xfId="20656" xr:uid="{F94A5DE4-71C4-4977-AE67-E951C624135D}"/>
    <cellStyle name="Valuta 2 2 4 2 2 3 7" xfId="12956" xr:uid="{842A283A-E649-4B60-929E-266C1C736B9C}"/>
    <cellStyle name="Valuta 2 2 4 2 2 4" xfId="903" xr:uid="{00000000-0005-0000-0000-0000F2010000}"/>
    <cellStyle name="Valuta 2 2 4 2 2 4 2" xfId="5375" xr:uid="{B102B3D0-C2F8-4B70-92DB-B020F967136F}"/>
    <cellStyle name="Valuta 2 2 4 2 2 4 2 2" xfId="11270" xr:uid="{FF92CC7A-796C-450C-A824-69E159EC5730}"/>
    <cellStyle name="Valuta 2 2 4 2 2 4 2 2 2" xfId="18647" xr:uid="{9B778766-54C3-410E-AFBF-6EB1F0CEF126}"/>
    <cellStyle name="Valuta 2 2 4 2 2 4 2 3" xfId="23260" xr:uid="{086C6FF6-4AFD-4A18-A57E-96E1F6ED5560}"/>
    <cellStyle name="Valuta 2 2 4 2 2 4 2 4" xfId="15129" xr:uid="{532507FF-7AC0-4D0E-B021-2EB413A30F77}"/>
    <cellStyle name="Valuta 2 2 4 2 2 4 3" xfId="2483" xr:uid="{49085189-C259-47E0-83BB-4FC080B601EB}"/>
    <cellStyle name="Valuta 2 2 4 2 2 4 3 2" xfId="9517" xr:uid="{D2FD9943-F06D-4F95-952B-3A9C85118610}"/>
    <cellStyle name="Valuta 2 2 4 2 2 4 3 2 2" xfId="17309" xr:uid="{E4313A99-1C44-480F-8110-F68B5C4F31E6}"/>
    <cellStyle name="Valuta 2 2 4 2 2 4 3 3" xfId="21572" xr:uid="{B933487E-A138-4C4E-BAE1-5F0105FB96F2}"/>
    <cellStyle name="Valuta 2 2 4 2 2 4 3 4" xfId="13791" xr:uid="{191C721B-0B63-4CCE-B7AE-93005E71A524}"/>
    <cellStyle name="Valuta 2 2 4 2 2 4 4" xfId="8270" xr:uid="{1FC3C7D2-D62C-4405-BC07-730A72754FAA}"/>
    <cellStyle name="Valuta 2 2 4 2 2 4 4 2" xfId="16140" xr:uid="{20A01692-A184-4C03-88AA-01FD698B051C}"/>
    <cellStyle name="Valuta 2 2 4 2 2 4 5" xfId="20322" xr:uid="{23FBDBE4-43CD-4EC4-8604-3E8923AB49A2}"/>
    <cellStyle name="Valuta 2 2 4 2 2 4 6" xfId="12622" xr:uid="{881F2D21-D0C2-4943-AD12-966FC13BBC69}"/>
    <cellStyle name="Valuta 2 2 4 2 2 5" xfId="1982" xr:uid="{821E433E-B909-44B4-9A50-FE3F6A1B68E5}"/>
    <cellStyle name="Valuta 2 2 4 2 2 5 2" xfId="4864" xr:uid="{9B5A1A07-9F22-4B01-A42E-43213C5AFEB7}"/>
    <cellStyle name="Valuta 2 2 4 2 2 5 2 2" xfId="10892" xr:uid="{4A8DBE33-750A-49EB-AA5F-48AF3DF6DE2E}"/>
    <cellStyle name="Valuta 2 2 4 2 2 5 2 2 2" xfId="18313" xr:uid="{74C88465-2EE2-4BC1-85E2-14F725C675F8}"/>
    <cellStyle name="Valuta 2 2 4 2 2 5 2 3" xfId="22880" xr:uid="{D27EA6B1-BFCF-433B-9A80-84C839B10315}"/>
    <cellStyle name="Valuta 2 2 4 2 2 5 2 4" xfId="14795" xr:uid="{E045A6F2-2741-4BCF-AFAB-ECE711560FC9}"/>
    <cellStyle name="Valuta 2 2 4 2 2 5 3" xfId="9149" xr:uid="{90ED501E-FD7C-428D-AFEC-9DB512776835}"/>
    <cellStyle name="Valuta 2 2 4 2 2 5 3 2" xfId="16975" xr:uid="{74148BFD-61BD-4063-ABE4-2AC1E8F569EE}"/>
    <cellStyle name="Valuta 2 2 4 2 2 5 4" xfId="21192" xr:uid="{B98BEBB7-C5BD-4943-827A-E2078D613421}"/>
    <cellStyle name="Valuta 2 2 4 2 2 5 5" xfId="13457" xr:uid="{C1A0AE8F-2A97-4AB5-8D52-ABA6921333CA}"/>
    <cellStyle name="Valuta 2 2 4 2 2 6" xfId="4393" xr:uid="{3AD13B97-2D4B-4FDE-83B8-C84B2FED2486}"/>
    <cellStyle name="Valuta 2 2 4 2 2 6 2" xfId="10529" xr:uid="{800482F3-0790-4F2B-B681-5F31C99E5AFF}"/>
    <cellStyle name="Valuta 2 2 4 2 2 6 2 2" xfId="17979" xr:uid="{2E15E2F0-9020-4E97-8EA0-2C539C536641}"/>
    <cellStyle name="Valuta 2 2 4 2 2 6 3" xfId="22514" xr:uid="{07EDF8C3-0A8C-48EE-A0C8-BFDFBC6F723E}"/>
    <cellStyle name="Valuta 2 2 4 2 2 6 4" xfId="14461" xr:uid="{1200325E-9A75-45A4-9FCE-E566333899A0}"/>
    <cellStyle name="Valuta 2 2 4 2 2 7" xfId="1520" xr:uid="{7F0ADE9E-E4E7-4FEB-982D-51984270BEC1}"/>
    <cellStyle name="Valuta 2 2 4 2 2 7 2" xfId="8795" xr:uid="{915085FD-373E-4741-A665-40A7104303C8}"/>
    <cellStyle name="Valuta 2 2 4 2 2 7 2 2" xfId="16641" xr:uid="{E926DDB3-DE59-4B1E-A12A-FB7885EF2F40}"/>
    <cellStyle name="Valuta 2 2 4 2 2 7 3" xfId="20826" xr:uid="{C45FDA2A-1ADF-45EC-91C2-BF393FA85122}"/>
    <cellStyle name="Valuta 2 2 4 2 2 7 4" xfId="13123" xr:uid="{23FD0507-D634-410A-A24D-E17C7489AE8E}"/>
    <cellStyle name="Valuta 2 2 4 2 2 8" xfId="7260" xr:uid="{B075ED14-9591-408C-8770-9AB49C2B70D2}"/>
    <cellStyle name="Valuta 2 2 4 2 2 8 2" xfId="24196" xr:uid="{7BF2166C-1320-438E-BFFB-5E24D7E8AD98}"/>
    <cellStyle name="Valuta 2 2 4 2 2 8 3" xfId="19318" xr:uid="{D0F39F81-85E6-446B-B655-1D07E5543135}"/>
    <cellStyle name="Valuta 2 2 4 2 2 9" xfId="7936" xr:uid="{FE8B7245-16E6-455B-9B83-5DE192220C21}"/>
    <cellStyle name="Valuta 2 2 4 2 2 9 2" xfId="15800" xr:uid="{DCD694B5-620A-41E0-BF5C-3E863E66B846}"/>
    <cellStyle name="Valuta 2 2 4 2 3" xfId="479" xr:uid="{00000000-0005-0000-0000-0000F3010000}"/>
    <cellStyle name="Valuta 2 2 4 2 4" xfId="637" xr:uid="{00000000-0005-0000-0000-0000F4010000}"/>
    <cellStyle name="Valuta 2 2 4 2 4 10" xfId="12375" xr:uid="{51F70B86-3B99-4C04-BC84-942FEC6BD538}"/>
    <cellStyle name="Valuta 2 2 4 2 4 2" xfId="994" xr:uid="{00000000-0005-0000-0000-0000F5010000}"/>
    <cellStyle name="Valuta 2 2 4 2 4 2 2" xfId="5845" xr:uid="{7C813A58-75EE-4744-875A-868113132288}"/>
    <cellStyle name="Valuta 2 2 4 2 4 2 2 2" xfId="11705" xr:uid="{DFD46EDA-8982-475B-A822-EAA2D26427AB}"/>
    <cellStyle name="Valuta 2 2 4 2 4 2 2 2 2" xfId="19070" xr:uid="{45D9646F-C78F-46E7-9543-43A9BC485F75}"/>
    <cellStyle name="Valuta 2 2 4 2 4 2 2 3" xfId="23696" xr:uid="{105DFDE9-12A7-40E6-9D1C-D9890DFE8D03}"/>
    <cellStyle name="Valuta 2 2 4 2 4 2 2 4" xfId="15552" xr:uid="{F24926CA-11CE-40A2-A748-FF7CDB05C4E6}"/>
    <cellStyle name="Valuta 2 2 4 2 4 2 3" xfId="2953" xr:uid="{3D4919FD-9992-472E-B004-2651027CF5F3}"/>
    <cellStyle name="Valuta 2 2 4 2 4 2 3 2" xfId="9948" xr:uid="{98BF42B8-4FB6-45D5-996C-0F1AE6850549}"/>
    <cellStyle name="Valuta 2 2 4 2 4 2 3 2 2" xfId="17732" xr:uid="{F071F1FD-2A44-47A8-B0F6-1FB4ADD41BFD}"/>
    <cellStyle name="Valuta 2 2 4 2 4 2 3 3" xfId="22008" xr:uid="{2BDF6989-FAE9-4CF9-8962-19D5F9FFDC4D}"/>
    <cellStyle name="Valuta 2 2 4 2 4 2 3 4" xfId="14214" xr:uid="{3A099B3A-08C4-443F-A27B-396F7AA7DC71}"/>
    <cellStyle name="Valuta 2 2 4 2 4 2 4" xfId="7689" xr:uid="{14A16CB9-B5EF-4040-BE50-16158992879D}"/>
    <cellStyle name="Valuta 2 2 4 2 4 2 4 2" xfId="24619" xr:uid="{CC00BEE7-F571-4144-8F5F-2238523A7D16}"/>
    <cellStyle name="Valuta 2 2 4 2 4 2 4 3" xfId="19741" xr:uid="{4C9527F6-B4B3-4920-985D-0E85E6870890}"/>
    <cellStyle name="Valuta 2 2 4 2 4 2 5" xfId="8357" xr:uid="{B8646B75-FAED-4209-92F4-BABE3E28E82F}"/>
    <cellStyle name="Valuta 2 2 4 2 4 2 5 2" xfId="16227" xr:uid="{AE83B2E9-AC6D-44BE-B252-0A6787286DF6}"/>
    <cellStyle name="Valuta 2 2 4 2 4 2 6" xfId="20409" xr:uid="{3BAF8022-E185-4F06-BE91-51A7EF45CC73}"/>
    <cellStyle name="Valuta 2 2 4 2 4 2 7" xfId="12709" xr:uid="{0A709D7B-DE47-4C6F-AD3B-FD89D1B66382}"/>
    <cellStyle name="Valuta 2 2 4 2 4 3" xfId="2597" xr:uid="{286F85B0-7D0F-44AA-A4DD-438735AB91A2}"/>
    <cellStyle name="Valuta 2 2 4 2 4 3 2" xfId="5493" xr:uid="{C615D760-FD2A-4D6B-82E4-F78DDB1FB6A0}"/>
    <cellStyle name="Valuta 2 2 4 2 4 3 2 2" xfId="11366" xr:uid="{31C0470A-107C-471E-B35C-CE190CD2D213}"/>
    <cellStyle name="Valuta 2 2 4 2 4 3 2 2 2" xfId="18734" xr:uid="{03196E47-8E94-4D9C-B007-10D7B7486F32}"/>
    <cellStyle name="Valuta 2 2 4 2 4 3 2 3" xfId="23357" xr:uid="{B1C9FAD6-4048-4BEE-A982-0650A47F2987}"/>
    <cellStyle name="Valuta 2 2 4 2 4 3 2 4" xfId="15216" xr:uid="{8DF80842-46CC-49F1-89AF-C83BE96AAD00}"/>
    <cellStyle name="Valuta 2 2 4 2 4 3 3" xfId="9609" xr:uid="{8DEEA245-3043-4284-A789-DF0A8CA4BC88}"/>
    <cellStyle name="Valuta 2 2 4 2 4 3 3 2" xfId="17396" xr:uid="{4E1F952B-7773-4674-92E1-681F3573C058}"/>
    <cellStyle name="Valuta 2 2 4 2 4 3 4" xfId="21669" xr:uid="{2FB44002-B974-489B-9BAB-BE46B6F1D24A}"/>
    <cellStyle name="Valuta 2 2 4 2 4 3 5" xfId="13878" xr:uid="{1F492480-8EF2-4D26-B352-68A994FF3321}"/>
    <cellStyle name="Valuta 2 2 4 2 4 4" xfId="2178" xr:uid="{631C7D7B-A314-46F1-BD49-2E9FAF078368}"/>
    <cellStyle name="Valuta 2 2 4 2 4 4 2" xfId="5060" xr:uid="{2CD63909-4CC2-4423-9246-46EFFA46CD7B}"/>
    <cellStyle name="Valuta 2 2 4 2 4 4 2 2" xfId="11008" xr:uid="{A44A85FB-1DF5-42D7-AE21-F6E4AF4EE515}"/>
    <cellStyle name="Valuta 2 2 4 2 4 4 2 2 2" xfId="18400" xr:uid="{D9F9C58A-FDBB-4929-9BE4-2C56E57346B8}"/>
    <cellStyle name="Valuta 2 2 4 2 4 4 2 3" xfId="23000" xr:uid="{7576C1BF-ED29-491C-95BA-9D485066DD6A}"/>
    <cellStyle name="Valuta 2 2 4 2 4 4 2 4" xfId="14882" xr:uid="{6ADF0729-57CF-4172-BE56-3B7501AB93AE}"/>
    <cellStyle name="Valuta 2 2 4 2 4 4 3" xfId="9265" xr:uid="{CE0649C9-D40C-48DF-887A-7381B81B89DC}"/>
    <cellStyle name="Valuta 2 2 4 2 4 4 3 2" xfId="17062" xr:uid="{0DF492D6-C0CE-47EC-B5DF-E1408D27993C}"/>
    <cellStyle name="Valuta 2 2 4 2 4 4 4" xfId="21312" xr:uid="{9257805D-798C-4BF2-A125-507365CEB9E3}"/>
    <cellStyle name="Valuta 2 2 4 2 4 4 5" xfId="13544" xr:uid="{BF021659-A170-4800-8A0E-772749A9D36E}"/>
    <cellStyle name="Valuta 2 2 4 2 4 5" xfId="4490" xr:uid="{BCB86F75-FC8B-4775-9B4C-3888A969669B}"/>
    <cellStyle name="Valuta 2 2 4 2 4 5 2" xfId="10619" xr:uid="{B6EB4171-5F74-47A5-A8B4-97C01F573CDF}"/>
    <cellStyle name="Valuta 2 2 4 2 4 5 2 2" xfId="18066" xr:uid="{2C4CE260-CB7C-4DF5-8918-5E69D533C4DC}"/>
    <cellStyle name="Valuta 2 2 4 2 4 5 3" xfId="22605" xr:uid="{598308B9-5B97-4730-A92A-5B00E5B10590}"/>
    <cellStyle name="Valuta 2 2 4 2 4 5 4" xfId="14548" xr:uid="{8BDE3F5B-F152-4E75-9BA5-2D7998F8AB54}"/>
    <cellStyle name="Valuta 2 2 4 2 4 6" xfId="1614" xr:uid="{EBEBF26D-CE09-40C5-979F-FF8E249E4346}"/>
    <cellStyle name="Valuta 2 2 4 2 4 6 2" xfId="8882" xr:uid="{E2BBB1ED-18ED-4DFD-9CF7-1F801BB910FE}"/>
    <cellStyle name="Valuta 2 2 4 2 4 6 2 2" xfId="16728" xr:uid="{EEB03252-382D-4967-97AD-17E43DE791EE}"/>
    <cellStyle name="Valuta 2 2 4 2 4 6 3" xfId="20917" xr:uid="{DCF77637-3291-4D37-AE28-42F5125EA8B2}"/>
    <cellStyle name="Valuta 2 2 4 2 4 6 4" xfId="13210" xr:uid="{57B1F997-17A5-43A4-9E2E-EDC3A9847FE3}"/>
    <cellStyle name="Valuta 2 2 4 2 4 7" xfId="7350" xr:uid="{AFD7EFEF-DF04-4BE1-B91E-C7E4CAE164DA}"/>
    <cellStyle name="Valuta 2 2 4 2 4 7 2" xfId="24283" xr:uid="{7C9D69EA-077E-4D5B-834E-7502B1E7B835}"/>
    <cellStyle name="Valuta 2 2 4 2 4 7 3" xfId="19405" xr:uid="{5A5DDDD4-3EFB-4D97-8121-AC0D91611DEC}"/>
    <cellStyle name="Valuta 2 2 4 2 4 8" xfId="8023" xr:uid="{C0173D0B-29E0-4F23-9ABF-5330CFC78FBE}"/>
    <cellStyle name="Valuta 2 2 4 2 4 8 2" xfId="15890" xr:uid="{6C29584B-9136-4C19-B624-C83711F7AB96}"/>
    <cellStyle name="Valuta 2 2 4 2 4 9" xfId="20075" xr:uid="{00576E48-4CA9-4B6C-89DF-2B9D9526826A}"/>
    <cellStyle name="Valuta 2 2 4 2 5" xfId="1184" xr:uid="{00000000-0005-0000-0000-0000F6010000}"/>
    <cellStyle name="Valuta 2 2 4 2 5 2" xfId="5678" xr:uid="{C63A5543-5C7E-4E16-87C7-B03C3CCB3810}"/>
    <cellStyle name="Valuta 2 2 4 2 5 2 2" xfId="11538" xr:uid="{F9889696-F740-4497-9A03-95D57235E418}"/>
    <cellStyle name="Valuta 2 2 4 2 5 2 2 2" xfId="18903" xr:uid="{9EF7B8FC-09B2-4C4D-BFCD-4CFD4B4C37E0}"/>
    <cellStyle name="Valuta 2 2 4 2 5 2 3" xfId="23529" xr:uid="{8244DA36-BD9E-42B0-9684-DA6F099EBBBE}"/>
    <cellStyle name="Valuta 2 2 4 2 5 2 4" xfId="15385" xr:uid="{C7CC1403-908D-43B7-A9D2-291EAB9EEB7C}"/>
    <cellStyle name="Valuta 2 2 4 2 5 3" xfId="2786" xr:uid="{D6838A37-69B7-406C-B57A-EE32956A2C90}"/>
    <cellStyle name="Valuta 2 2 4 2 5 3 2" xfId="9781" xr:uid="{EB645FCA-3C0A-48D1-B6A9-F9F564B9ED26}"/>
    <cellStyle name="Valuta 2 2 4 2 5 3 2 2" xfId="17565" xr:uid="{C7815B9B-FC91-44BE-BF33-DDF05BECE5C0}"/>
    <cellStyle name="Valuta 2 2 4 2 5 3 3" xfId="21841" xr:uid="{8F8A888C-47EE-48DE-9DB8-DAB3B5A6D7CE}"/>
    <cellStyle name="Valuta 2 2 4 2 5 3 4" xfId="14047" xr:uid="{1C36A49F-66AA-4258-99F6-44D4A6B3F7D0}"/>
    <cellStyle name="Valuta 2 2 4 2 5 4" xfId="7522" xr:uid="{B720E7E5-3601-4F9B-B06C-214DB2B5B196}"/>
    <cellStyle name="Valuta 2 2 4 2 5 4 2" xfId="24452" xr:uid="{D96D09CE-82A7-4759-A167-13457D3E7505}"/>
    <cellStyle name="Valuta 2 2 4 2 5 4 3" xfId="19574" xr:uid="{C55312BB-6A46-4232-A14F-A667630D16DE}"/>
    <cellStyle name="Valuta 2 2 4 2 5 5" xfId="8529" xr:uid="{48D6FAC8-C931-4411-BA8D-DF422BDDE19E}"/>
    <cellStyle name="Valuta 2 2 4 2 5 5 2" xfId="16394" xr:uid="{70FD13DA-7D32-4C88-A4AB-197EB7C620C7}"/>
    <cellStyle name="Valuta 2 2 4 2 5 6" xfId="20576" xr:uid="{0314C6BA-D87F-4B70-948E-D22FBD77387C}"/>
    <cellStyle name="Valuta 2 2 4 2 5 7" xfId="12876" xr:uid="{3DF3DB12-31EF-48DE-B4BC-B08FF85DD671}"/>
    <cellStyle name="Valuta 2 2 4 2 6" xfId="820" xr:uid="{00000000-0005-0000-0000-0000F7010000}"/>
    <cellStyle name="Valuta 2 2 4 2 6 2" xfId="5280" xr:uid="{2E6E529A-27B2-4D8F-AE8B-5DE1585F4F8C}"/>
    <cellStyle name="Valuta 2 2 4 2 6 2 2" xfId="11187" xr:uid="{4749D5C4-890E-4E8A-B1AE-3FECB5855B90}"/>
    <cellStyle name="Valuta 2 2 4 2 6 2 2 2" xfId="18567" xr:uid="{B28C6FF5-8AC9-47CD-AD2A-E81FD22AA870}"/>
    <cellStyle name="Valuta 2 2 4 2 6 2 3" xfId="23177" xr:uid="{29A0F58A-1630-424F-9680-13AD8592266E}"/>
    <cellStyle name="Valuta 2 2 4 2 6 2 4" xfId="15049" xr:uid="{4E7984E5-AF4F-4732-B74F-0D95133F8B2D}"/>
    <cellStyle name="Valuta 2 2 4 2 6 3" xfId="2391" xr:uid="{6396DF17-5BE3-4EBA-86AE-4D38CEB4E6AA}"/>
    <cellStyle name="Valuta 2 2 4 2 6 3 2" xfId="9437" xr:uid="{294CA2BF-6CE9-40C0-94E4-BB4218467663}"/>
    <cellStyle name="Valuta 2 2 4 2 6 3 2 2" xfId="17229" xr:uid="{8AC20251-314E-46C3-86F3-B9C18C406B92}"/>
    <cellStyle name="Valuta 2 2 4 2 6 3 3" xfId="21489" xr:uid="{EA83A3B4-A04A-49DD-A2A4-3B7D8E0C9B49}"/>
    <cellStyle name="Valuta 2 2 4 2 6 3 4" xfId="13711" xr:uid="{8D2A532C-C932-4B2B-AD0D-F4CF9CA21714}"/>
    <cellStyle name="Valuta 2 2 4 2 6 4" xfId="8190" xr:uid="{BF71F59D-6632-418F-BEA2-21BF1A71F5A7}"/>
    <cellStyle name="Valuta 2 2 4 2 6 4 2" xfId="16060" xr:uid="{F7555DC5-9846-4292-B788-094F9DA38CA9}"/>
    <cellStyle name="Valuta 2 2 4 2 6 5" xfId="20242" xr:uid="{6E1412A0-37AF-4DC2-A925-5AB7556445C8}"/>
    <cellStyle name="Valuta 2 2 4 2 6 6" xfId="12542" xr:uid="{B0CC31D5-F006-49F4-ADFA-AFE2350485B6}"/>
    <cellStyle name="Valuta 2 2 4 2 7" xfId="1886" xr:uid="{F6EF9679-F020-47A6-A912-06D73858D83B}"/>
    <cellStyle name="Valuta 2 2 4 2 7 2" xfId="4768" xr:uid="{0DC0DCA0-F264-4EFC-ADD1-B7564C46E6A7}"/>
    <cellStyle name="Valuta 2 2 4 2 7 2 2" xfId="10809" xr:uid="{EE87E67B-76A9-4634-903B-05FA71B4CB7B}"/>
    <cellStyle name="Valuta 2 2 4 2 7 2 2 2" xfId="18233" xr:uid="{49B7E725-928F-489E-9053-0D8B247B0BA8}"/>
    <cellStyle name="Valuta 2 2 4 2 7 2 3" xfId="22797" xr:uid="{89551B36-78A8-4BAC-8831-9D15402398E4}"/>
    <cellStyle name="Valuta 2 2 4 2 7 2 4" xfId="14715" xr:uid="{387146EF-E2BF-4435-8E79-76E6DD75A7BB}"/>
    <cellStyle name="Valuta 2 2 4 2 7 3" xfId="9066" xr:uid="{AAA55613-A90C-4F4D-A10E-98BD09D53036}"/>
    <cellStyle name="Valuta 2 2 4 2 7 3 2" xfId="16895" xr:uid="{F245EF0B-2A17-4A38-9D8D-1CE539780989}"/>
    <cellStyle name="Valuta 2 2 4 2 7 4" xfId="21109" xr:uid="{0845E558-8717-4822-9328-3EE088D4C5EA}"/>
    <cellStyle name="Valuta 2 2 4 2 7 5" xfId="13377" xr:uid="{E5CEF4AC-4196-4A82-94F2-AD5C3DEEA50F}"/>
    <cellStyle name="Valuta 2 2 4 2 8" xfId="4298" xr:uid="{300C83FA-F3D8-4313-88B6-2375428D6CD5}"/>
    <cellStyle name="Valuta 2 2 4 2 8 2" xfId="10446" xr:uid="{DD760CFE-080F-4924-AB31-6A5F29E79264}"/>
    <cellStyle name="Valuta 2 2 4 2 8 2 2" xfId="17899" xr:uid="{2DEF3DED-26F5-48CD-93BE-7BED963A120E}"/>
    <cellStyle name="Valuta 2 2 4 2 8 3" xfId="22431" xr:uid="{20C1084F-12DE-4DA8-802D-D4E71572A17D}"/>
    <cellStyle name="Valuta 2 2 4 2 8 4" xfId="14381" xr:uid="{9ADD8A77-3F45-49B8-B3BE-4215D3F83262}"/>
    <cellStyle name="Valuta 2 2 4 2 9" xfId="1425" xr:uid="{AFEAA78B-6990-460A-AAB0-B55CE625211B}"/>
    <cellStyle name="Valuta 2 2 4 2 9 2" xfId="8715" xr:uid="{1BB05B04-FCFD-401B-8832-5A4B13D4502B}"/>
    <cellStyle name="Valuta 2 2 4 2 9 2 2" xfId="16561" xr:uid="{457CEEA1-4206-4A43-8905-FE9CC6CBD5DD}"/>
    <cellStyle name="Valuta 2 2 4 2 9 3" xfId="20743" xr:uid="{D59BA4D7-0146-4D1F-A287-3F4506250D1C}"/>
    <cellStyle name="Valuta 2 2 4 2 9 4" xfId="13043" xr:uid="{4436684F-97FE-439C-9D50-DED24354558A}"/>
    <cellStyle name="Valuta 2 2 4 3" xfId="290" xr:uid="{00000000-0005-0000-0000-0000F8010000}"/>
    <cellStyle name="Valuta 2 2 4 3 10" xfId="19948" xr:uid="{4E416240-96AF-47DE-A8F9-5E759DD0F32B}"/>
    <cellStyle name="Valuta 2 2 4 3 11" xfId="12248" xr:uid="{3836B890-1B05-4B1F-B544-ECCC54374EC5}"/>
    <cellStyle name="Valuta 2 2 4 3 2" xfId="687" xr:uid="{00000000-0005-0000-0000-0000F9010000}"/>
    <cellStyle name="Valuta 2 2 4 3 2 10" xfId="12415" xr:uid="{629B6527-B814-4AFE-8767-66DE984EA70C}"/>
    <cellStyle name="Valuta 2 2 4 3 2 2" xfId="1036" xr:uid="{00000000-0005-0000-0000-0000FA010000}"/>
    <cellStyle name="Valuta 2 2 4 3 2 2 2" xfId="5885" xr:uid="{626D1B71-7A7C-493F-B9FB-F077EC8BEAD6}"/>
    <cellStyle name="Valuta 2 2 4 3 2 2 2 2" xfId="11745" xr:uid="{3072A889-4184-4094-B6C8-C09D9BD04C0F}"/>
    <cellStyle name="Valuta 2 2 4 3 2 2 2 2 2" xfId="19110" xr:uid="{8C2DD813-B65B-4646-AAAE-B427E3B77C62}"/>
    <cellStyle name="Valuta 2 2 4 3 2 2 2 3" xfId="23736" xr:uid="{EDFB6EAA-8D9C-4720-9B3F-E499C2ACDD55}"/>
    <cellStyle name="Valuta 2 2 4 3 2 2 2 4" xfId="15592" xr:uid="{7C1C66A1-648D-4E7C-9466-D8F19EF7BABC}"/>
    <cellStyle name="Valuta 2 2 4 3 2 2 3" xfId="2993" xr:uid="{D1390692-95CE-4BC1-8A8D-E9CA406A9DFE}"/>
    <cellStyle name="Valuta 2 2 4 3 2 2 3 2" xfId="9988" xr:uid="{BBDB10BA-7210-43C4-9B97-217CA1F00FFA}"/>
    <cellStyle name="Valuta 2 2 4 3 2 2 3 2 2" xfId="17772" xr:uid="{44578934-5347-4A21-9F96-CF5A5D37F5BB}"/>
    <cellStyle name="Valuta 2 2 4 3 2 2 3 3" xfId="22048" xr:uid="{A51A3E67-907B-4B92-B743-E2A00DFEFFCA}"/>
    <cellStyle name="Valuta 2 2 4 3 2 2 3 4" xfId="14254" xr:uid="{DEDAFEA0-0B50-45DF-B22D-81712336735C}"/>
    <cellStyle name="Valuta 2 2 4 3 2 2 4" xfId="7729" xr:uid="{A28325B4-869D-4596-A8B8-A70905C039D9}"/>
    <cellStyle name="Valuta 2 2 4 3 2 2 4 2" xfId="24659" xr:uid="{70E70626-17DE-469E-A0E0-A4B529BF7027}"/>
    <cellStyle name="Valuta 2 2 4 3 2 2 4 3" xfId="19781" xr:uid="{3390A208-4DCC-4755-AE09-0141EDF35F08}"/>
    <cellStyle name="Valuta 2 2 4 3 2 2 5" xfId="8397" xr:uid="{79CD31C7-8EF4-4C04-8571-C1C36F8173A1}"/>
    <cellStyle name="Valuta 2 2 4 3 2 2 5 2" xfId="16267" xr:uid="{9237F23C-B075-4B68-BF82-1AE050D8AEE4}"/>
    <cellStyle name="Valuta 2 2 4 3 2 2 6" xfId="20449" xr:uid="{45912C6E-CCAD-47F8-8216-84C1CB64496C}"/>
    <cellStyle name="Valuta 2 2 4 3 2 2 7" xfId="12749" xr:uid="{4A83440B-EAC1-4A9C-987B-ED7B39183BC5}"/>
    <cellStyle name="Valuta 2 2 4 3 2 3" xfId="2647" xr:uid="{E28C46CF-7029-4F9F-989F-39BD8D0BD14E}"/>
    <cellStyle name="Valuta 2 2 4 3 2 3 2" xfId="5543" xr:uid="{719189E7-F7F3-4D5B-B6D0-75874DCB1EFD}"/>
    <cellStyle name="Valuta 2 2 4 3 2 3 2 2" xfId="11408" xr:uid="{D4C737E6-C03B-4AE0-B3A4-9615529421F7}"/>
    <cellStyle name="Valuta 2 2 4 3 2 3 2 2 2" xfId="18774" xr:uid="{BBE993F9-E577-43A7-A8DD-7E5440A52B88}"/>
    <cellStyle name="Valuta 2 2 4 3 2 3 2 3" xfId="23399" xr:uid="{8FC128D9-4B37-4888-AA8B-3821EE12BC95}"/>
    <cellStyle name="Valuta 2 2 4 3 2 3 2 4" xfId="15256" xr:uid="{EC6DCD55-E271-4230-9166-DAC6B4B213B4}"/>
    <cellStyle name="Valuta 2 2 4 3 2 3 3" xfId="9651" xr:uid="{49980A3F-E0D5-4974-8906-C8A5694F79B9}"/>
    <cellStyle name="Valuta 2 2 4 3 2 3 3 2" xfId="17436" xr:uid="{5891773B-3AC2-413D-AF56-C21A1CC5C829}"/>
    <cellStyle name="Valuta 2 2 4 3 2 3 4" xfId="21711" xr:uid="{2D1BF29A-BDEE-4AB4-9931-0CFDD95AF112}"/>
    <cellStyle name="Valuta 2 2 4 3 2 3 5" xfId="13918" xr:uid="{FCE74431-406F-4B00-A8D3-AB1482B28984}"/>
    <cellStyle name="Valuta 2 2 4 3 2 4" xfId="2228" xr:uid="{8D289E3B-1F87-4711-8095-A211091864EB}"/>
    <cellStyle name="Valuta 2 2 4 3 2 4 2" xfId="5110" xr:uid="{3829033D-55F0-4D9D-A4F5-1991279891AB}"/>
    <cellStyle name="Valuta 2 2 4 3 2 4 2 2" xfId="11050" xr:uid="{AE262264-CF4F-4CA0-A798-25FBF3E0856D}"/>
    <cellStyle name="Valuta 2 2 4 3 2 4 2 2 2" xfId="18440" xr:uid="{243641B0-2F51-4951-9A80-EC84E87F8FB2}"/>
    <cellStyle name="Valuta 2 2 4 3 2 4 2 3" xfId="23042" xr:uid="{E3886D50-56C6-4447-9C7D-EDA02788A1F3}"/>
    <cellStyle name="Valuta 2 2 4 3 2 4 2 4" xfId="14922" xr:uid="{CFD48178-F3E0-49A0-8BFC-0288704816FD}"/>
    <cellStyle name="Valuta 2 2 4 3 2 4 3" xfId="9307" xr:uid="{7AD9D247-E65C-4EDE-939C-EF81CF6BB70D}"/>
    <cellStyle name="Valuta 2 2 4 3 2 4 3 2" xfId="17102" xr:uid="{287EA283-8119-4D96-B0CC-2AA9F74374AA}"/>
    <cellStyle name="Valuta 2 2 4 3 2 4 4" xfId="21354" xr:uid="{118A0E9A-50A1-4CA9-A2A8-34CCCE4EB5A0}"/>
    <cellStyle name="Valuta 2 2 4 3 2 4 5" xfId="13584" xr:uid="{F175BBEB-1E0B-4C2D-97CF-5C6F534F928C}"/>
    <cellStyle name="Valuta 2 2 4 3 2 5" xfId="4540" xr:uid="{5B3D88A6-13B5-4D87-9598-EE2FE63B900A}"/>
    <cellStyle name="Valuta 2 2 4 3 2 5 2" xfId="10661" xr:uid="{69637F35-A038-42B2-B537-D272AFDD08F3}"/>
    <cellStyle name="Valuta 2 2 4 3 2 5 2 2" xfId="18106" xr:uid="{F35A4935-99D5-49BF-83CE-3BE26D751F56}"/>
    <cellStyle name="Valuta 2 2 4 3 2 5 3" xfId="22647" xr:uid="{99DC220A-57A9-42F4-A059-3581C098EA8F}"/>
    <cellStyle name="Valuta 2 2 4 3 2 5 4" xfId="14588" xr:uid="{06928C46-235C-4F5B-A7B1-FACA217AFF08}"/>
    <cellStyle name="Valuta 2 2 4 3 2 6" xfId="1662" xr:uid="{97470741-F0C7-4D57-BA70-4C3BFD040178}"/>
    <cellStyle name="Valuta 2 2 4 3 2 6 2" xfId="8922" xr:uid="{066AA456-8500-4F6A-B725-A69F2DF315DE}"/>
    <cellStyle name="Valuta 2 2 4 3 2 6 2 2" xfId="16768" xr:uid="{CDBE6B89-9431-4DF0-8CA9-A2C29C796B90}"/>
    <cellStyle name="Valuta 2 2 4 3 2 6 3" xfId="20959" xr:uid="{50F74772-5E6B-4C0C-B615-7D518A20EEAC}"/>
    <cellStyle name="Valuta 2 2 4 3 2 6 4" xfId="13250" xr:uid="{009E48E3-8444-4549-AA91-0AE8F6E0D14C}"/>
    <cellStyle name="Valuta 2 2 4 3 2 7" xfId="7392" xr:uid="{2D3CA54D-21E0-49D9-9F6B-CECB90B12D68}"/>
    <cellStyle name="Valuta 2 2 4 3 2 7 2" xfId="24323" xr:uid="{57C540CE-2D41-488F-9005-6B4762E3482C}"/>
    <cellStyle name="Valuta 2 2 4 3 2 7 3" xfId="19445" xr:uid="{73B13BC7-42B0-451D-8DC0-09B7B06CC595}"/>
    <cellStyle name="Valuta 2 2 4 3 2 8" xfId="8063" xr:uid="{42C22BBE-1C5F-47C8-B41B-C1E16C5FA65F}"/>
    <cellStyle name="Valuta 2 2 4 3 2 8 2" xfId="15932" xr:uid="{E3C4E2FD-3DB5-462A-B911-10F86850F100}"/>
    <cellStyle name="Valuta 2 2 4 3 2 9" xfId="20115" xr:uid="{DBC7DCB4-8F0F-4A0A-89EC-8C5AE2FBFD07}"/>
    <cellStyle name="Valuta 2 2 4 3 3" xfId="1228" xr:uid="{00000000-0005-0000-0000-0000FB010000}"/>
    <cellStyle name="Valuta 2 2 4 3 3 2" xfId="5718" xr:uid="{97263129-BAE0-4CB3-BFC0-04F680B07A92}"/>
    <cellStyle name="Valuta 2 2 4 3 3 2 2" xfId="11578" xr:uid="{A92198D6-532D-415B-91D0-8DCC3B6C6E1E}"/>
    <cellStyle name="Valuta 2 2 4 3 3 2 2 2" xfId="18943" xr:uid="{1E76B57B-0BC9-415C-8133-95A201B3FABA}"/>
    <cellStyle name="Valuta 2 2 4 3 3 2 3" xfId="23569" xr:uid="{96AB5161-FBB8-42FD-9D6C-316EB569C3A3}"/>
    <cellStyle name="Valuta 2 2 4 3 3 2 4" xfId="15425" xr:uid="{1C93DA05-EFDB-4997-A0B0-81B78163B86E}"/>
    <cellStyle name="Valuta 2 2 4 3 3 3" xfId="2826" xr:uid="{2527F9CA-FC1E-4EDB-BD79-4A21C4683340}"/>
    <cellStyle name="Valuta 2 2 4 3 3 3 2" xfId="9821" xr:uid="{5530B884-7999-4A41-B862-C0DDEC09BD9F}"/>
    <cellStyle name="Valuta 2 2 4 3 3 3 2 2" xfId="17605" xr:uid="{8F60ADDA-7CF2-4403-BC68-116F009616E8}"/>
    <cellStyle name="Valuta 2 2 4 3 3 3 3" xfId="21881" xr:uid="{B5D04907-7178-42E7-A1CD-8D68F2D2D85C}"/>
    <cellStyle name="Valuta 2 2 4 3 3 3 4" xfId="14087" xr:uid="{3E2ABAD9-3163-48BB-8BA2-A26C899404DC}"/>
    <cellStyle name="Valuta 2 2 4 3 3 4" xfId="7562" xr:uid="{AC5FDB86-B55A-44BA-853A-74B3B4FC2F31}"/>
    <cellStyle name="Valuta 2 2 4 3 3 4 2" xfId="24492" xr:uid="{15860107-08E9-4148-A5FD-3DEC7BEF03D8}"/>
    <cellStyle name="Valuta 2 2 4 3 3 4 3" xfId="19614" xr:uid="{F257E5F5-5D05-40DE-B757-B48561946C0A}"/>
    <cellStyle name="Valuta 2 2 4 3 3 5" xfId="8569" xr:uid="{BFADE3A6-0F95-4C24-8660-ABEEAC6155C9}"/>
    <cellStyle name="Valuta 2 2 4 3 3 5 2" xfId="16434" xr:uid="{9E6B6390-720F-4C65-A668-FC13D733EF3B}"/>
    <cellStyle name="Valuta 2 2 4 3 3 6" xfId="20616" xr:uid="{83B5CDCC-C040-4B6B-8322-8D2C869FB4BD}"/>
    <cellStyle name="Valuta 2 2 4 3 3 7" xfId="12916" xr:uid="{3B70A9DC-E2EF-4287-9339-E81BBD4F7803}"/>
    <cellStyle name="Valuta 2 2 4 3 4" xfId="862" xr:uid="{00000000-0005-0000-0000-0000FC010000}"/>
    <cellStyle name="Valuta 2 2 4 3 4 2" xfId="5330" xr:uid="{630D86C3-0F25-4172-B1C1-90390875C5B5}"/>
    <cellStyle name="Valuta 2 2 4 3 4 2 2" xfId="11229" xr:uid="{3092AC76-BF61-476D-81DF-826066FD318C}"/>
    <cellStyle name="Valuta 2 2 4 3 4 2 2 2" xfId="18607" xr:uid="{E4EBE2C6-8656-4FC8-B38E-F91F6969AE23}"/>
    <cellStyle name="Valuta 2 2 4 3 4 2 3" xfId="23219" xr:uid="{6C15229E-6FEB-4503-9717-44DEB4099FC3}"/>
    <cellStyle name="Valuta 2 2 4 3 4 2 4" xfId="15089" xr:uid="{F442A7FC-AAF5-4774-8841-6142CE499EC7}"/>
    <cellStyle name="Valuta 2 2 4 3 4 3" xfId="2439" xr:uid="{D11807FF-926D-449A-B7D2-BAD836DA40D9}"/>
    <cellStyle name="Valuta 2 2 4 3 4 3 2" xfId="9477" xr:uid="{CE649A61-6A76-471A-878E-BB3F0810BE69}"/>
    <cellStyle name="Valuta 2 2 4 3 4 3 2 2" xfId="17269" xr:uid="{41123A57-5D2E-4DBA-A83D-269789AF1CCC}"/>
    <cellStyle name="Valuta 2 2 4 3 4 3 3" xfId="21531" xr:uid="{E57B6B4E-6882-4124-8747-DEA11283EA47}"/>
    <cellStyle name="Valuta 2 2 4 3 4 3 4" xfId="13751" xr:uid="{547806DA-C92B-457D-B63B-67A8D2543918}"/>
    <cellStyle name="Valuta 2 2 4 3 4 4" xfId="8230" xr:uid="{81412FD2-BB3B-40E9-B1DF-F1E67566EE4F}"/>
    <cellStyle name="Valuta 2 2 4 3 4 4 2" xfId="16100" xr:uid="{672F1982-C07E-4D11-BD17-BA1DB5B97366}"/>
    <cellStyle name="Valuta 2 2 4 3 4 5" xfId="20282" xr:uid="{BBA86644-DB9E-43D9-9993-B9BAB5C311A0}"/>
    <cellStyle name="Valuta 2 2 4 3 4 6" xfId="12582" xr:uid="{BF7673A0-575D-4594-9E13-190346D64866}"/>
    <cellStyle name="Valuta 2 2 4 3 5" xfId="1937" xr:uid="{49495718-E9C5-4A93-AD18-E5BB0E220253}"/>
    <cellStyle name="Valuta 2 2 4 3 5 2" xfId="4819" xr:uid="{192CA32A-A824-4252-B90C-F26CA3F11EA5}"/>
    <cellStyle name="Valuta 2 2 4 3 5 2 2" xfId="10851" xr:uid="{D7E3778F-9B15-4098-9D87-9A6D524ACA21}"/>
    <cellStyle name="Valuta 2 2 4 3 5 2 2 2" xfId="18273" xr:uid="{FA255D54-1FF5-492B-AB34-1CEBDA5A06D7}"/>
    <cellStyle name="Valuta 2 2 4 3 5 2 3" xfId="22839" xr:uid="{5227128D-045E-44FA-B8F8-FA81C863D664}"/>
    <cellStyle name="Valuta 2 2 4 3 5 2 4" xfId="14755" xr:uid="{A11B74C8-CC00-4A87-BEDE-9BC94053F389}"/>
    <cellStyle name="Valuta 2 2 4 3 5 3" xfId="9108" xr:uid="{48691DED-766D-4B8B-B919-2FAA447E88F2}"/>
    <cellStyle name="Valuta 2 2 4 3 5 3 2" xfId="16935" xr:uid="{C66D0CB8-70A9-41FD-A077-C927DE5ED37C}"/>
    <cellStyle name="Valuta 2 2 4 3 5 4" xfId="21151" xr:uid="{3BEA241C-2FF7-4CC8-A2BD-938DF5D762FD}"/>
    <cellStyle name="Valuta 2 2 4 3 5 5" xfId="13417" xr:uid="{E4F2F34A-91C3-4E4D-8598-A86CBE520926}"/>
    <cellStyle name="Valuta 2 2 4 3 6" xfId="4348" xr:uid="{07679282-3F6D-44FD-94B5-A53DC3B47C8F}"/>
    <cellStyle name="Valuta 2 2 4 3 6 2" xfId="10488" xr:uid="{B46E54AD-6D8D-40BF-9989-01CE120DE125}"/>
    <cellStyle name="Valuta 2 2 4 3 6 2 2" xfId="17939" xr:uid="{22C762CE-63AF-4EB3-822C-CD3A221A31AF}"/>
    <cellStyle name="Valuta 2 2 4 3 6 3" xfId="22473" xr:uid="{8CE34715-CF7F-451A-B7DC-A6C3D76B17A9}"/>
    <cellStyle name="Valuta 2 2 4 3 6 4" xfId="14421" xr:uid="{CE690210-F399-474D-814F-4E1ED650455D}"/>
    <cellStyle name="Valuta 2 2 4 3 7" xfId="1475" xr:uid="{F1011357-FF9F-49D5-AD46-49615596EE42}"/>
    <cellStyle name="Valuta 2 2 4 3 7 2" xfId="8755" xr:uid="{A8F82515-F142-4D77-91CA-B1ABE2C6347F}"/>
    <cellStyle name="Valuta 2 2 4 3 7 2 2" xfId="16601" xr:uid="{9E5B4375-1C54-463B-8AD0-54BDBD25DF49}"/>
    <cellStyle name="Valuta 2 2 4 3 7 3" xfId="20785" xr:uid="{75CF218E-742A-47D6-98BF-9372A079EFAB}"/>
    <cellStyle name="Valuta 2 2 4 3 7 4" xfId="13083" xr:uid="{22EA9394-570A-426C-9B45-93903464E041}"/>
    <cellStyle name="Valuta 2 2 4 3 8" xfId="7220" xr:uid="{F3B8E8A2-00CB-4A8E-91E2-EE8B48B8C470}"/>
    <cellStyle name="Valuta 2 2 4 3 8 2" xfId="24156" xr:uid="{C2E505C5-5C83-4B6C-A897-A86C3C78E59B}"/>
    <cellStyle name="Valuta 2 2 4 3 8 3" xfId="19278" xr:uid="{7698E015-11D9-4FA8-A838-181C17E2EA98}"/>
    <cellStyle name="Valuta 2 2 4 3 9" xfId="7896" xr:uid="{3C28C799-727A-431A-9C90-5BFA03980036}"/>
    <cellStyle name="Valuta 2 2 4 3 9 2" xfId="15760" xr:uid="{8DDE2E31-4F2C-450A-BAEA-D776A24443BB}"/>
    <cellStyle name="Valuta 2 2 4 4" xfId="478" xr:uid="{00000000-0005-0000-0000-0000FD010000}"/>
    <cellStyle name="Valuta 2 2 4 5" xfId="595" xr:uid="{00000000-0005-0000-0000-0000FE010000}"/>
    <cellStyle name="Valuta 2 2 4 5 10" xfId="12335" xr:uid="{32026F13-4D16-41A0-BC9E-7C3E043273E5}"/>
    <cellStyle name="Valuta 2 2 4 5 2" xfId="954" xr:uid="{00000000-0005-0000-0000-0000FF010000}"/>
    <cellStyle name="Valuta 2 2 4 5 2 2" xfId="5805" xr:uid="{F805E464-8066-44A9-9235-9410A6B3E53E}"/>
    <cellStyle name="Valuta 2 2 4 5 2 2 2" xfId="11665" xr:uid="{AB44123F-009A-4D25-A4E3-F790B29210AC}"/>
    <cellStyle name="Valuta 2 2 4 5 2 2 2 2" xfId="19030" xr:uid="{9AA36245-DBB8-4EF7-B05B-5E33F2FDC9FF}"/>
    <cellStyle name="Valuta 2 2 4 5 2 2 3" xfId="23656" xr:uid="{18A918B3-E488-4C92-9A32-8910E58A5E15}"/>
    <cellStyle name="Valuta 2 2 4 5 2 2 4" xfId="15512" xr:uid="{D0D6427C-6509-4399-9C02-E8A098F31478}"/>
    <cellStyle name="Valuta 2 2 4 5 2 3" xfId="2913" xr:uid="{230E8E7B-B105-4DEF-8B2B-6C40F55A3E6C}"/>
    <cellStyle name="Valuta 2 2 4 5 2 3 2" xfId="9908" xr:uid="{6508EF2B-F18F-4597-8953-3DBCC61F56DE}"/>
    <cellStyle name="Valuta 2 2 4 5 2 3 2 2" xfId="17692" xr:uid="{C4113813-4198-4229-BFE7-C589AC8CA196}"/>
    <cellStyle name="Valuta 2 2 4 5 2 3 3" xfId="21968" xr:uid="{FBC7C1BF-4DC4-49D3-8129-8588B83864E0}"/>
    <cellStyle name="Valuta 2 2 4 5 2 3 4" xfId="14174" xr:uid="{289812A3-90F1-4482-AAB1-5271C4952B8A}"/>
    <cellStyle name="Valuta 2 2 4 5 2 4" xfId="7649" xr:uid="{32C4A5DC-1C51-4621-836A-47CA521BDD96}"/>
    <cellStyle name="Valuta 2 2 4 5 2 4 2" xfId="24579" xr:uid="{42463FD8-4E66-4CF5-8CE6-28DC7D4EB7B0}"/>
    <cellStyle name="Valuta 2 2 4 5 2 4 3" xfId="19701" xr:uid="{B1A780E2-1F45-4A3D-A8F4-3DF951387B68}"/>
    <cellStyle name="Valuta 2 2 4 5 2 5" xfId="8317" xr:uid="{3C805212-8168-4BC5-80A2-BC4FCF4D6B4C}"/>
    <cellStyle name="Valuta 2 2 4 5 2 5 2" xfId="16187" xr:uid="{9F13CBD9-ED5E-4390-892F-75E14156C8CA}"/>
    <cellStyle name="Valuta 2 2 4 5 2 6" xfId="20369" xr:uid="{78D1955D-4614-4E4E-AD52-0D91B2DE8519}"/>
    <cellStyle name="Valuta 2 2 4 5 2 7" xfId="12669" xr:uid="{2A2430AD-4841-41C8-BB01-300BD074F993}"/>
    <cellStyle name="Valuta 2 2 4 5 3" xfId="2555" xr:uid="{06BD9727-E8AD-4065-9876-1945051DCC6C}"/>
    <cellStyle name="Valuta 2 2 4 5 3 2" xfId="5451" xr:uid="{3D250A62-0B88-44F9-94D1-7ACB083C22AC}"/>
    <cellStyle name="Valuta 2 2 4 5 3 2 2" xfId="11325" xr:uid="{3961D7B9-D3DA-45E5-94F6-E26650CB8AEC}"/>
    <cellStyle name="Valuta 2 2 4 5 3 2 2 2" xfId="18694" xr:uid="{1385ABD6-CE17-4ABC-949D-791EDBECA3BD}"/>
    <cellStyle name="Valuta 2 2 4 5 3 2 3" xfId="23317" xr:uid="{21CA62D0-2296-4795-A4C8-83F0FB60BECE}"/>
    <cellStyle name="Valuta 2 2 4 5 3 2 4" xfId="15176" xr:uid="{C0823FE2-7A10-4AEF-848F-A0AA0F753276}"/>
    <cellStyle name="Valuta 2 2 4 5 3 3" xfId="9568" xr:uid="{75D5DF23-5510-4289-B392-CE5718FDFDFC}"/>
    <cellStyle name="Valuta 2 2 4 5 3 3 2" xfId="17356" xr:uid="{77B208E2-4F16-4E7B-8DC4-7A6851B9C702}"/>
    <cellStyle name="Valuta 2 2 4 5 3 4" xfId="21629" xr:uid="{6AA032F5-FFBE-47A6-B095-86F668538B13}"/>
    <cellStyle name="Valuta 2 2 4 5 3 5" xfId="13838" xr:uid="{DCCDBC41-C5D1-4A99-9779-03E266596C9E}"/>
    <cellStyle name="Valuta 2 2 4 5 4" xfId="2136" xr:uid="{48F54543-496B-41BB-B8F1-4E8DF2AB6F8F}"/>
    <cellStyle name="Valuta 2 2 4 5 4 2" xfId="5018" xr:uid="{B95E3FA0-4BFE-4B6C-AC13-172DEA8C44EB}"/>
    <cellStyle name="Valuta 2 2 4 5 4 2 2" xfId="10967" xr:uid="{1CE86062-863B-4C60-BAD1-F32B5DAD483A}"/>
    <cellStyle name="Valuta 2 2 4 5 4 2 2 2" xfId="18360" xr:uid="{E0D6D196-2F02-4F94-A84B-DF6518502F91}"/>
    <cellStyle name="Valuta 2 2 4 5 4 2 3" xfId="22960" xr:uid="{F2A6FB9B-2D93-4F97-B338-CDEF10D448CB}"/>
    <cellStyle name="Valuta 2 2 4 5 4 2 4" xfId="14842" xr:uid="{1A6ABB50-E945-4C7D-B24F-262B914DA5F6}"/>
    <cellStyle name="Valuta 2 2 4 5 4 3" xfId="9224" xr:uid="{B471C98B-925D-4095-885A-74429F253D0A}"/>
    <cellStyle name="Valuta 2 2 4 5 4 3 2" xfId="17022" xr:uid="{BCDA79E6-A659-4B0A-B096-1D55548705EE}"/>
    <cellStyle name="Valuta 2 2 4 5 4 4" xfId="21272" xr:uid="{689E9545-63D8-4A8A-A02B-5A8E5FABFAE5}"/>
    <cellStyle name="Valuta 2 2 4 5 4 5" xfId="13504" xr:uid="{2B6FD2D4-F3E2-49D9-897E-88B59389C321}"/>
    <cellStyle name="Valuta 2 2 4 5 5" xfId="4448" xr:uid="{7925D3E3-D9ED-4278-B0CF-D3BF861601C8}"/>
    <cellStyle name="Valuta 2 2 4 5 5 2" xfId="10578" xr:uid="{5897EEB2-26CC-497C-B114-5D83C39D88A6}"/>
    <cellStyle name="Valuta 2 2 4 5 5 2 2" xfId="18026" xr:uid="{4147BA09-B679-49A0-858C-CC106387B2EB}"/>
    <cellStyle name="Valuta 2 2 4 5 5 3" xfId="22565" xr:uid="{137B49F8-A7DB-41F0-9640-82072D75405A}"/>
    <cellStyle name="Valuta 2 2 4 5 5 4" xfId="14508" xr:uid="{D0C2BA01-F737-41F5-B111-EF9C7F714F2A}"/>
    <cellStyle name="Valuta 2 2 4 5 6" xfId="1573" xr:uid="{4A076D40-83E9-47A6-9F40-EC15EA975FDC}"/>
    <cellStyle name="Valuta 2 2 4 5 6 2" xfId="8842" xr:uid="{8AF57D9F-F06B-4EBF-AAF4-2201AEE8DE9D}"/>
    <cellStyle name="Valuta 2 2 4 5 6 2 2" xfId="16688" xr:uid="{CF7862A7-3A72-4244-930D-B58BE7D8A1FA}"/>
    <cellStyle name="Valuta 2 2 4 5 6 3" xfId="20877" xr:uid="{2650EA22-DAA8-4C70-B83C-85D956B43E20}"/>
    <cellStyle name="Valuta 2 2 4 5 6 4" xfId="13170" xr:uid="{CABB98D8-068F-4D45-8CA3-2572B9BFC326}"/>
    <cellStyle name="Valuta 2 2 4 5 7" xfId="7309" xr:uid="{0004BA66-E1BB-48A7-B8B3-0131D2D80C62}"/>
    <cellStyle name="Valuta 2 2 4 5 7 2" xfId="24243" xr:uid="{B5BDBAFF-7349-4A55-8B35-86754CDFB8E5}"/>
    <cellStyle name="Valuta 2 2 4 5 7 3" xfId="19365" xr:uid="{6A4FCC7A-EA69-4645-A773-D6098E87547D}"/>
    <cellStyle name="Valuta 2 2 4 5 8" xfId="7983" xr:uid="{09F5114D-58DA-4011-9A62-703F444D57C3}"/>
    <cellStyle name="Valuta 2 2 4 5 8 2" xfId="15849" xr:uid="{2FF81FB6-F6D8-4E65-A74C-5563F46CEAB4}"/>
    <cellStyle name="Valuta 2 2 4 5 9" xfId="20035" xr:uid="{A6EC759B-7B83-4033-8577-072F6079AC70}"/>
    <cellStyle name="Valuta 2 2 4 6" xfId="1143" xr:uid="{00000000-0005-0000-0000-000000020000}"/>
    <cellStyle name="Valuta 2 2 4 6 2" xfId="5638" xr:uid="{7E7377AC-4CB6-4F52-A694-FDC3F7D6FFCC}"/>
    <cellStyle name="Valuta 2 2 4 6 2 2" xfId="11498" xr:uid="{2D6FD9B3-7A3E-4818-BF2E-5AC3963F1FC8}"/>
    <cellStyle name="Valuta 2 2 4 6 2 2 2" xfId="18863" xr:uid="{86E27D9D-B405-4B34-898C-285191864D2F}"/>
    <cellStyle name="Valuta 2 2 4 6 2 3" xfId="23489" xr:uid="{FC96E254-2CA4-4CAA-BDBE-BDADA7329454}"/>
    <cellStyle name="Valuta 2 2 4 6 2 4" xfId="15345" xr:uid="{1E866432-3B39-4890-B2A5-B28A6AFAB33A}"/>
    <cellStyle name="Valuta 2 2 4 6 3" xfId="2746" xr:uid="{A0570F1D-25BD-4598-8A9C-5FAF9CD4EDA6}"/>
    <cellStyle name="Valuta 2 2 4 6 3 2" xfId="9741" xr:uid="{D3848043-1880-4E68-9D6F-4E2B426A1588}"/>
    <cellStyle name="Valuta 2 2 4 6 3 2 2" xfId="17525" xr:uid="{7068DDA0-8EDC-462C-80D2-F26EB8F6FD1C}"/>
    <cellStyle name="Valuta 2 2 4 6 3 3" xfId="21801" xr:uid="{D8EB996D-C36B-4E40-812E-FA2E3B5D884E}"/>
    <cellStyle name="Valuta 2 2 4 6 3 4" xfId="14007" xr:uid="{DEF2C73C-6C96-4537-BFED-70178B6FD38B}"/>
    <cellStyle name="Valuta 2 2 4 6 4" xfId="7482" xr:uid="{02856DB9-2E8E-43A5-9569-B67A09220A49}"/>
    <cellStyle name="Valuta 2 2 4 6 4 2" xfId="24412" xr:uid="{A755F795-F1AD-44EE-85EA-C054A91914BA}"/>
    <cellStyle name="Valuta 2 2 4 6 4 3" xfId="19534" xr:uid="{47EEBFF3-CF4F-42B8-ABD5-60D826FD0621}"/>
    <cellStyle name="Valuta 2 2 4 6 5" xfId="8489" xr:uid="{5C126081-822D-486D-AEFA-0813939152DE}"/>
    <cellStyle name="Valuta 2 2 4 6 5 2" xfId="16354" xr:uid="{0E49A336-6E1B-4B84-83C5-C50694F5C237}"/>
    <cellStyle name="Valuta 2 2 4 6 6" xfId="20536" xr:uid="{51C0D2B2-38FE-4D73-BA16-006340A55327}"/>
    <cellStyle name="Valuta 2 2 4 6 7" xfId="12836" xr:uid="{66D2774E-7CAF-4753-9A95-CC925608316F}"/>
    <cellStyle name="Valuta 2 2 4 7" xfId="780" xr:uid="{00000000-0005-0000-0000-000001020000}"/>
    <cellStyle name="Valuta 2 2 4 7 2" xfId="5236" xr:uid="{0464FE5E-DA20-4757-AED0-9E7490B0DF1E}"/>
    <cellStyle name="Valuta 2 2 4 7 2 2" xfId="11146" xr:uid="{835DFFD6-C472-4220-9A68-5897A2BBC375}"/>
    <cellStyle name="Valuta 2 2 4 7 2 2 2" xfId="18527" xr:uid="{79B24903-094D-475F-8582-E80ADB97C617}"/>
    <cellStyle name="Valuta 2 2 4 7 2 3" xfId="23137" xr:uid="{C6BAF632-DBA1-4F11-98FF-B583D5BB7E04}"/>
    <cellStyle name="Valuta 2 2 4 7 2 4" xfId="15009" xr:uid="{E700153C-0FC3-41C7-8DE4-742F33419EF9}"/>
    <cellStyle name="Valuta 2 2 4 7 3" xfId="2348" xr:uid="{2A521269-7D64-4285-9BD7-A2F46D7FFD68}"/>
    <cellStyle name="Valuta 2 2 4 7 3 2" xfId="9397" xr:uid="{8EE7DBD4-0AD6-4623-BB62-C1DA2A154001}"/>
    <cellStyle name="Valuta 2 2 4 7 3 2 2" xfId="17189" xr:uid="{9055AD13-72B8-49B2-901B-E65B3AF0AC8A}"/>
    <cellStyle name="Valuta 2 2 4 7 3 3" xfId="21449" xr:uid="{651CC177-3A92-496F-8AA9-85801C419F02}"/>
    <cellStyle name="Valuta 2 2 4 7 3 4" xfId="13671" xr:uid="{8D176EDF-6C01-4636-8F7D-F4506A2F0E42}"/>
    <cellStyle name="Valuta 2 2 4 7 4" xfId="8150" xr:uid="{32B03573-89E2-4B3B-AF8A-85B062A4F7B3}"/>
    <cellStyle name="Valuta 2 2 4 7 4 2" xfId="16020" xr:uid="{D5C25C55-EA21-4D3F-BD8A-B8418AFEC9DD}"/>
    <cellStyle name="Valuta 2 2 4 7 5" xfId="20202" xr:uid="{7A447086-577D-4A8F-AA93-068E252269A8}"/>
    <cellStyle name="Valuta 2 2 4 7 6" xfId="12502" xr:uid="{51702E1C-61F8-495B-A437-0D945E9004BD}"/>
    <cellStyle name="Valuta 2 2 4 8" xfId="1841" xr:uid="{0C123C92-7189-4E53-8D0E-05E352E4EB90}"/>
    <cellStyle name="Valuta 2 2 4 8 2" xfId="4722" xr:uid="{2E1E8769-0578-4D41-992D-E4222BBF73C7}"/>
    <cellStyle name="Valuta 2 2 4 8 2 2" xfId="10768" xr:uid="{21A9C747-41C2-49DA-A61A-BD645237E8D7}"/>
    <cellStyle name="Valuta 2 2 4 8 2 2 2" xfId="18193" xr:uid="{3ED6DAED-5DEB-4917-BB8E-7CC7FE328491}"/>
    <cellStyle name="Valuta 2 2 4 8 2 3" xfId="22756" xr:uid="{3FB5773F-1CB9-4181-9BC8-ABE1987B13BE}"/>
    <cellStyle name="Valuta 2 2 4 8 2 4" xfId="14675" xr:uid="{4E7E7369-08E1-4081-8ADC-20F506AC142C}"/>
    <cellStyle name="Valuta 2 2 4 8 3" xfId="9026" xr:uid="{28D3B35E-1A0D-4D2C-959E-9B2CB5DB44E2}"/>
    <cellStyle name="Valuta 2 2 4 8 3 2" xfId="16855" xr:uid="{4BABBE36-1246-455C-8C6B-44464FE07A53}"/>
    <cellStyle name="Valuta 2 2 4 8 4" xfId="21068" xr:uid="{BA551E51-D45E-4AF3-B66D-F887995FAE21}"/>
    <cellStyle name="Valuta 2 2 4 8 5" xfId="13337" xr:uid="{CAF63643-AB4D-4DD9-98AF-89C4A1A01F6F}"/>
    <cellStyle name="Valuta 2 2 4 9" xfId="4255" xr:uid="{12B19F29-3702-46BC-8BFD-5B1CD495E77F}"/>
    <cellStyle name="Valuta 2 2 4 9 2" xfId="10405" xr:uid="{543F7177-8471-4D16-859C-607247B2741B}"/>
    <cellStyle name="Valuta 2 2 4 9 2 2" xfId="17859" xr:uid="{6DBE76C1-C5CA-41B9-938D-07D43C336E03}"/>
    <cellStyle name="Valuta 2 2 4 9 3" xfId="22391" xr:uid="{FF8C9A7B-6C5F-46DA-B249-E010966455A8}"/>
    <cellStyle name="Valuta 2 2 4 9 4" xfId="14341" xr:uid="{7BE71B50-A6FF-4F0C-B41B-29DF5932F074}"/>
    <cellStyle name="Valuta 2 2 5" xfId="223" xr:uid="{00000000-0005-0000-0000-000002020000}"/>
    <cellStyle name="Valuta 2 2 5 10" xfId="7164" xr:uid="{BF467A15-9F5B-4648-AE33-EB7B306056FF}"/>
    <cellStyle name="Valuta 2 2 5 10 2" xfId="24100" xr:uid="{B8490306-87F2-4E9E-BED8-44AE96020E9A}"/>
    <cellStyle name="Valuta 2 2 5 10 3" xfId="19222" xr:uid="{0CEC471C-E65E-48EA-A9BD-917E9A8AA592}"/>
    <cellStyle name="Valuta 2 2 5 11" xfId="7840" xr:uid="{F757E4CC-84CF-4D7A-889E-F9C0A320BAD5}"/>
    <cellStyle name="Valuta 2 2 5 11 2" xfId="15704" xr:uid="{235C35B0-3900-4306-87F8-B396B40E3C07}"/>
    <cellStyle name="Valuta 2 2 5 12" xfId="19892" xr:uid="{44862DF8-9097-457C-BE21-92A208C9E779}"/>
    <cellStyle name="Valuta 2 2 5 13" xfId="12192" xr:uid="{804A8BBC-E33E-4194-90E7-4276D6866CC1}"/>
    <cellStyle name="Valuta 2 2 5 2" xfId="319" xr:uid="{00000000-0005-0000-0000-000003020000}"/>
    <cellStyle name="Valuta 2 2 5 2 10" xfId="19972" xr:uid="{FE3992B8-240C-4933-98C2-DD45A3ABBD18}"/>
    <cellStyle name="Valuta 2 2 5 2 11" xfId="12272" xr:uid="{C1C68555-F238-48EB-90EB-77074381A6F8}"/>
    <cellStyle name="Valuta 2 2 5 2 2" xfId="716" xr:uid="{00000000-0005-0000-0000-000004020000}"/>
    <cellStyle name="Valuta 2 2 5 2 2 10" xfId="12439" xr:uid="{67D7F324-9A19-472D-ADD2-42B0121C75D6}"/>
    <cellStyle name="Valuta 2 2 5 2 2 2" xfId="1061" xr:uid="{00000000-0005-0000-0000-000005020000}"/>
    <cellStyle name="Valuta 2 2 5 2 2 2 2" xfId="5909" xr:uid="{EA186E9F-ECED-4EA2-8A48-2A6D0ADA02E9}"/>
    <cellStyle name="Valuta 2 2 5 2 2 2 2 2" xfId="11769" xr:uid="{C9E7A3AC-1495-443D-8EEF-5096B0D536FD}"/>
    <cellStyle name="Valuta 2 2 5 2 2 2 2 2 2" xfId="19134" xr:uid="{1EABBCEF-915A-47AF-A606-B37E27CD4A2E}"/>
    <cellStyle name="Valuta 2 2 5 2 2 2 2 3" xfId="23760" xr:uid="{5AC7C6FB-5B02-4474-83BF-E16A22A6EF7A}"/>
    <cellStyle name="Valuta 2 2 5 2 2 2 2 4" xfId="15616" xr:uid="{BE361867-33B9-4F3C-BBCC-3DB0137F079F}"/>
    <cellStyle name="Valuta 2 2 5 2 2 2 3" xfId="3017" xr:uid="{8308A18B-30E8-438E-B204-CAF7C4F5C227}"/>
    <cellStyle name="Valuta 2 2 5 2 2 2 3 2" xfId="10012" xr:uid="{6B077EAE-1ECA-43BE-9D6E-587157EB4EE1}"/>
    <cellStyle name="Valuta 2 2 5 2 2 2 3 2 2" xfId="17796" xr:uid="{3C0D7BCE-671E-4F1C-A0D9-61B21FEAEF43}"/>
    <cellStyle name="Valuta 2 2 5 2 2 2 3 3" xfId="22072" xr:uid="{8FDC07BC-32C4-4AD6-9EC3-B39D89545358}"/>
    <cellStyle name="Valuta 2 2 5 2 2 2 3 4" xfId="14278" xr:uid="{75D009FE-9725-4D14-BD39-A2F56D981ABA}"/>
    <cellStyle name="Valuta 2 2 5 2 2 2 4" xfId="7753" xr:uid="{E7E29BD0-173D-49A1-BA4C-8FF4D32087FB}"/>
    <cellStyle name="Valuta 2 2 5 2 2 2 4 2" xfId="24683" xr:uid="{8C7AEE3E-D46A-4439-8E1A-A36A4943D999}"/>
    <cellStyle name="Valuta 2 2 5 2 2 2 4 3" xfId="19805" xr:uid="{31E6F49B-38AD-48FC-9B45-099AA701380E}"/>
    <cellStyle name="Valuta 2 2 5 2 2 2 5" xfId="8421" xr:uid="{C70BCA00-7C0A-4433-ABDD-3362B4109575}"/>
    <cellStyle name="Valuta 2 2 5 2 2 2 5 2" xfId="16291" xr:uid="{89EF5614-6D4F-49E6-80EB-55A60F9C9182}"/>
    <cellStyle name="Valuta 2 2 5 2 2 2 6" xfId="20473" xr:uid="{9155FA70-CC5D-4D3C-BAB0-92BDE40B7187}"/>
    <cellStyle name="Valuta 2 2 5 2 2 2 7" xfId="12773" xr:uid="{DA253B68-EA5A-40FA-8821-02F2BB8BC8B2}"/>
    <cellStyle name="Valuta 2 2 5 2 2 3" xfId="2676" xr:uid="{D3892AB9-2276-4F72-9EE9-C2BCB2511874}"/>
    <cellStyle name="Valuta 2 2 5 2 2 3 2" xfId="5572" xr:uid="{612EE899-942A-4822-A210-ECD9814449FB}"/>
    <cellStyle name="Valuta 2 2 5 2 2 3 2 2" xfId="11433" xr:uid="{0F2C07B3-5EBF-4CE3-B1F6-A8DA21B986FD}"/>
    <cellStyle name="Valuta 2 2 5 2 2 3 2 2 2" xfId="18798" xr:uid="{91FD88D1-E0C2-4889-BCB1-D63B3E1B915D}"/>
    <cellStyle name="Valuta 2 2 5 2 2 3 2 3" xfId="23424" xr:uid="{2CE836A2-305A-4680-9B78-EE39A8BC3788}"/>
    <cellStyle name="Valuta 2 2 5 2 2 3 2 4" xfId="15280" xr:uid="{248B9B76-434D-4E79-95F8-92278E011163}"/>
    <cellStyle name="Valuta 2 2 5 2 2 3 3" xfId="9676" xr:uid="{D7AF31F6-9DDC-4E0A-8179-2469165C67C5}"/>
    <cellStyle name="Valuta 2 2 5 2 2 3 3 2" xfId="17460" xr:uid="{B0DDC447-7AE2-4ED9-91BC-FCA99CDD51F0}"/>
    <cellStyle name="Valuta 2 2 5 2 2 3 4" xfId="21736" xr:uid="{A70E6B55-24B4-4DE8-B10A-E7BC1A3AC398}"/>
    <cellStyle name="Valuta 2 2 5 2 2 3 5" xfId="13942" xr:uid="{88E4C65D-FE28-4D6F-BCC6-78704B9BA566}"/>
    <cellStyle name="Valuta 2 2 5 2 2 4" xfId="2257" xr:uid="{77B1429E-2B7D-4EDD-8F04-A67A5ED8BF73}"/>
    <cellStyle name="Valuta 2 2 5 2 2 4 2" xfId="5139" xr:uid="{BA98F554-3A50-4494-9159-CD7EB00CBC61}"/>
    <cellStyle name="Valuta 2 2 5 2 2 4 2 2" xfId="11075" xr:uid="{DE7B0405-E6FD-4F1B-A173-42A30D72FF16}"/>
    <cellStyle name="Valuta 2 2 5 2 2 4 2 2 2" xfId="18464" xr:uid="{B8AAFCDD-F9F8-4EB2-842F-1AEAE8D94A6B}"/>
    <cellStyle name="Valuta 2 2 5 2 2 4 2 3" xfId="23067" xr:uid="{E6E914F8-1415-490D-9B3C-5767B65BD5E6}"/>
    <cellStyle name="Valuta 2 2 5 2 2 4 2 4" xfId="14946" xr:uid="{07C48B01-D8A7-46DA-9BCF-F68554DA5756}"/>
    <cellStyle name="Valuta 2 2 5 2 2 4 3" xfId="9332" xr:uid="{4999FDF5-8D9E-4557-95A9-EF4D2BE9E3D8}"/>
    <cellStyle name="Valuta 2 2 5 2 2 4 3 2" xfId="17126" xr:uid="{51ECFBD1-C8D8-4E85-8D6C-480BEF7922AD}"/>
    <cellStyle name="Valuta 2 2 5 2 2 4 4" xfId="21379" xr:uid="{B007FE29-E836-4679-B891-428DB9229086}"/>
    <cellStyle name="Valuta 2 2 5 2 2 4 5" xfId="13608" xr:uid="{3349657C-7698-4CD7-BCA1-0530A914C505}"/>
    <cellStyle name="Valuta 2 2 5 2 2 5" xfId="4569" xr:uid="{A69B78A2-337A-4761-9AE8-0B84D5D0D9AD}"/>
    <cellStyle name="Valuta 2 2 5 2 2 5 2" xfId="10686" xr:uid="{5FBE5751-E99C-4FAD-9647-8ABF0BE1FC0D}"/>
    <cellStyle name="Valuta 2 2 5 2 2 5 2 2" xfId="18130" xr:uid="{82A177E8-0CFB-4C8C-B58F-7F9F655DEBD4}"/>
    <cellStyle name="Valuta 2 2 5 2 2 5 3" xfId="22672" xr:uid="{7C4E966B-F3BE-4B30-B5BA-FEC0B6A7DE8D}"/>
    <cellStyle name="Valuta 2 2 5 2 2 5 4" xfId="14612" xr:uid="{7C723D00-48DD-47EF-AC17-83A1BCAEE624}"/>
    <cellStyle name="Valuta 2 2 5 2 2 6" xfId="1690" xr:uid="{AC88DC0B-D869-4FC1-9649-862DDB0DFF0B}"/>
    <cellStyle name="Valuta 2 2 5 2 2 6 2" xfId="8946" xr:uid="{1A0F1AC8-FC62-4215-889D-4E57F8274CB2}"/>
    <cellStyle name="Valuta 2 2 5 2 2 6 2 2" xfId="16792" xr:uid="{42BF91D1-817B-4170-B226-8BD93AC2FB20}"/>
    <cellStyle name="Valuta 2 2 5 2 2 6 3" xfId="20984" xr:uid="{82027C38-7C9F-41AA-A4A6-A873E8BD791D}"/>
    <cellStyle name="Valuta 2 2 5 2 2 6 4" xfId="13274" xr:uid="{9E0B8185-07B3-4B91-A510-BFEDCA0D8B9C}"/>
    <cellStyle name="Valuta 2 2 5 2 2 7" xfId="7417" xr:uid="{6D5DA8D8-0726-4E75-B841-3E1A4F870E8D}"/>
    <cellStyle name="Valuta 2 2 5 2 2 7 2" xfId="24347" xr:uid="{CD24E64C-04BF-4BDD-A2D6-93150EA009F4}"/>
    <cellStyle name="Valuta 2 2 5 2 2 7 3" xfId="19469" xr:uid="{BA45C3D7-CD3A-42CC-808B-6CDAC9125111}"/>
    <cellStyle name="Valuta 2 2 5 2 2 8" xfId="8087" xr:uid="{0BD422A0-1F5F-4497-82BA-0B2DB71EDAE3}"/>
    <cellStyle name="Valuta 2 2 5 2 2 8 2" xfId="15957" xr:uid="{EACB4097-1CC9-45D9-9A28-87B7F2BC8515}"/>
    <cellStyle name="Valuta 2 2 5 2 2 9" xfId="20139" xr:uid="{50E3A075-E7AC-4131-AE47-A55743480555}"/>
    <cellStyle name="Valuta 2 2 5 2 3" xfId="1254" xr:uid="{00000000-0005-0000-0000-000006020000}"/>
    <cellStyle name="Valuta 2 2 5 2 3 2" xfId="5742" xr:uid="{A99A529E-C8D5-4806-87D8-5FF96903BE89}"/>
    <cellStyle name="Valuta 2 2 5 2 3 2 2" xfId="11602" xr:uid="{933400BD-C440-44EA-B9C7-D9317CADBBCD}"/>
    <cellStyle name="Valuta 2 2 5 2 3 2 2 2" xfId="18967" xr:uid="{ED87A1DF-E8B0-4A1B-B516-55AA79B65E0C}"/>
    <cellStyle name="Valuta 2 2 5 2 3 2 3" xfId="23593" xr:uid="{56D91C0A-90AB-4C6D-984C-02619140F1FF}"/>
    <cellStyle name="Valuta 2 2 5 2 3 2 4" xfId="15449" xr:uid="{B9A82998-A1E6-40D6-AE84-5A2779EFDE99}"/>
    <cellStyle name="Valuta 2 2 5 2 3 3" xfId="2850" xr:uid="{B728A8A5-63EE-4B50-87EE-19E9C37C456A}"/>
    <cellStyle name="Valuta 2 2 5 2 3 3 2" xfId="9845" xr:uid="{4326101F-CCA3-41CF-98CF-ECC393D4EA2E}"/>
    <cellStyle name="Valuta 2 2 5 2 3 3 2 2" xfId="17629" xr:uid="{33890F59-FAC4-47BF-85DC-D92973539884}"/>
    <cellStyle name="Valuta 2 2 5 2 3 3 3" xfId="21905" xr:uid="{4C9F9852-9C11-4EFB-8F26-D0B56706A326}"/>
    <cellStyle name="Valuta 2 2 5 2 3 3 4" xfId="14111" xr:uid="{05CBFCB2-1413-4453-9791-99FEB6288BDA}"/>
    <cellStyle name="Valuta 2 2 5 2 3 4" xfId="7586" xr:uid="{59B41362-B3D7-47B6-8546-6D8357D9D3B7}"/>
    <cellStyle name="Valuta 2 2 5 2 3 4 2" xfId="24516" xr:uid="{171036C5-882E-4892-8828-B6EEE41DEABE}"/>
    <cellStyle name="Valuta 2 2 5 2 3 4 3" xfId="19638" xr:uid="{4C65543C-340B-4BDA-8C53-38E7857D8A91}"/>
    <cellStyle name="Valuta 2 2 5 2 3 5" xfId="8595" xr:uid="{3B7358A1-A87A-4DF0-840C-CC4CF16D331C}"/>
    <cellStyle name="Valuta 2 2 5 2 3 5 2" xfId="16458" xr:uid="{5751CFB9-3F3D-402F-A40C-2AA46C34C735}"/>
    <cellStyle name="Valuta 2 2 5 2 3 6" xfId="20640" xr:uid="{95316F3C-B54A-400A-825F-4CED42979280}"/>
    <cellStyle name="Valuta 2 2 5 2 3 7" xfId="12940" xr:uid="{98ED1CB7-33AF-4996-8887-F991BFFB4135}"/>
    <cellStyle name="Valuta 2 2 5 2 4" xfId="887" xr:uid="{00000000-0005-0000-0000-000007020000}"/>
    <cellStyle name="Valuta 2 2 5 2 4 2" xfId="5359" xr:uid="{0118B9E9-BAE3-4347-A46F-CC098710AF46}"/>
    <cellStyle name="Valuta 2 2 5 2 4 2 2" xfId="11254" xr:uid="{7336C019-3C6D-457E-83A4-D8DF80DA4615}"/>
    <cellStyle name="Valuta 2 2 5 2 4 2 2 2" xfId="18631" xr:uid="{D621D818-0594-443F-8536-77A453E90E97}"/>
    <cellStyle name="Valuta 2 2 5 2 4 2 3" xfId="23244" xr:uid="{E6437556-3094-4D35-857E-3120BD031AE7}"/>
    <cellStyle name="Valuta 2 2 5 2 4 2 4" xfId="15113" xr:uid="{BD20AE9F-620A-4798-AA53-462A87D51740}"/>
    <cellStyle name="Valuta 2 2 5 2 4 3" xfId="2467" xr:uid="{FB3267FC-7570-48DB-8D05-689CF218FCD5}"/>
    <cellStyle name="Valuta 2 2 5 2 4 3 2" xfId="9501" xr:uid="{E38FFC81-B85E-4F4B-A911-A7AF4A03FA6F}"/>
    <cellStyle name="Valuta 2 2 5 2 4 3 2 2" xfId="17293" xr:uid="{B0EC58CE-C7DC-4269-8661-0F4BAC4FB90A}"/>
    <cellStyle name="Valuta 2 2 5 2 4 3 3" xfId="21556" xr:uid="{0530603C-529C-4D16-939E-F57EC635E55E}"/>
    <cellStyle name="Valuta 2 2 5 2 4 3 4" xfId="13775" xr:uid="{0D81297B-60D1-48CC-9C55-AE681036F980}"/>
    <cellStyle name="Valuta 2 2 5 2 4 4" xfId="8254" xr:uid="{EAAF008A-1E8B-4AAC-A4A1-3561E344D1C2}"/>
    <cellStyle name="Valuta 2 2 5 2 4 4 2" xfId="16124" xr:uid="{D39568E5-FBFC-4564-A1D3-35BDB9A213B1}"/>
    <cellStyle name="Valuta 2 2 5 2 4 5" xfId="20306" xr:uid="{4102A972-F932-4BE3-86C8-1F8EB180EA17}"/>
    <cellStyle name="Valuta 2 2 5 2 4 6" xfId="12606" xr:uid="{D7E299A1-877A-4538-B747-C506710BE363}"/>
    <cellStyle name="Valuta 2 2 5 2 5" xfId="1966" xr:uid="{57482AA6-5785-4A19-B889-F32EDDB5B061}"/>
    <cellStyle name="Valuta 2 2 5 2 5 2" xfId="4848" xr:uid="{7F43DF67-2218-403E-9945-48BE52C80605}"/>
    <cellStyle name="Valuta 2 2 5 2 5 2 2" xfId="10876" xr:uid="{834CC83A-3FAA-4890-B169-3F5A7E540118}"/>
    <cellStyle name="Valuta 2 2 5 2 5 2 2 2" xfId="18297" xr:uid="{2AD0C084-2AA7-4BCC-893D-3A7952748C55}"/>
    <cellStyle name="Valuta 2 2 5 2 5 2 3" xfId="22864" xr:uid="{2DF477E1-565C-489F-9591-C8B58BD61FC4}"/>
    <cellStyle name="Valuta 2 2 5 2 5 2 4" xfId="14779" xr:uid="{716078E2-1B9A-420E-B0F1-667D1A272084}"/>
    <cellStyle name="Valuta 2 2 5 2 5 3" xfId="9133" xr:uid="{7CA58BA6-1C31-4768-BBE7-3BE676577614}"/>
    <cellStyle name="Valuta 2 2 5 2 5 3 2" xfId="16959" xr:uid="{E2F553A5-BBF8-4B9F-AD12-523143BFE149}"/>
    <cellStyle name="Valuta 2 2 5 2 5 4" xfId="21176" xr:uid="{952AE21B-574C-476D-9454-CACBB489ED77}"/>
    <cellStyle name="Valuta 2 2 5 2 5 5" xfId="13441" xr:uid="{2B3ABBD0-A83F-4CDF-99CC-5175209104A4}"/>
    <cellStyle name="Valuta 2 2 5 2 6" xfId="4377" xr:uid="{1977AA3D-9471-4636-B9E0-6DA1AE06C9D7}"/>
    <cellStyle name="Valuta 2 2 5 2 6 2" xfId="10513" xr:uid="{AFBA6DAE-16F3-45AB-836C-EBECF82927B4}"/>
    <cellStyle name="Valuta 2 2 5 2 6 2 2" xfId="17963" xr:uid="{E3AF2EE1-CF5B-4D95-BC1F-23CB4449D6C4}"/>
    <cellStyle name="Valuta 2 2 5 2 6 3" xfId="22498" xr:uid="{70203B6C-4791-445D-A3F1-8CDD5AF202DC}"/>
    <cellStyle name="Valuta 2 2 5 2 6 4" xfId="14445" xr:uid="{0BE79749-63AC-42A1-A21D-62E6E89D0EAE}"/>
    <cellStyle name="Valuta 2 2 5 2 7" xfId="1504" xr:uid="{3262BD6F-2F16-47C2-8024-494842AEF182}"/>
    <cellStyle name="Valuta 2 2 5 2 7 2" xfId="8779" xr:uid="{634A0ADA-D6C0-415E-AE7B-9D0CE6D55132}"/>
    <cellStyle name="Valuta 2 2 5 2 7 2 2" xfId="16625" xr:uid="{13068415-867C-40C5-A6B3-96EE42B34DA1}"/>
    <cellStyle name="Valuta 2 2 5 2 7 3" xfId="20810" xr:uid="{CC74779C-AF88-47E6-B5F2-DAF3223D0502}"/>
    <cellStyle name="Valuta 2 2 5 2 7 4" xfId="13107" xr:uid="{99D9EAB0-9763-4042-915D-6526EAC8A24D}"/>
    <cellStyle name="Valuta 2 2 5 2 8" xfId="7244" xr:uid="{9045C69E-7C84-41A5-A778-D219138D4DAE}"/>
    <cellStyle name="Valuta 2 2 5 2 8 2" xfId="24180" xr:uid="{0815C9AC-C531-44B4-907B-42291A5235B0}"/>
    <cellStyle name="Valuta 2 2 5 2 8 3" xfId="19302" xr:uid="{21804A8D-4D96-4F68-A5F7-A8DED82BB3E9}"/>
    <cellStyle name="Valuta 2 2 5 2 9" xfId="7920" xr:uid="{7142ACFA-356A-49B6-97F7-817842910B71}"/>
    <cellStyle name="Valuta 2 2 5 2 9 2" xfId="15784" xr:uid="{AF053576-FC44-4C14-94A3-82CE78474249}"/>
    <cellStyle name="Valuta 2 2 5 3" xfId="480" xr:uid="{00000000-0005-0000-0000-000008020000}"/>
    <cellStyle name="Valuta 2 2 5 4" xfId="621" xr:uid="{00000000-0005-0000-0000-000009020000}"/>
    <cellStyle name="Valuta 2 2 5 4 10" xfId="12359" xr:uid="{C547D48D-7F6C-48A3-AC52-E7AC14CA6081}"/>
    <cellStyle name="Valuta 2 2 5 4 2" xfId="978" xr:uid="{00000000-0005-0000-0000-00000A020000}"/>
    <cellStyle name="Valuta 2 2 5 4 2 2" xfId="5829" xr:uid="{0CF93EE0-FDA0-4520-AB06-D17A142D0918}"/>
    <cellStyle name="Valuta 2 2 5 4 2 2 2" xfId="11689" xr:uid="{393D4CA5-1A92-4692-BB7C-AE3B2EC1FC8D}"/>
    <cellStyle name="Valuta 2 2 5 4 2 2 2 2" xfId="19054" xr:uid="{3F94B001-E6C6-40DD-AEE7-A188AC0887FC}"/>
    <cellStyle name="Valuta 2 2 5 4 2 2 3" xfId="23680" xr:uid="{641B6E61-5D83-4693-A689-C373EAB6A2C2}"/>
    <cellStyle name="Valuta 2 2 5 4 2 2 4" xfId="15536" xr:uid="{25D0D77B-8B00-416C-9F80-9F3FEAED1DDD}"/>
    <cellStyle name="Valuta 2 2 5 4 2 3" xfId="2937" xr:uid="{3C332CB5-C9A3-471B-9CF7-21475F216C9E}"/>
    <cellStyle name="Valuta 2 2 5 4 2 3 2" xfId="9932" xr:uid="{C521EE0D-28AE-4D6B-ACC9-5D49B3FA9C3A}"/>
    <cellStyle name="Valuta 2 2 5 4 2 3 2 2" xfId="17716" xr:uid="{BD552206-9F1D-4691-9DDC-94C45BA32546}"/>
    <cellStyle name="Valuta 2 2 5 4 2 3 3" xfId="21992" xr:uid="{E14AA5CE-32EB-4936-8CB8-96179E5946BC}"/>
    <cellStyle name="Valuta 2 2 5 4 2 3 4" xfId="14198" xr:uid="{B8C5F119-07C6-4E46-969B-BC97DBD67249}"/>
    <cellStyle name="Valuta 2 2 5 4 2 4" xfId="7673" xr:uid="{8E325FCC-7AC4-401C-BB47-25052CF776CC}"/>
    <cellStyle name="Valuta 2 2 5 4 2 4 2" xfId="24603" xr:uid="{BE55A501-783F-4868-8BE7-BD85B49A311E}"/>
    <cellStyle name="Valuta 2 2 5 4 2 4 3" xfId="19725" xr:uid="{D7A09863-F23F-4850-BA75-30FA14D0C094}"/>
    <cellStyle name="Valuta 2 2 5 4 2 5" xfId="8341" xr:uid="{148742F7-5FC9-440F-9EAC-CB33DC890A1F}"/>
    <cellStyle name="Valuta 2 2 5 4 2 5 2" xfId="16211" xr:uid="{4E12BABA-8A76-46DE-A5A2-DECE3D1AEBB2}"/>
    <cellStyle name="Valuta 2 2 5 4 2 6" xfId="20393" xr:uid="{77DB752E-530E-4F20-94AF-42F5E2D23C28}"/>
    <cellStyle name="Valuta 2 2 5 4 2 7" xfId="12693" xr:uid="{0D9677B2-4D34-4466-9CC1-4B30A81FA5D2}"/>
    <cellStyle name="Valuta 2 2 5 4 3" xfId="2581" xr:uid="{24A1D945-A634-4B7F-80F6-5BFB1ED66990}"/>
    <cellStyle name="Valuta 2 2 5 4 3 2" xfId="5477" xr:uid="{4BE960E2-5C3C-4E00-B984-ACC14A3DB527}"/>
    <cellStyle name="Valuta 2 2 5 4 3 2 2" xfId="11350" xr:uid="{99D25000-FC96-4FBC-87AF-3E9A29BF0639}"/>
    <cellStyle name="Valuta 2 2 5 4 3 2 2 2" xfId="18718" xr:uid="{7A56366A-2630-4A74-8D96-EE7E4F0FAA4C}"/>
    <cellStyle name="Valuta 2 2 5 4 3 2 3" xfId="23341" xr:uid="{D83E5A66-DE33-49B1-B859-DFCE4855BBD6}"/>
    <cellStyle name="Valuta 2 2 5 4 3 2 4" xfId="15200" xr:uid="{824CBB00-CC4F-40D8-9D0B-96B7990BEC44}"/>
    <cellStyle name="Valuta 2 2 5 4 3 3" xfId="9593" xr:uid="{4846EAFA-BE6F-49C2-99B2-1DADCA2E336C}"/>
    <cellStyle name="Valuta 2 2 5 4 3 3 2" xfId="17380" xr:uid="{4321D1A9-6AD1-467C-B0C5-4EA231D9B1EC}"/>
    <cellStyle name="Valuta 2 2 5 4 3 4" xfId="21653" xr:uid="{87F0E56A-C295-4FA7-9DB6-6A89BD2FDE0E}"/>
    <cellStyle name="Valuta 2 2 5 4 3 5" xfId="13862" xr:uid="{FAA64C6F-79E4-43EE-92EE-BD3000B33F19}"/>
    <cellStyle name="Valuta 2 2 5 4 4" xfId="2162" xr:uid="{12CF3D0E-AD28-42E4-BE13-797A39F0065D}"/>
    <cellStyle name="Valuta 2 2 5 4 4 2" xfId="5044" xr:uid="{A9F03F21-89BD-4861-AAE5-AF9BE313E15B}"/>
    <cellStyle name="Valuta 2 2 5 4 4 2 2" xfId="10992" xr:uid="{A6176605-35FF-44FD-8FB3-52F44EF803DB}"/>
    <cellStyle name="Valuta 2 2 5 4 4 2 2 2" xfId="18384" xr:uid="{AEC7EB21-7725-4FA0-8F1C-4744F86626D3}"/>
    <cellStyle name="Valuta 2 2 5 4 4 2 3" xfId="22984" xr:uid="{69E69A94-A411-49B8-953A-8CC2BAA57A1C}"/>
    <cellStyle name="Valuta 2 2 5 4 4 2 4" xfId="14866" xr:uid="{FCFF36C9-025A-4BE6-A56B-C1C2C0F232CD}"/>
    <cellStyle name="Valuta 2 2 5 4 4 3" xfId="9249" xr:uid="{E0C28C36-81B5-49E5-ACDA-1440D1DB66C6}"/>
    <cellStyle name="Valuta 2 2 5 4 4 3 2" xfId="17046" xr:uid="{AB123C1A-178C-4D37-A8E8-9E7A9DB934FD}"/>
    <cellStyle name="Valuta 2 2 5 4 4 4" xfId="21296" xr:uid="{F4D82274-F996-4791-8F3C-4654FDA2958D}"/>
    <cellStyle name="Valuta 2 2 5 4 4 5" xfId="13528" xr:uid="{9B709EA1-3469-418C-8379-AFA52167BC6C}"/>
    <cellStyle name="Valuta 2 2 5 4 5" xfId="4474" xr:uid="{DC9A39D7-03FF-4892-BF72-B6150F185193}"/>
    <cellStyle name="Valuta 2 2 5 4 5 2" xfId="10603" xr:uid="{8272B15E-E3E2-4D0E-B719-AE74A880D6E8}"/>
    <cellStyle name="Valuta 2 2 5 4 5 2 2" xfId="18050" xr:uid="{690690B9-CB9D-476D-A500-4FC6DADD8060}"/>
    <cellStyle name="Valuta 2 2 5 4 5 3" xfId="22589" xr:uid="{B7311AF2-8FA6-4680-BEBA-608714D9E0D4}"/>
    <cellStyle name="Valuta 2 2 5 4 5 4" xfId="14532" xr:uid="{FEA525E7-561B-40DE-8D6E-09FD3BD9AD7A}"/>
    <cellStyle name="Valuta 2 2 5 4 6" xfId="1598" xr:uid="{35D60A0E-A29B-48C7-825B-7BDE6DC8C27B}"/>
    <cellStyle name="Valuta 2 2 5 4 6 2" xfId="8866" xr:uid="{1BF506DA-0D4E-44DF-B148-F95567DFF9AA}"/>
    <cellStyle name="Valuta 2 2 5 4 6 2 2" xfId="16712" xr:uid="{D61B46CD-8B90-4D68-B5CE-66651F841154}"/>
    <cellStyle name="Valuta 2 2 5 4 6 3" xfId="20901" xr:uid="{F8915893-8C4D-49C9-8A95-19B246217045}"/>
    <cellStyle name="Valuta 2 2 5 4 6 4" xfId="13194" xr:uid="{764A8617-95E8-4EE5-8533-7A27A350875A}"/>
    <cellStyle name="Valuta 2 2 5 4 7" xfId="7334" xr:uid="{E92004CF-77EE-4F4C-9A23-B8A1E1ABCF23}"/>
    <cellStyle name="Valuta 2 2 5 4 7 2" xfId="24267" xr:uid="{6C4DB49C-9003-41FA-A862-83A4FD5CA854}"/>
    <cellStyle name="Valuta 2 2 5 4 7 3" xfId="19389" xr:uid="{D36933FC-E0D5-4FA4-9AD1-5513827E83A3}"/>
    <cellStyle name="Valuta 2 2 5 4 8" xfId="8007" xr:uid="{1FD57CE1-86AB-4C65-BDC7-5EE27CBA74CD}"/>
    <cellStyle name="Valuta 2 2 5 4 8 2" xfId="15874" xr:uid="{61E3FBC7-E820-4858-8C54-2BF218DC5596}"/>
    <cellStyle name="Valuta 2 2 5 4 9" xfId="20059" xr:uid="{C337183E-E39F-4CDC-9A92-A79744622F1B}"/>
    <cellStyle name="Valuta 2 2 5 5" xfId="1168" xr:uid="{00000000-0005-0000-0000-00000B020000}"/>
    <cellStyle name="Valuta 2 2 5 5 2" xfId="5662" xr:uid="{85A7E771-216C-46A6-BCC0-3A7268A21A27}"/>
    <cellStyle name="Valuta 2 2 5 5 2 2" xfId="11522" xr:uid="{1D6C67E7-F7FD-4247-83C5-5FA015E3316F}"/>
    <cellStyle name="Valuta 2 2 5 5 2 2 2" xfId="18887" xr:uid="{1F452123-A42D-4CA8-B3F1-E14E61CEA499}"/>
    <cellStyle name="Valuta 2 2 5 5 2 3" xfId="23513" xr:uid="{F627AAA4-9D63-4DD8-86D1-0E9CD6178277}"/>
    <cellStyle name="Valuta 2 2 5 5 2 4" xfId="15369" xr:uid="{2F5011D1-6F29-441F-8E21-2FBCEAD57B5C}"/>
    <cellStyle name="Valuta 2 2 5 5 3" xfId="2770" xr:uid="{BD30A9B9-754D-48DA-A290-55B337E657AF}"/>
    <cellStyle name="Valuta 2 2 5 5 3 2" xfId="9765" xr:uid="{13C489FF-D359-4365-8786-259C5B041E8D}"/>
    <cellStyle name="Valuta 2 2 5 5 3 2 2" xfId="17549" xr:uid="{B908CB41-6827-4052-A88D-BB3E319490CC}"/>
    <cellStyle name="Valuta 2 2 5 5 3 3" xfId="21825" xr:uid="{D1FF97A5-59AD-4376-8AAD-177906A6B386}"/>
    <cellStyle name="Valuta 2 2 5 5 3 4" xfId="14031" xr:uid="{587AD7D9-06B4-41A9-9278-2246EB004C54}"/>
    <cellStyle name="Valuta 2 2 5 5 4" xfId="7506" xr:uid="{1CF06333-CED4-41F4-BF93-E8274604E512}"/>
    <cellStyle name="Valuta 2 2 5 5 4 2" xfId="24436" xr:uid="{54A1CE03-CBE3-486B-9204-384AA9DA08E3}"/>
    <cellStyle name="Valuta 2 2 5 5 4 3" xfId="19558" xr:uid="{2138729F-B76B-43B2-B3DE-A3DA9C59F745}"/>
    <cellStyle name="Valuta 2 2 5 5 5" xfId="8513" xr:uid="{9D99BBAB-534A-4280-9852-D3CDBBEEA703}"/>
    <cellStyle name="Valuta 2 2 5 5 5 2" xfId="16378" xr:uid="{9712CB1A-3D22-4EF9-93D3-32D4D46FB8FA}"/>
    <cellStyle name="Valuta 2 2 5 5 6" xfId="20560" xr:uid="{49874855-FD44-402D-8BE0-76B64B05103D}"/>
    <cellStyle name="Valuta 2 2 5 5 7" xfId="12860" xr:uid="{9F358A8B-6BC5-4343-AA23-92C495C4BBC6}"/>
    <cellStyle name="Valuta 2 2 5 6" xfId="804" xr:uid="{00000000-0005-0000-0000-00000C020000}"/>
    <cellStyle name="Valuta 2 2 5 6 2" xfId="5264" xr:uid="{FA37345C-5147-4FE0-9926-24D4D0C1FB0B}"/>
    <cellStyle name="Valuta 2 2 5 6 2 2" xfId="11171" xr:uid="{97648794-B52B-4932-B8BB-F7CAC0137422}"/>
    <cellStyle name="Valuta 2 2 5 6 2 2 2" xfId="18551" xr:uid="{94A977F9-21E4-4FC2-98EA-8AC8AD82B4C4}"/>
    <cellStyle name="Valuta 2 2 5 6 2 3" xfId="23161" xr:uid="{14C37B97-533B-4290-8785-D35A9C48252C}"/>
    <cellStyle name="Valuta 2 2 5 6 2 4" xfId="15033" xr:uid="{9E2B9F44-EDC2-40AA-9DA0-2C38664F5868}"/>
    <cellStyle name="Valuta 2 2 5 6 3" xfId="2375" xr:uid="{94045145-C25D-432F-B16C-E4367F2AE7EC}"/>
    <cellStyle name="Valuta 2 2 5 6 3 2" xfId="9421" xr:uid="{596F8829-0F0D-4645-AC76-49E2DBB9D47C}"/>
    <cellStyle name="Valuta 2 2 5 6 3 2 2" xfId="17213" xr:uid="{98411192-8E5D-4C54-A230-428E2A7AB0B4}"/>
    <cellStyle name="Valuta 2 2 5 6 3 3" xfId="21473" xr:uid="{3C9D1FF8-B973-4723-973A-F78639FB8407}"/>
    <cellStyle name="Valuta 2 2 5 6 3 4" xfId="13695" xr:uid="{010F33A2-04A1-40F1-B30F-5D1AD75CF710}"/>
    <cellStyle name="Valuta 2 2 5 6 4" xfId="8174" xr:uid="{E33F2C92-0ACF-40E5-88E5-A6A6B643BCD0}"/>
    <cellStyle name="Valuta 2 2 5 6 4 2" xfId="16044" xr:uid="{947D3245-1453-4071-94C6-FE1303C61EB6}"/>
    <cellStyle name="Valuta 2 2 5 6 5" xfId="20226" xr:uid="{5AA4F885-45A8-4E82-A41A-E302BB02950A}"/>
    <cellStyle name="Valuta 2 2 5 6 6" xfId="12526" xr:uid="{1CDCA048-163F-4512-AEE1-ABE4C3E21EAC}"/>
    <cellStyle name="Valuta 2 2 5 7" xfId="1870" xr:uid="{1DF93D2A-DB00-4EB4-83B6-126230E21645}"/>
    <cellStyle name="Valuta 2 2 5 7 2" xfId="4752" xr:uid="{B6D5D72A-C157-42DD-9E39-26CA9219196D}"/>
    <cellStyle name="Valuta 2 2 5 7 2 2" xfId="10793" xr:uid="{07A2C6A6-B225-45A0-9EFD-38BDF2448748}"/>
    <cellStyle name="Valuta 2 2 5 7 2 2 2" xfId="18217" xr:uid="{44800573-9345-4535-AD05-998FE539D6C3}"/>
    <cellStyle name="Valuta 2 2 5 7 2 3" xfId="22781" xr:uid="{64FA8D52-5573-4527-83B4-EBC83547380A}"/>
    <cellStyle name="Valuta 2 2 5 7 2 4" xfId="14699" xr:uid="{1C6307EB-2ECF-4B46-A846-58874415AA08}"/>
    <cellStyle name="Valuta 2 2 5 7 3" xfId="9050" xr:uid="{128BFE49-2AE6-4CA0-A090-5F1C80C4631B}"/>
    <cellStyle name="Valuta 2 2 5 7 3 2" xfId="16879" xr:uid="{B6DAD774-DB02-4333-8592-27B3BB13DAF6}"/>
    <cellStyle name="Valuta 2 2 5 7 4" xfId="21093" xr:uid="{9339610F-C272-417B-A260-4427F86DB440}"/>
    <cellStyle name="Valuta 2 2 5 7 5" xfId="13361" xr:uid="{5FD94271-8E78-48D7-A367-D40E0477600C}"/>
    <cellStyle name="Valuta 2 2 5 8" xfId="4282" xr:uid="{A9B07B3C-619F-4FE2-987B-E4B4EE0669DB}"/>
    <cellStyle name="Valuta 2 2 5 8 2" xfId="10430" xr:uid="{012C648C-CE29-4329-B10F-88BA49190813}"/>
    <cellStyle name="Valuta 2 2 5 8 2 2" xfId="17883" xr:uid="{4E886F4C-C07C-4A39-B275-EEB4E4D2163E}"/>
    <cellStyle name="Valuta 2 2 5 8 3" xfId="22415" xr:uid="{6EAEF454-D1C3-47B3-A9BE-5309846DBFA4}"/>
    <cellStyle name="Valuta 2 2 5 8 4" xfId="14365" xr:uid="{1A7262B4-3E10-4826-BCC7-0A1D5F4579DE}"/>
    <cellStyle name="Valuta 2 2 5 9" xfId="1409" xr:uid="{78C8CC2C-E07A-4161-A196-20BDB45C98C7}"/>
    <cellStyle name="Valuta 2 2 5 9 2" xfId="8699" xr:uid="{5421908B-4B92-482F-97A7-E5D5440A38AD}"/>
    <cellStyle name="Valuta 2 2 5 9 2 2" xfId="16545" xr:uid="{2C46AD51-FE76-4E22-8D76-D643BAA7D600}"/>
    <cellStyle name="Valuta 2 2 5 9 3" xfId="20727" xr:uid="{72A00A04-AE6B-44E4-88BD-31FF2E7316AC}"/>
    <cellStyle name="Valuta 2 2 5 9 4" xfId="13027" xr:uid="{CC42E1D9-8D6F-4064-83A8-0FF195D42A94}"/>
    <cellStyle name="Valuta 2 2 6" xfId="274" xr:uid="{00000000-0005-0000-0000-00000D020000}"/>
    <cellStyle name="Valuta 2 2 6 10" xfId="19932" xr:uid="{04D30AC5-AEEB-4DBD-9FDF-EB4D6FD6734A}"/>
    <cellStyle name="Valuta 2 2 6 11" xfId="12232" xr:uid="{451FEA4A-89B9-4425-8330-68838CFEFF8A}"/>
    <cellStyle name="Valuta 2 2 6 2" xfId="671" xr:uid="{00000000-0005-0000-0000-00000E020000}"/>
    <cellStyle name="Valuta 2 2 6 2 10" xfId="12399" xr:uid="{BB817CB4-CCE5-4D02-8893-335E5FBC611F}"/>
    <cellStyle name="Valuta 2 2 6 2 2" xfId="1020" xr:uid="{00000000-0005-0000-0000-00000F020000}"/>
    <cellStyle name="Valuta 2 2 6 2 2 2" xfId="5869" xr:uid="{4140B8A0-9252-4DDE-A765-4F658AB6EDAD}"/>
    <cellStyle name="Valuta 2 2 6 2 2 2 2" xfId="11729" xr:uid="{26ADAA11-EF8A-4CA0-ACCB-3F5939F3ABEE}"/>
    <cellStyle name="Valuta 2 2 6 2 2 2 2 2" xfId="19094" xr:uid="{5FF4A189-5155-4D93-AA44-FDE30A0E9EBA}"/>
    <cellStyle name="Valuta 2 2 6 2 2 2 3" xfId="23720" xr:uid="{FBAD7DC5-EB2D-4D68-B0D3-38A3EBFBB94F}"/>
    <cellStyle name="Valuta 2 2 6 2 2 2 4" xfId="15576" xr:uid="{57790C28-CA43-45CD-8781-3740E0849F6E}"/>
    <cellStyle name="Valuta 2 2 6 2 2 3" xfId="2977" xr:uid="{C3D35623-55BF-41CE-A92A-A9057324EAF7}"/>
    <cellStyle name="Valuta 2 2 6 2 2 3 2" xfId="9972" xr:uid="{6C515807-6AD0-4013-A735-A2CF9EC7156C}"/>
    <cellStyle name="Valuta 2 2 6 2 2 3 2 2" xfId="17756" xr:uid="{819D5BBC-9705-4CE9-B2A6-1AC41D14D8F1}"/>
    <cellStyle name="Valuta 2 2 6 2 2 3 3" xfId="22032" xr:uid="{4D37AB59-8C68-4907-9365-20016CAC1215}"/>
    <cellStyle name="Valuta 2 2 6 2 2 3 4" xfId="14238" xr:uid="{781A3BDF-B4D0-4C1E-9494-4832D0E51FCB}"/>
    <cellStyle name="Valuta 2 2 6 2 2 4" xfId="7713" xr:uid="{100E3F75-DEF0-45FD-81E8-224AFB81215F}"/>
    <cellStyle name="Valuta 2 2 6 2 2 4 2" xfId="24643" xr:uid="{3B148FA1-051A-4D4D-8764-E413F0B6D022}"/>
    <cellStyle name="Valuta 2 2 6 2 2 4 3" xfId="19765" xr:uid="{E1487D96-16E5-49F1-81CE-DF054D07A7DF}"/>
    <cellStyle name="Valuta 2 2 6 2 2 5" xfId="8381" xr:uid="{586EA94D-7148-48C8-91E0-C62A80FD29DE}"/>
    <cellStyle name="Valuta 2 2 6 2 2 5 2" xfId="16251" xr:uid="{0461FDC2-CAE8-4785-AF68-1B121757CC14}"/>
    <cellStyle name="Valuta 2 2 6 2 2 6" xfId="20433" xr:uid="{A3203CCB-16C6-49E1-B1E2-1B3578E5CAE8}"/>
    <cellStyle name="Valuta 2 2 6 2 2 7" xfId="12733" xr:uid="{5359A1CC-2FED-46B7-9B73-EE03A00889C0}"/>
    <cellStyle name="Valuta 2 2 6 2 3" xfId="2631" xr:uid="{C9D15A2E-B8C8-47A7-B08B-A19266FD64CC}"/>
    <cellStyle name="Valuta 2 2 6 2 3 2" xfId="5527" xr:uid="{E5DB513A-A2C1-449A-82CD-912A79F5BC18}"/>
    <cellStyle name="Valuta 2 2 6 2 3 2 2" xfId="11392" xr:uid="{3DF51EA2-7B61-472A-BFC6-9A4679BB9374}"/>
    <cellStyle name="Valuta 2 2 6 2 3 2 2 2" xfId="18758" xr:uid="{5E58F08D-2751-4AB5-AAD5-6B89AF6E0800}"/>
    <cellStyle name="Valuta 2 2 6 2 3 2 3" xfId="23383" xr:uid="{1C48644C-6B66-4152-A2FF-63ABB4C61C87}"/>
    <cellStyle name="Valuta 2 2 6 2 3 2 4" xfId="15240" xr:uid="{055EA0C2-1478-44CF-8250-DA29395BE187}"/>
    <cellStyle name="Valuta 2 2 6 2 3 3" xfId="9635" xr:uid="{E9EC8AD0-94A3-4345-B5FE-F4743F335320}"/>
    <cellStyle name="Valuta 2 2 6 2 3 3 2" xfId="17420" xr:uid="{43B8AF41-09E7-4C8B-86C1-1A5077BE0CD9}"/>
    <cellStyle name="Valuta 2 2 6 2 3 4" xfId="21695" xr:uid="{EE0E811C-96BE-4DF8-8AE4-E2B95B05AD11}"/>
    <cellStyle name="Valuta 2 2 6 2 3 5" xfId="13902" xr:uid="{7A46D092-11E3-42C7-AED8-FBFBDDB68079}"/>
    <cellStyle name="Valuta 2 2 6 2 4" xfId="2212" xr:uid="{8022B168-B8A2-47A6-896F-F67042709D83}"/>
    <cellStyle name="Valuta 2 2 6 2 4 2" xfId="5094" xr:uid="{17CA97DD-F2E0-4261-8CA1-D1EAF72FDE2F}"/>
    <cellStyle name="Valuta 2 2 6 2 4 2 2" xfId="11034" xr:uid="{B645E6AC-A932-4E89-8677-CF614A7C8861}"/>
    <cellStyle name="Valuta 2 2 6 2 4 2 2 2" xfId="18424" xr:uid="{81E23070-C274-4A86-92FE-842AA0D2165D}"/>
    <cellStyle name="Valuta 2 2 6 2 4 2 3" xfId="23026" xr:uid="{FFF52B3A-294D-47F9-85C8-D684340148FC}"/>
    <cellStyle name="Valuta 2 2 6 2 4 2 4" xfId="14906" xr:uid="{5D0A14AC-54BB-4018-82C4-BCE46D4E1E07}"/>
    <cellStyle name="Valuta 2 2 6 2 4 3" xfId="9291" xr:uid="{B43818C7-C0F5-4630-9D69-B7AF51DC3BFD}"/>
    <cellStyle name="Valuta 2 2 6 2 4 3 2" xfId="17086" xr:uid="{27E1199A-AAFC-4FD6-A338-499F0FA0CEF8}"/>
    <cellStyle name="Valuta 2 2 6 2 4 4" xfId="21338" xr:uid="{D184CD1E-4146-458E-8281-1F0D1EBEF8BA}"/>
    <cellStyle name="Valuta 2 2 6 2 4 5" xfId="13568" xr:uid="{5A87EC41-D66A-430E-83DB-292807ECF5E7}"/>
    <cellStyle name="Valuta 2 2 6 2 5" xfId="4524" xr:uid="{258D8FC0-2E61-4C92-96E6-85FFCBDEEE89}"/>
    <cellStyle name="Valuta 2 2 6 2 5 2" xfId="10645" xr:uid="{D50E4A4E-3F8D-4ED4-A428-820B6D27C9E0}"/>
    <cellStyle name="Valuta 2 2 6 2 5 2 2" xfId="18090" xr:uid="{7B6B6B9F-6981-4464-981D-6B82E812C0F9}"/>
    <cellStyle name="Valuta 2 2 6 2 5 3" xfId="22631" xr:uid="{7F6DD5E8-9309-4DFB-8EA8-0CC0B91AC3AD}"/>
    <cellStyle name="Valuta 2 2 6 2 5 4" xfId="14572" xr:uid="{865CA69C-01CC-4139-88BF-8B0FA98CCFB8}"/>
    <cellStyle name="Valuta 2 2 6 2 6" xfId="1646" xr:uid="{CA35C0D9-C360-4086-BBA9-74C9BB927C4F}"/>
    <cellStyle name="Valuta 2 2 6 2 6 2" xfId="8906" xr:uid="{ED501278-B6D3-4273-9651-A3A6FD66F8E2}"/>
    <cellStyle name="Valuta 2 2 6 2 6 2 2" xfId="16752" xr:uid="{A1776652-76EB-4B4C-8DC5-A7A3372CC7A8}"/>
    <cellStyle name="Valuta 2 2 6 2 6 3" xfId="20943" xr:uid="{B836E065-5BAA-42A2-AB44-BAA71304C712}"/>
    <cellStyle name="Valuta 2 2 6 2 6 4" xfId="13234" xr:uid="{8C6E1D9B-4890-49A8-A8FF-686DE2FA3B96}"/>
    <cellStyle name="Valuta 2 2 6 2 7" xfId="7376" xr:uid="{3D6C992E-CD8C-4A73-BEDF-C57E6397664F}"/>
    <cellStyle name="Valuta 2 2 6 2 7 2" xfId="24307" xr:uid="{E28DA5AD-C08D-4C77-8FB8-BF2DD066C930}"/>
    <cellStyle name="Valuta 2 2 6 2 7 3" xfId="19429" xr:uid="{B72DA4B3-015D-44A6-8773-B36010E23131}"/>
    <cellStyle name="Valuta 2 2 6 2 8" xfId="8047" xr:uid="{69EBF5D6-FD3F-4978-8816-34257CED9D53}"/>
    <cellStyle name="Valuta 2 2 6 2 8 2" xfId="15916" xr:uid="{8053ACCF-FF07-48C1-9ED1-54F27F0BB575}"/>
    <cellStyle name="Valuta 2 2 6 2 9" xfId="20099" xr:uid="{C688CFBF-5CEB-4220-BEBD-8AA1A4DEF144}"/>
    <cellStyle name="Valuta 2 2 6 3" xfId="1212" xr:uid="{00000000-0005-0000-0000-000010020000}"/>
    <cellStyle name="Valuta 2 2 6 3 2" xfId="5702" xr:uid="{907EFC2F-671D-4CED-8DBD-E8F8995999F9}"/>
    <cellStyle name="Valuta 2 2 6 3 2 2" xfId="11562" xr:uid="{B448E5EF-2C25-45C6-BA67-2587DCDC304E}"/>
    <cellStyle name="Valuta 2 2 6 3 2 2 2" xfId="18927" xr:uid="{1A48DE8B-6E31-4E81-AD14-5048817BA9E6}"/>
    <cellStyle name="Valuta 2 2 6 3 2 3" xfId="23553" xr:uid="{9C96AA06-3582-4F06-9EDF-665DDDC452BC}"/>
    <cellStyle name="Valuta 2 2 6 3 2 4" xfId="15409" xr:uid="{38DE8F62-C0FC-45E3-90DD-5A703631D9B3}"/>
    <cellStyle name="Valuta 2 2 6 3 3" xfId="2810" xr:uid="{1B05BE79-3909-418B-81E6-369DE4D4D9E6}"/>
    <cellStyle name="Valuta 2 2 6 3 3 2" xfId="9805" xr:uid="{8B60539F-A385-43E8-96FA-B049EC962092}"/>
    <cellStyle name="Valuta 2 2 6 3 3 2 2" xfId="17589" xr:uid="{80E91708-004F-470C-A144-4CBB975B8EA0}"/>
    <cellStyle name="Valuta 2 2 6 3 3 3" xfId="21865" xr:uid="{65CBB25F-1A9B-43F1-839D-523C517D4F9A}"/>
    <cellStyle name="Valuta 2 2 6 3 3 4" xfId="14071" xr:uid="{8EDCA89A-CA4B-40BD-8913-B4AE254BF611}"/>
    <cellStyle name="Valuta 2 2 6 3 4" xfId="7546" xr:uid="{795A4201-8B2B-445C-B2D3-F55472FC44D5}"/>
    <cellStyle name="Valuta 2 2 6 3 4 2" xfId="24476" xr:uid="{A0C2800E-C7A4-4E15-9CF0-B07E9BE43237}"/>
    <cellStyle name="Valuta 2 2 6 3 4 3" xfId="19598" xr:uid="{2FB8BFAF-001C-465D-98FB-83263EB4AB21}"/>
    <cellStyle name="Valuta 2 2 6 3 5" xfId="8553" xr:uid="{8CD57D5C-1D1A-4FDF-8F9A-BED90E2C9F22}"/>
    <cellStyle name="Valuta 2 2 6 3 5 2" xfId="16418" xr:uid="{09D73BBA-BA9D-44A5-8F4C-FE34D45C9C28}"/>
    <cellStyle name="Valuta 2 2 6 3 6" xfId="20600" xr:uid="{3A7400D5-973A-4D9F-86C1-58DCA4421FA9}"/>
    <cellStyle name="Valuta 2 2 6 3 7" xfId="12900" xr:uid="{F5985F07-C953-4089-827B-38FBBE14DDC8}"/>
    <cellStyle name="Valuta 2 2 6 4" xfId="846" xr:uid="{00000000-0005-0000-0000-000011020000}"/>
    <cellStyle name="Valuta 2 2 6 4 2" xfId="5314" xr:uid="{C8B468BF-7C1D-4CF5-BDCB-8E26BB72E155}"/>
    <cellStyle name="Valuta 2 2 6 4 2 2" xfId="11213" xr:uid="{5F8D1AB4-7898-45BA-B2AA-3FEAEA1CD73D}"/>
    <cellStyle name="Valuta 2 2 6 4 2 2 2" xfId="18591" xr:uid="{BC60A6F9-12EF-493E-A147-22FE688531CC}"/>
    <cellStyle name="Valuta 2 2 6 4 2 3" xfId="23203" xr:uid="{83419AAB-FEBE-4033-85FF-BA9A4E122665}"/>
    <cellStyle name="Valuta 2 2 6 4 2 4" xfId="15073" xr:uid="{71585581-C39D-41C5-BE18-B363E45C3137}"/>
    <cellStyle name="Valuta 2 2 6 4 3" xfId="2423" xr:uid="{858CBF98-CBE6-4219-B8C6-3E2F47208A6E}"/>
    <cellStyle name="Valuta 2 2 6 4 3 2" xfId="9461" xr:uid="{37153319-E9C2-452F-8072-D98CA86CC39A}"/>
    <cellStyle name="Valuta 2 2 6 4 3 2 2" xfId="17253" xr:uid="{4E11E895-CF56-4D0D-B052-92DB1DC2EDB6}"/>
    <cellStyle name="Valuta 2 2 6 4 3 3" xfId="21515" xr:uid="{17CD546C-3B51-4EE9-AED4-B6F1C6904DD5}"/>
    <cellStyle name="Valuta 2 2 6 4 3 4" xfId="13735" xr:uid="{059C3899-1855-4A27-B0CE-05126E3A6514}"/>
    <cellStyle name="Valuta 2 2 6 4 4" xfId="8214" xr:uid="{38A29B01-ADCA-47E9-88BA-70CA4477BFB2}"/>
    <cellStyle name="Valuta 2 2 6 4 4 2" xfId="16084" xr:uid="{368BE9C5-638C-4032-95F1-8E77D5F98E81}"/>
    <cellStyle name="Valuta 2 2 6 4 5" xfId="20266" xr:uid="{4FD2AD33-8976-4900-A1DB-B9DFB5B7A0FA}"/>
    <cellStyle name="Valuta 2 2 6 4 6" xfId="12566" xr:uid="{69C4266D-AF3F-455D-9E40-3FF96CFC04EC}"/>
    <cellStyle name="Valuta 2 2 6 5" xfId="1921" xr:uid="{256AEB03-B4B4-468B-9FDA-6D5F7A2582A2}"/>
    <cellStyle name="Valuta 2 2 6 5 2" xfId="4803" xr:uid="{8E82A535-766E-4FF0-98C0-FEA6C8185C93}"/>
    <cellStyle name="Valuta 2 2 6 5 2 2" xfId="10835" xr:uid="{656C4E12-4C74-4EBB-93FC-904E85301E2D}"/>
    <cellStyle name="Valuta 2 2 6 5 2 2 2" xfId="18257" xr:uid="{31639A35-4DDF-443E-A098-813534EA9BA7}"/>
    <cellStyle name="Valuta 2 2 6 5 2 3" xfId="22823" xr:uid="{31C8E4C3-DD7A-433D-99D2-D4DAFA1AA83E}"/>
    <cellStyle name="Valuta 2 2 6 5 2 4" xfId="14739" xr:uid="{BC0F91BD-2398-449C-A52E-D082ED7F26EC}"/>
    <cellStyle name="Valuta 2 2 6 5 3" xfId="9092" xr:uid="{E8D912C7-A440-4C44-8332-3B8DC541C618}"/>
    <cellStyle name="Valuta 2 2 6 5 3 2" xfId="16919" xr:uid="{D857B3CA-7750-4CE3-B22B-569D4EE1FF45}"/>
    <cellStyle name="Valuta 2 2 6 5 4" xfId="21135" xr:uid="{9D8A7A99-4332-4E96-99EC-F387444490B0}"/>
    <cellStyle name="Valuta 2 2 6 5 5" xfId="13401" xr:uid="{68F23034-D03A-4B28-8328-D82FFABE4DAF}"/>
    <cellStyle name="Valuta 2 2 6 6" xfId="4332" xr:uid="{B23BC27F-BFAB-4DE7-8D7A-D9582F9925DF}"/>
    <cellStyle name="Valuta 2 2 6 6 2" xfId="10472" xr:uid="{9A0061BB-5BBF-4228-96A1-B47D464C944B}"/>
    <cellStyle name="Valuta 2 2 6 6 2 2" xfId="17923" xr:uid="{8B006C62-EE0C-4C62-B5F6-ADC2DB5F4058}"/>
    <cellStyle name="Valuta 2 2 6 6 3" xfId="22457" xr:uid="{6F96A41F-32A7-4184-BAF0-31FE10AC1BDA}"/>
    <cellStyle name="Valuta 2 2 6 6 4" xfId="14405" xr:uid="{DF70F371-9ECA-4BFD-9B9E-77CA1F20A6B4}"/>
    <cellStyle name="Valuta 2 2 6 7" xfId="1459" xr:uid="{1FAEFCC7-3908-420A-8386-C154FB463B6F}"/>
    <cellStyle name="Valuta 2 2 6 7 2" xfId="8739" xr:uid="{CC3D04B1-0AD1-43C9-80D0-C6ABED3507E3}"/>
    <cellStyle name="Valuta 2 2 6 7 2 2" xfId="16585" xr:uid="{C8B7B5E5-4EFD-406F-AF3C-3EFA42222D61}"/>
    <cellStyle name="Valuta 2 2 6 7 3" xfId="20769" xr:uid="{3ACE7032-E807-46A5-841D-21F9ECD470AD}"/>
    <cellStyle name="Valuta 2 2 6 7 4" xfId="13067" xr:uid="{DADD93DF-3492-460E-B105-4BDBD76D7E15}"/>
    <cellStyle name="Valuta 2 2 6 8" xfId="7204" xr:uid="{4E32A384-643B-435D-A348-0AF42A8B7557}"/>
    <cellStyle name="Valuta 2 2 6 8 2" xfId="24140" xr:uid="{63A27494-940A-4CC1-9E24-AE0BAF65E82D}"/>
    <cellStyle name="Valuta 2 2 6 8 3" xfId="19262" xr:uid="{CE61176A-539F-482E-B937-088D70501CB2}"/>
    <cellStyle name="Valuta 2 2 6 9" xfId="7880" xr:uid="{882C55D8-2EC2-4DE1-989A-5CB58CB452FB}"/>
    <cellStyle name="Valuta 2 2 6 9 2" xfId="15744" xr:uid="{F39792B5-138D-44ED-AE75-FDB69A41A380}"/>
    <cellStyle name="Valuta 2 2 7" xfId="471" xr:uid="{00000000-0005-0000-0000-000012020000}"/>
    <cellStyle name="Valuta 2 2 8" xfId="169" xr:uid="{00000000-0005-0000-0000-000013020000}"/>
    <cellStyle name="Valuta 2 2 8 10" xfId="19852" xr:uid="{8AAD3E6A-C07E-40EB-BCE4-E93848A6A188}"/>
    <cellStyle name="Valuta 2 2 8 11" xfId="12152" xr:uid="{75A82A8B-6863-4406-8127-96A4D38D5FCD}"/>
    <cellStyle name="Valuta 2 2 8 2" xfId="579" xr:uid="{00000000-0005-0000-0000-000014020000}"/>
    <cellStyle name="Valuta 2 2 8 2 10" xfId="12319" xr:uid="{310BD604-AFA0-4D58-8F6C-C9FA87E2F8B7}"/>
    <cellStyle name="Valuta 2 2 8 2 2" xfId="938" xr:uid="{00000000-0005-0000-0000-000015020000}"/>
    <cellStyle name="Valuta 2 2 8 2 2 2" xfId="5789" xr:uid="{F7E6FBBC-6D1C-4D58-B40A-077F6D024A4D}"/>
    <cellStyle name="Valuta 2 2 8 2 2 2 2" xfId="11649" xr:uid="{844CC3CE-4806-431D-90CE-630D0606912C}"/>
    <cellStyle name="Valuta 2 2 8 2 2 2 2 2" xfId="19014" xr:uid="{F31A6FF2-950B-4D7A-A259-9EEF40958CA9}"/>
    <cellStyle name="Valuta 2 2 8 2 2 2 3" xfId="23640" xr:uid="{40429E07-CED6-454F-AAB0-F23AAFDAEABA}"/>
    <cellStyle name="Valuta 2 2 8 2 2 2 4" xfId="15496" xr:uid="{B335CF56-5F1D-472B-BE50-97D96E9AEE74}"/>
    <cellStyle name="Valuta 2 2 8 2 2 3" xfId="2897" xr:uid="{FB174B3F-246C-43A3-9F95-531092D78AEA}"/>
    <cellStyle name="Valuta 2 2 8 2 2 3 2" xfId="9892" xr:uid="{0EE1B7BE-67CE-409B-9809-2EFEA9670E9B}"/>
    <cellStyle name="Valuta 2 2 8 2 2 3 2 2" xfId="17676" xr:uid="{C3992878-13D4-4414-8811-413D516A89C7}"/>
    <cellStyle name="Valuta 2 2 8 2 2 3 3" xfId="21952" xr:uid="{44FF5068-A751-461E-9FC1-BD340C9AEB90}"/>
    <cellStyle name="Valuta 2 2 8 2 2 3 4" xfId="14158" xr:uid="{E8DA0FEA-DBCD-4390-B21F-43A07DC38103}"/>
    <cellStyle name="Valuta 2 2 8 2 2 4" xfId="7633" xr:uid="{F55553C2-115C-41AD-A652-9A6B4D5F8023}"/>
    <cellStyle name="Valuta 2 2 8 2 2 4 2" xfId="24563" xr:uid="{1840FA75-C729-4B85-A3BE-27D4E3CE947B}"/>
    <cellStyle name="Valuta 2 2 8 2 2 4 3" xfId="19685" xr:uid="{AEBE3DE9-8214-40C0-8270-9BD186A0EC41}"/>
    <cellStyle name="Valuta 2 2 8 2 2 5" xfId="8301" xr:uid="{B5330C07-C9BD-40F8-BA75-46B194BD1D56}"/>
    <cellStyle name="Valuta 2 2 8 2 2 5 2" xfId="16171" xr:uid="{07DBCF63-69C3-41EA-8714-37CAEE9519A6}"/>
    <cellStyle name="Valuta 2 2 8 2 2 6" xfId="20353" xr:uid="{48B334EF-3EC7-4CDB-8D11-ACC71D5225C0}"/>
    <cellStyle name="Valuta 2 2 8 2 2 7" xfId="12653" xr:uid="{58F25FE4-B9C2-4D6C-B977-B495594093D5}"/>
    <cellStyle name="Valuta 2 2 8 2 3" xfId="2539" xr:uid="{7DBDBB3A-72E1-4DF1-BB01-5969ACE24524}"/>
    <cellStyle name="Valuta 2 2 8 2 3 2" xfId="5435" xr:uid="{A5178CCB-476B-4FDB-81D3-4FFD826B52DB}"/>
    <cellStyle name="Valuta 2 2 8 2 3 2 2" xfId="11309" xr:uid="{B8017C2B-FF8A-4010-BF85-BC81217A14FA}"/>
    <cellStyle name="Valuta 2 2 8 2 3 2 2 2" xfId="18678" xr:uid="{02A9A03C-85F5-4D00-8ACE-90A1BC36655D}"/>
    <cellStyle name="Valuta 2 2 8 2 3 2 3" xfId="23301" xr:uid="{1FD9276D-B186-422D-A1CD-7BF81C870E3D}"/>
    <cellStyle name="Valuta 2 2 8 2 3 2 4" xfId="15160" xr:uid="{C324DA4B-BE17-4AA3-AFE5-087944C66617}"/>
    <cellStyle name="Valuta 2 2 8 2 3 3" xfId="9552" xr:uid="{E8D80B85-46EC-4ACC-9A31-7ABB6557A82F}"/>
    <cellStyle name="Valuta 2 2 8 2 3 3 2" xfId="17340" xr:uid="{4B24D9AD-245E-4B5A-A838-CBD9E0C2E112}"/>
    <cellStyle name="Valuta 2 2 8 2 3 4" xfId="21613" xr:uid="{B4C168DE-D39F-484F-85D0-0A2073CB7EF4}"/>
    <cellStyle name="Valuta 2 2 8 2 3 5" xfId="13822" xr:uid="{C1FE11F4-A09B-4ACE-982C-6F4146CAF5EA}"/>
    <cellStyle name="Valuta 2 2 8 2 4" xfId="2120" xr:uid="{DFBCE2FB-966C-4938-9038-96A23DFBAD14}"/>
    <cellStyle name="Valuta 2 2 8 2 4 2" xfId="5002" xr:uid="{1217F365-D9DC-4715-A73B-5660D2E7C3A5}"/>
    <cellStyle name="Valuta 2 2 8 2 4 2 2" xfId="10951" xr:uid="{907A3752-290E-46B0-8187-34892FA14971}"/>
    <cellStyle name="Valuta 2 2 8 2 4 2 2 2" xfId="18344" xr:uid="{F7F9C538-10F6-4E71-99E5-C97E8F338CCF}"/>
    <cellStyle name="Valuta 2 2 8 2 4 2 3" xfId="22944" xr:uid="{8FA0CA97-C167-43F3-8FFA-F277D2E83698}"/>
    <cellStyle name="Valuta 2 2 8 2 4 2 4" xfId="14826" xr:uid="{F73050A7-69A4-4FA8-9DFE-95D6947665C1}"/>
    <cellStyle name="Valuta 2 2 8 2 4 3" xfId="9208" xr:uid="{19935E5B-D878-420C-B56A-8A1E78674472}"/>
    <cellStyle name="Valuta 2 2 8 2 4 3 2" xfId="17006" xr:uid="{5F39E997-D69D-471A-B648-22FF038C7A83}"/>
    <cellStyle name="Valuta 2 2 8 2 4 4" xfId="21256" xr:uid="{58B283BF-D742-4AD8-968D-BB52502709E4}"/>
    <cellStyle name="Valuta 2 2 8 2 4 5" xfId="13488" xr:uid="{98B05F34-FFE9-43ED-B16E-DC15977FEEC2}"/>
    <cellStyle name="Valuta 2 2 8 2 5" xfId="4432" xr:uid="{C0962B52-C61E-4B51-BE66-8C16AA4648CB}"/>
    <cellStyle name="Valuta 2 2 8 2 5 2" xfId="10562" xr:uid="{D631EF79-0C8D-488D-8392-42AE8C52BE1F}"/>
    <cellStyle name="Valuta 2 2 8 2 5 2 2" xfId="18010" xr:uid="{AAA1091C-F6BE-478D-AFC6-DC42E6FC3554}"/>
    <cellStyle name="Valuta 2 2 8 2 5 3" xfId="22549" xr:uid="{B460773F-AF09-4FD2-95A1-20F4D9912FF7}"/>
    <cellStyle name="Valuta 2 2 8 2 5 4" xfId="14492" xr:uid="{937FD7A0-3A9D-4F3A-B5DB-5529BCF2F0B9}"/>
    <cellStyle name="Valuta 2 2 8 2 6" xfId="1557" xr:uid="{1D0CA5EB-FA43-4FA5-BECE-802C4BF4884C}"/>
    <cellStyle name="Valuta 2 2 8 2 6 2" xfId="8826" xr:uid="{AC5EDDC5-9E76-4975-B269-4CFB052A4956}"/>
    <cellStyle name="Valuta 2 2 8 2 6 2 2" xfId="16672" xr:uid="{6E8F4BAB-F537-4B74-9C7D-B6044FFD3473}"/>
    <cellStyle name="Valuta 2 2 8 2 6 3" xfId="20861" xr:uid="{3A5E137C-82D7-42A6-B1CC-4FAF51B38EB0}"/>
    <cellStyle name="Valuta 2 2 8 2 6 4" xfId="13154" xr:uid="{75ED641A-7307-40D0-A7EE-EF8151B5CC35}"/>
    <cellStyle name="Valuta 2 2 8 2 7" xfId="7293" xr:uid="{FF4C413E-6AAA-419F-BE5F-68FEA60AAD86}"/>
    <cellStyle name="Valuta 2 2 8 2 7 2" xfId="24227" xr:uid="{FBB4F6C4-8CE1-4EE8-A86B-921A99675FB1}"/>
    <cellStyle name="Valuta 2 2 8 2 7 3" xfId="19349" xr:uid="{5CBB1FD5-5854-42A9-B998-2F502DE38C5D}"/>
    <cellStyle name="Valuta 2 2 8 2 8" xfId="7967" xr:uid="{5CBF325F-3936-4EA2-89E9-85580BDE733A}"/>
    <cellStyle name="Valuta 2 2 8 2 8 2" xfId="15833" xr:uid="{4FBCB717-93B9-4F9D-AF7A-E5F0FA3566AB}"/>
    <cellStyle name="Valuta 2 2 8 2 9" xfId="20019" xr:uid="{0E6F4B43-F71B-4C80-9E5B-01AC3E2D97EB}"/>
    <cellStyle name="Valuta 2 2 8 3" xfId="1126" xr:uid="{00000000-0005-0000-0000-000016020000}"/>
    <cellStyle name="Valuta 2 2 8 3 2" xfId="5622" xr:uid="{7475C282-121E-46C9-9E97-5401DD63265A}"/>
    <cellStyle name="Valuta 2 2 8 3 2 2" xfId="11482" xr:uid="{2253A084-C00F-4CF8-8A14-DAF8149D861E}"/>
    <cellStyle name="Valuta 2 2 8 3 2 2 2" xfId="18847" xr:uid="{9E9B6A9C-3E15-4246-92A6-B1C3762A3A37}"/>
    <cellStyle name="Valuta 2 2 8 3 2 3" xfId="23473" xr:uid="{E312621C-C668-458B-A4F6-91581CA247DE}"/>
    <cellStyle name="Valuta 2 2 8 3 2 4" xfId="15329" xr:uid="{2BD768B8-79C5-4E52-B055-EEA5DC7A81E0}"/>
    <cellStyle name="Valuta 2 2 8 3 3" xfId="2730" xr:uid="{F5C688B2-B315-42AD-8341-AC14B5790D52}"/>
    <cellStyle name="Valuta 2 2 8 3 3 2" xfId="9725" xr:uid="{080D37C0-3FA8-419A-AF9D-A1EFD189820C}"/>
    <cellStyle name="Valuta 2 2 8 3 3 2 2" xfId="17509" xr:uid="{72DB522C-9B32-4ABD-AE08-C4473DDB67BD}"/>
    <cellStyle name="Valuta 2 2 8 3 3 3" xfId="21785" xr:uid="{6A77673B-532A-4E1F-A243-943DBB28F7E5}"/>
    <cellStyle name="Valuta 2 2 8 3 3 4" xfId="13991" xr:uid="{F8CE7D82-6864-4C97-AADE-5405277D9683}"/>
    <cellStyle name="Valuta 2 2 8 3 4" xfId="7466" xr:uid="{0A36BA27-29FF-4D11-A5C5-43D148E1A5E3}"/>
    <cellStyle name="Valuta 2 2 8 3 4 2" xfId="24396" xr:uid="{9410A89B-C054-45F7-8CA7-DBBB057C070C}"/>
    <cellStyle name="Valuta 2 2 8 3 4 3" xfId="19518" xr:uid="{87274607-5893-402C-8317-E537ED5606B0}"/>
    <cellStyle name="Valuta 2 2 8 3 5" xfId="8472" xr:uid="{8A46AA91-2DCF-4A7C-BC4F-9A1CBA1C0C38}"/>
    <cellStyle name="Valuta 2 2 8 3 5 2" xfId="16338" xr:uid="{066C3F18-A287-4460-8982-E542EE9592C9}"/>
    <cellStyle name="Valuta 2 2 8 3 6" xfId="20520" xr:uid="{2F3E4C39-9F9E-4E48-897A-89BDA51BCCAA}"/>
    <cellStyle name="Valuta 2 2 8 3 7" xfId="12820" xr:uid="{33D43E79-D66E-4C2B-8589-6E1614C7806B}"/>
    <cellStyle name="Valuta 2 2 8 4" xfId="764" xr:uid="{00000000-0005-0000-0000-000017020000}"/>
    <cellStyle name="Valuta 2 2 8 4 2" xfId="5219" xr:uid="{A833C532-EED9-422C-A8BA-38663455F52D}"/>
    <cellStyle name="Valuta 2 2 8 4 2 2" xfId="11130" xr:uid="{D331A1B9-D08F-4C1E-8D25-86DE7887ACCF}"/>
    <cellStyle name="Valuta 2 2 8 4 2 2 2" xfId="18511" xr:uid="{9EE49B80-308D-4313-BE2C-B0B867A1C624}"/>
    <cellStyle name="Valuta 2 2 8 4 2 3" xfId="23121" xr:uid="{C4E32920-83A0-455E-9990-2DD13CD5A85C}"/>
    <cellStyle name="Valuta 2 2 8 4 2 4" xfId="14993" xr:uid="{5B167B36-4253-4CCB-A9DF-9DA6D5CE2E42}"/>
    <cellStyle name="Valuta 2 2 8 4 3" xfId="2331" xr:uid="{6BB6899D-367F-4542-957F-03E38D25E708}"/>
    <cellStyle name="Valuta 2 2 8 4 3 2" xfId="9381" xr:uid="{075BFB17-F218-4C1E-828E-53850ECBA44D}"/>
    <cellStyle name="Valuta 2 2 8 4 3 2 2" xfId="17173" xr:uid="{6701AC0B-6650-4523-A771-D3D078135D32}"/>
    <cellStyle name="Valuta 2 2 8 4 3 3" xfId="21433" xr:uid="{B06B9E21-E252-4756-B5F0-DA638E5879E5}"/>
    <cellStyle name="Valuta 2 2 8 4 3 4" xfId="13655" xr:uid="{0D7D68F7-A52F-4CCB-8BCE-0F5543DDF62A}"/>
    <cellStyle name="Valuta 2 2 8 4 4" xfId="8134" xr:uid="{43C72633-82CD-47B8-B400-05BE316A3629}"/>
    <cellStyle name="Valuta 2 2 8 4 4 2" xfId="16004" xr:uid="{0FCFFC4B-6456-4F05-92DD-101A29902F9D}"/>
    <cellStyle name="Valuta 2 2 8 4 5" xfId="20186" xr:uid="{82A18067-23A9-4CBD-B83D-BB32D245BC13}"/>
    <cellStyle name="Valuta 2 2 8 4 6" xfId="12486" xr:uid="{2D2EAE20-9433-43C3-8219-DAEC079D94E8}"/>
    <cellStyle name="Valuta 2 2 8 5" xfId="1823" xr:uid="{1DBD388B-8875-488F-A97E-7C5FA7B3DC93}"/>
    <cellStyle name="Valuta 2 2 8 5 2" xfId="4704" xr:uid="{54A67830-433A-4B87-8AFA-579651E603CA}"/>
    <cellStyle name="Valuta 2 2 8 5 2 2" xfId="10752" xr:uid="{C0905CAB-8232-43EE-B299-54A1223729EA}"/>
    <cellStyle name="Valuta 2 2 8 5 2 2 2" xfId="18177" xr:uid="{D2169B29-5B86-4099-B279-269FB643D61D}"/>
    <cellStyle name="Valuta 2 2 8 5 2 3" xfId="22739" xr:uid="{6A12733E-4671-41DC-81A5-1451EE349AD9}"/>
    <cellStyle name="Valuta 2 2 8 5 2 4" xfId="14659" xr:uid="{FE65B141-214E-4170-8FDA-4D8BBC61AA9D}"/>
    <cellStyle name="Valuta 2 2 8 5 3" xfId="9010" xr:uid="{AE6C85AF-A6E9-45B7-B85D-F035EB4E39E5}"/>
    <cellStyle name="Valuta 2 2 8 5 3 2" xfId="16839" xr:uid="{407F9397-7C76-4545-A180-18A22E7D4B42}"/>
    <cellStyle name="Valuta 2 2 8 5 4" xfId="21051" xr:uid="{15CE61E2-EFC6-4676-8A6B-A65E4484F21F}"/>
    <cellStyle name="Valuta 2 2 8 5 5" xfId="13321" xr:uid="{6531155E-8FEA-45C6-A82D-2387E88B7544}"/>
    <cellStyle name="Valuta 2 2 8 6" xfId="4239" xr:uid="{E59434BF-EB8D-424F-9194-B6D1F4677B24}"/>
    <cellStyle name="Valuta 2 2 8 6 2" xfId="10389" xr:uid="{0A68A0A8-BD0D-4889-B44A-873AA339B05F}"/>
    <cellStyle name="Valuta 2 2 8 6 2 2" xfId="17843" xr:uid="{09DF6DAF-0D43-4231-9974-45B8D24F1989}"/>
    <cellStyle name="Valuta 2 2 8 6 3" xfId="22375" xr:uid="{B2B9D49F-8BBB-4495-B2D4-CE8792551B7B}"/>
    <cellStyle name="Valuta 2 2 8 6 4" xfId="14325" xr:uid="{49AB3E5D-5C37-48F0-9538-C0CAE58A0AAE}"/>
    <cellStyle name="Valuta 2 2 8 7" xfId="1369" xr:uid="{EDB9CE59-C0DB-4C6D-9161-8528BB755824}"/>
    <cellStyle name="Valuta 2 2 8 7 2" xfId="8659" xr:uid="{8D1084E6-C6B8-4FB0-8D16-26B82ABD5A2B}"/>
    <cellStyle name="Valuta 2 2 8 7 2 2" xfId="16505" xr:uid="{64EC3D5F-2C8E-4456-942E-1FC07A9E04AB}"/>
    <cellStyle name="Valuta 2 2 8 7 3" xfId="20687" xr:uid="{4C86C447-F4C0-4A3E-819A-E2EA2FE3947D}"/>
    <cellStyle name="Valuta 2 2 8 7 4" xfId="12987" xr:uid="{9CC9E20D-07D7-49C0-AF0F-56CFB7B477AE}"/>
    <cellStyle name="Valuta 2 2 8 8" xfId="7124" xr:uid="{46EAAEE7-EF07-4B94-A133-4279418674C9}"/>
    <cellStyle name="Valuta 2 2 8 8 2" xfId="24060" xr:uid="{893F387E-D44F-4C08-838E-A1EE233F128D}"/>
    <cellStyle name="Valuta 2 2 8 8 3" xfId="19182" xr:uid="{B6884271-84D4-40BD-B7ED-BB1FC6158580}"/>
    <cellStyle name="Valuta 2 2 8 9" xfId="7800" xr:uid="{180BEA4F-9C2B-4E54-9C51-7D52719FF0AC}"/>
    <cellStyle name="Valuta 2 2 8 9 2" xfId="15664" xr:uid="{AE8494BA-FD51-4D90-A204-486BB9C8D16E}"/>
    <cellStyle name="Valuta 2 2 9" xfId="568" xr:uid="{00000000-0005-0000-0000-000018020000}"/>
    <cellStyle name="Valuta 2 2 9 10" xfId="12313" xr:uid="{21C498FA-1327-40ED-8FE0-868620378016}"/>
    <cellStyle name="Valuta 2 2 9 2" xfId="929" xr:uid="{00000000-0005-0000-0000-000019020000}"/>
    <cellStyle name="Valuta 2 2 9 2 2" xfId="5783" xr:uid="{C7CDB42A-3560-4D21-92B4-FB59481FFC5C}"/>
    <cellStyle name="Valuta 2 2 9 2 2 2" xfId="11643" xr:uid="{3D2AF7BD-D4FA-4F54-9070-CA6282C3CC63}"/>
    <cellStyle name="Valuta 2 2 9 2 2 2 2" xfId="19008" xr:uid="{0DC841BA-DFDB-4B88-A0A4-A07BBC5F7089}"/>
    <cellStyle name="Valuta 2 2 9 2 2 3" xfId="23634" xr:uid="{48F17F36-7BBB-4AD2-AF10-DBCD313B821D}"/>
    <cellStyle name="Valuta 2 2 9 2 2 4" xfId="15490" xr:uid="{61D9620E-3747-424B-93B7-D421E04E785B}"/>
    <cellStyle name="Valuta 2 2 9 2 3" xfId="2891" xr:uid="{EAC6D041-D899-41AE-9FCD-F41C8DB6AD83}"/>
    <cellStyle name="Valuta 2 2 9 2 3 2" xfId="9886" xr:uid="{E43F540F-DAA7-4C56-88F4-4CACDF34D7C6}"/>
    <cellStyle name="Valuta 2 2 9 2 3 2 2" xfId="17670" xr:uid="{1B129C00-9938-40E3-9521-63221047CFFD}"/>
    <cellStyle name="Valuta 2 2 9 2 3 3" xfId="21946" xr:uid="{C73F4841-B494-4597-B52F-52E476C45469}"/>
    <cellStyle name="Valuta 2 2 9 2 3 4" xfId="14152" xr:uid="{6E7000CD-A0B6-4F82-A68A-2945EDC2C11A}"/>
    <cellStyle name="Valuta 2 2 9 2 4" xfId="7627" xr:uid="{0C435CFC-A0AE-4801-A884-8591B2B29AE0}"/>
    <cellStyle name="Valuta 2 2 9 2 4 2" xfId="24557" xr:uid="{725D25A7-D1AA-496B-B392-940D4AC9058D}"/>
    <cellStyle name="Valuta 2 2 9 2 4 3" xfId="19679" xr:uid="{7BF154BE-A6AD-4C56-84A5-6AB6084297D9}"/>
    <cellStyle name="Valuta 2 2 9 2 5" xfId="8295" xr:uid="{FA9041BF-EE57-4ABC-BE36-E11EC5822776}"/>
    <cellStyle name="Valuta 2 2 9 2 5 2" xfId="16165" xr:uid="{CB372E5A-E5E4-40A7-B333-9AD9631FA0FF}"/>
    <cellStyle name="Valuta 2 2 9 2 6" xfId="20347" xr:uid="{4A225F31-5D91-480D-9BE9-153C4226AC45}"/>
    <cellStyle name="Valuta 2 2 9 2 7" xfId="12647" xr:uid="{FBB3D908-FD11-4E4A-97FB-970D735E211B}"/>
    <cellStyle name="Valuta 2 2 9 3" xfId="2528" xr:uid="{84A4801C-ECBC-47BB-AE10-12CFCE16E924}"/>
    <cellStyle name="Valuta 2 2 9 3 2" xfId="5424" xr:uid="{6CFA919B-7EA3-4A0E-A825-6B6AB57B93D8}"/>
    <cellStyle name="Valuta 2 2 9 3 2 2" xfId="11302" xr:uid="{33A16B04-3A9C-43C7-A062-771882DCBD51}"/>
    <cellStyle name="Valuta 2 2 9 3 2 2 2" xfId="18672" xr:uid="{500EEFEE-9014-491A-881A-4FBCCAE50271}"/>
    <cellStyle name="Valuta 2 2 9 3 2 3" xfId="23292" xr:uid="{12A04C78-3962-46E7-AE60-459EBF946184}"/>
    <cellStyle name="Valuta 2 2 9 3 2 4" xfId="15154" xr:uid="{835CF4B4-97E0-4344-9C4E-39550F5B150A}"/>
    <cellStyle name="Valuta 2 2 9 3 3" xfId="9545" xr:uid="{A039A101-FB0B-4DEF-8EDA-CE943FA10DD4}"/>
    <cellStyle name="Valuta 2 2 9 3 3 2" xfId="17334" xr:uid="{E236E5C6-A25F-4D14-85AA-EDA8639384BA}"/>
    <cellStyle name="Valuta 2 2 9 3 4" xfId="21604" xr:uid="{857EB619-8F58-452F-A26D-EF99F997FFF1}"/>
    <cellStyle name="Valuta 2 2 9 3 5" xfId="13816" xr:uid="{04304000-24D3-44BD-81B7-627ABDB5DBC2}"/>
    <cellStyle name="Valuta 2 2 9 4" xfId="2109" xr:uid="{CF62F80C-7D31-4353-A007-A0A806241D5D}"/>
    <cellStyle name="Valuta 2 2 9 4 2" xfId="4991" xr:uid="{BF53EC99-8A73-4408-ADE3-FF1617D64DCF}"/>
    <cellStyle name="Valuta 2 2 9 4 2 2" xfId="10944" xr:uid="{733D1C6C-D205-45F5-9015-9158FCDE6DF5}"/>
    <cellStyle name="Valuta 2 2 9 4 2 2 2" xfId="18338" xr:uid="{27DACED6-2CAE-4E84-8F5B-C70CA9BA9237}"/>
    <cellStyle name="Valuta 2 2 9 4 2 3" xfId="22935" xr:uid="{A6F5E740-F6FF-423E-9D87-869E1A906018}"/>
    <cellStyle name="Valuta 2 2 9 4 2 4" xfId="14820" xr:uid="{F1FF579E-6737-4589-86F6-7515AB6B9183}"/>
    <cellStyle name="Valuta 2 2 9 4 3" xfId="9201" xr:uid="{1E7BA418-2FC0-4FEE-95EA-05223A971D8C}"/>
    <cellStyle name="Valuta 2 2 9 4 3 2" xfId="17000" xr:uid="{6B1960B0-F9E5-437F-B58B-0D77BCB733EA}"/>
    <cellStyle name="Valuta 2 2 9 4 4" xfId="21247" xr:uid="{A9DE813C-4864-4C76-908C-45B5F813BC47}"/>
    <cellStyle name="Valuta 2 2 9 4 5" xfId="13482" xr:uid="{6D8E04F9-1F5B-4EBF-9846-BF1A6B082E0F}"/>
    <cellStyle name="Valuta 2 2 9 5" xfId="4421" xr:uid="{7C84D86D-C993-4B97-8536-DDA91BC9ADCA}"/>
    <cellStyle name="Valuta 2 2 9 5 2" xfId="10555" xr:uid="{6C1AD0DC-F5FD-4D28-8AF0-FF517FCDCA82}"/>
    <cellStyle name="Valuta 2 2 9 5 2 2" xfId="18004" xr:uid="{733B5753-F61F-480F-9BD1-92AE756DD0E4}"/>
    <cellStyle name="Valuta 2 2 9 5 3" xfId="22540" xr:uid="{07F0E006-5C6F-4497-803A-74AB45250E47}"/>
    <cellStyle name="Valuta 2 2 9 5 4" xfId="14486" xr:uid="{D82DFB6F-7A36-4B30-A25E-692340DA2310}"/>
    <cellStyle name="Valuta 2 2 9 6" xfId="1547" xr:uid="{619AA334-343E-46E8-9464-CB9FB93321DB}"/>
    <cellStyle name="Valuta 2 2 9 6 2" xfId="8820" xr:uid="{84FC97C5-4ADC-42DA-A678-A85778485343}"/>
    <cellStyle name="Valuta 2 2 9 6 2 2" xfId="16666" xr:uid="{36A96638-CD09-42DC-A173-2880302F673C}"/>
    <cellStyle name="Valuta 2 2 9 6 3" xfId="20852" xr:uid="{669B59E9-11FF-4192-AB05-636FEAD91FA0}"/>
    <cellStyle name="Valuta 2 2 9 6 4" xfId="13148" xr:uid="{DE477C46-981B-411F-9A33-0546D06B4E03}"/>
    <cellStyle name="Valuta 2 2 9 7" xfId="7286" xr:uid="{D91747B4-E5CE-4840-B3CB-27B7335B2BF9}"/>
    <cellStyle name="Valuta 2 2 9 7 2" xfId="24221" xr:uid="{DE9A07CB-3046-4416-97E6-47D30FAAE9C1}"/>
    <cellStyle name="Valuta 2 2 9 7 3" xfId="19343" xr:uid="{06A58EAA-AF45-4AE9-AC57-89B8F7C52AC6}"/>
    <cellStyle name="Valuta 2 2 9 8" xfId="7961" xr:uid="{196E18A4-790B-4CD7-B21D-E4F89D87639E}"/>
    <cellStyle name="Valuta 2 2 9 8 2" xfId="15826" xr:uid="{E76C742E-64F8-4839-8D6A-B92520D2D063}"/>
    <cellStyle name="Valuta 2 2 9 9" xfId="20013" xr:uid="{24AD1466-CBFE-4129-BB75-04550B110B58}"/>
    <cellStyle name="Valuta 2 20" xfId="7790" xr:uid="{2449EF89-380A-48C6-A4B9-F70EAFB3F20F}"/>
    <cellStyle name="Valuta 2 20 2" xfId="15654" xr:uid="{C13E6E4A-C524-4639-9E13-217520CA51EE}"/>
    <cellStyle name="Valuta 2 21" xfId="19842" xr:uid="{40242C84-8752-4EAA-8F4E-B52F9C271EB7}"/>
    <cellStyle name="Valuta 2 22" xfId="12142" xr:uid="{44BC817A-5E6B-4D63-B2F6-4F18FFDCB935}"/>
    <cellStyle name="Valuta 2 3" xfId="114" xr:uid="{00000000-0005-0000-0000-00001A020000}"/>
    <cellStyle name="Valuta 2 3 10" xfId="759" xr:uid="{00000000-0005-0000-0000-00001B020000}"/>
    <cellStyle name="Valuta 2 3 10 2" xfId="5204" xr:uid="{5AFBBADC-09EF-4994-B5DD-7E8A7A666321}"/>
    <cellStyle name="Valuta 2 3 10 2 2" xfId="11123" xr:uid="{2B7BF2DF-BF3D-4693-BF27-3236AEABC1AC}"/>
    <cellStyle name="Valuta 2 3 10 2 2 2" xfId="18506" xr:uid="{22AF4461-9D4D-4171-A48E-5782F7136187}"/>
    <cellStyle name="Valuta 2 3 10 2 3" xfId="23114" xr:uid="{7AAAF846-0540-4C85-ABD9-6850CD1270C5}"/>
    <cellStyle name="Valuta 2 3 10 2 4" xfId="14988" xr:uid="{23C44059-0786-4681-AC06-BFBC758D99DF}"/>
    <cellStyle name="Valuta 2 3 10 3" xfId="2317" xr:uid="{E4B73330-CD0A-4BE5-A400-3883CE9038CF}"/>
    <cellStyle name="Valuta 2 3 10 3 2" xfId="9375" xr:uid="{3386E432-D1B3-4702-A1F2-CCAE4BC13984}"/>
    <cellStyle name="Valuta 2 3 10 3 2 2" xfId="17168" xr:uid="{1A57E6A1-901A-4F79-B150-F77DDFAF0DEA}"/>
    <cellStyle name="Valuta 2 3 10 3 3" xfId="21426" xr:uid="{F6EDDF29-24C6-4255-BB1D-1FA316059D9A}"/>
    <cellStyle name="Valuta 2 3 10 3 4" xfId="13650" xr:uid="{BE923EF0-1FD1-486C-919C-3D55204BC79A}"/>
    <cellStyle name="Valuta 2 3 10 4" xfId="8129" xr:uid="{EE1D1266-9A12-4AEB-B30F-BD78CAB6BD0A}"/>
    <cellStyle name="Valuta 2 3 10 4 2" xfId="15999" xr:uid="{B2538262-B5E0-4C00-996B-04176FE721FB}"/>
    <cellStyle name="Valuta 2 3 10 5" xfId="20181" xr:uid="{B21FBD9D-76F8-4DCD-A53D-322CE4F0F023}"/>
    <cellStyle name="Valuta 2 3 10 6" xfId="12481" xr:uid="{4CDBAE13-E46A-4A63-81E0-FDD45B88D4A3}"/>
    <cellStyle name="Valuta 2 3 11" xfId="1788" xr:uid="{C4BD2F5F-A0A8-4C55-BE41-1A76BE124EA3}"/>
    <cellStyle name="Valuta 2 3 11 2" xfId="4669" xr:uid="{3928E889-D017-45CF-9AEE-CFC1A4FD6FBA}"/>
    <cellStyle name="Valuta 2 3 11 2 2" xfId="10741" xr:uid="{4F843A61-C91E-40D1-B91B-BD54D1479F87}"/>
    <cellStyle name="Valuta 2 3 11 2 2 2" xfId="18172" xr:uid="{30CA0196-26A1-49A7-BED8-26B9FBCFCAD6}"/>
    <cellStyle name="Valuta 2 3 11 2 3" xfId="22725" xr:uid="{F3662CAC-F54A-43F4-A27C-E3CEF502A9E5}"/>
    <cellStyle name="Valuta 2 3 11 2 4" xfId="14654" xr:uid="{F93B140B-FD38-4762-9782-BD66FA0DDFB8}"/>
    <cellStyle name="Valuta 2 3 11 3" xfId="8999" xr:uid="{5DA1E891-1F25-4F7C-9575-7705C7389738}"/>
    <cellStyle name="Valuta 2 3 11 3 2" xfId="16834" xr:uid="{9455376A-BC4C-45D8-82A1-D255B96EFDE3}"/>
    <cellStyle name="Valuta 2 3 11 4" xfId="21037" xr:uid="{7E1DCE6D-F625-4563-AF5A-3C1E37EEADBA}"/>
    <cellStyle name="Valuta 2 3 11 5" xfId="13316" xr:uid="{53FA5C53-709D-4C89-829C-6DD3C3E25506}"/>
    <cellStyle name="Valuta 2 3 12" xfId="4230" xr:uid="{C14B1233-50A2-4842-BC0E-6C3070CB20CD}"/>
    <cellStyle name="Valuta 2 3 12 2" xfId="10384" xr:uid="{33405ED9-0094-47A5-9AB4-14758D74A53F}"/>
    <cellStyle name="Valuta 2 3 12 2 2" xfId="17838" xr:uid="{59F1D496-57AF-44AE-9721-D7FEF8AC4670}"/>
    <cellStyle name="Valuta 2 3 12 3" xfId="22369" xr:uid="{A9A30BFF-DD93-4D33-94E2-101C61C20BA1}"/>
    <cellStyle name="Valuta 2 3 12 4" xfId="14320" xr:uid="{FA0D3E49-D5A4-449F-9AE8-2C574F9BD306}"/>
    <cellStyle name="Valuta 2 3 13" xfId="1364" xr:uid="{FE003602-DAD9-40CA-A925-D88AAE35D8F1}"/>
    <cellStyle name="Valuta 2 3 13 2" xfId="8654" xr:uid="{82AFAFD2-B2AB-4A2F-8D80-BE4D5D9A4E23}"/>
    <cellStyle name="Valuta 2 3 13 2 2" xfId="16500" xr:uid="{E09A61F5-EDFB-4D4F-B768-B66663558F68}"/>
    <cellStyle name="Valuta 2 3 13 3" xfId="20682" xr:uid="{568E7D8F-F67C-4841-AC9F-3EE4FBBFADF6}"/>
    <cellStyle name="Valuta 2 3 13 4" xfId="12982" xr:uid="{C8BAC78A-0BDB-4F00-88E3-E96A90A6612E}"/>
    <cellStyle name="Valuta 2 3 14" xfId="7119" xr:uid="{D4DA3123-6D2A-4087-981E-3DE9D4CEAB5D}"/>
    <cellStyle name="Valuta 2 3 14 2" xfId="24055" xr:uid="{AD71B142-BB2C-4CA6-AE5D-0E5181ECE794}"/>
    <cellStyle name="Valuta 2 3 14 3" xfId="19177" xr:uid="{702E91D1-09E6-4AD1-AB5E-7A7E69F036EF}"/>
    <cellStyle name="Valuta 2 3 15" xfId="7795" xr:uid="{7EAA05AF-00A9-4365-A124-85E4705CA709}"/>
    <cellStyle name="Valuta 2 3 15 2" xfId="15659" xr:uid="{925FDC50-7F3A-4FEE-A950-A71A2D3B784A}"/>
    <cellStyle name="Valuta 2 3 16" xfId="19847" xr:uid="{812F1E3D-7024-40D2-B5BE-2A03CB9DD8DF}"/>
    <cellStyle name="Valuta 2 3 17" xfId="12147" xr:uid="{4C8C72E9-E27E-402D-8D79-3EAE39516BF3}"/>
    <cellStyle name="Valuta 2 3 2" xfId="209" xr:uid="{00000000-0005-0000-0000-00001C020000}"/>
    <cellStyle name="Valuta 2 3 2 10" xfId="1396" xr:uid="{83BF29E3-C1B1-4552-ABC8-2E70815B2617}"/>
    <cellStyle name="Valuta 2 3 2 10 2" xfId="8686" xr:uid="{BA9DA2AE-6F68-4A19-A914-1D6B376D3050}"/>
    <cellStyle name="Valuta 2 3 2 10 2 2" xfId="16532" xr:uid="{9C6FEE01-5C0C-4F90-8FC3-9E770416F621}"/>
    <cellStyle name="Valuta 2 3 2 10 3" xfId="20714" xr:uid="{9701E85A-5801-4AF8-B891-4816E672E9BC}"/>
    <cellStyle name="Valuta 2 3 2 10 4" xfId="13014" xr:uid="{C2AD9E71-BF8A-4B80-92A7-3F02171B6FD5}"/>
    <cellStyle name="Valuta 2 3 2 11" xfId="7151" xr:uid="{F046C124-60DF-4172-9434-4E4CAB723A9B}"/>
    <cellStyle name="Valuta 2 3 2 11 2" xfId="24087" xr:uid="{0DB07349-0415-4407-8EA0-7D9D0025E0E4}"/>
    <cellStyle name="Valuta 2 3 2 11 3" xfId="19209" xr:uid="{3CA17327-CC36-4837-B5FA-31CD106D83EB}"/>
    <cellStyle name="Valuta 2 3 2 12" xfId="7827" xr:uid="{FE2740CD-9C5B-4929-AC62-5522CED49556}"/>
    <cellStyle name="Valuta 2 3 2 12 2" xfId="15691" xr:uid="{DD4B0DA1-8801-41D3-8CBE-BC38B7510897}"/>
    <cellStyle name="Valuta 2 3 2 13" xfId="19879" xr:uid="{DE4C0419-23EA-4BB6-AF39-15B7296E3CFE}"/>
    <cellStyle name="Valuta 2 3 2 14" xfId="12179" xr:uid="{6A9A72B2-E2E1-4C28-A282-99E1036BB0D5}"/>
    <cellStyle name="Valuta 2 3 2 2" xfId="250" xr:uid="{00000000-0005-0000-0000-00001D020000}"/>
    <cellStyle name="Valuta 2 3 2 2 10" xfId="7191" xr:uid="{ADF65D0E-EAF1-444D-9773-26BE866CA1B3}"/>
    <cellStyle name="Valuta 2 3 2 2 10 2" xfId="24127" xr:uid="{12DA454C-B2ED-41F6-B571-0A4050CDF72F}"/>
    <cellStyle name="Valuta 2 3 2 2 10 3" xfId="19249" xr:uid="{53147C80-C6FC-4E6B-99F5-157C7E622E8E}"/>
    <cellStyle name="Valuta 2 3 2 2 11" xfId="7867" xr:uid="{30553E39-37F5-4D19-A884-C27168017B43}"/>
    <cellStyle name="Valuta 2 3 2 2 11 2" xfId="15731" xr:uid="{3A0AC0D6-336E-4102-BEEC-E7B9D880BA58}"/>
    <cellStyle name="Valuta 2 3 2 2 12" xfId="19919" xr:uid="{D6A38383-8E96-4958-83E7-32FAD98C82CF}"/>
    <cellStyle name="Valuta 2 3 2 2 13" xfId="12219" xr:uid="{41358534-2819-4552-BF97-280360A34A12}"/>
    <cellStyle name="Valuta 2 3 2 2 2" xfId="346" xr:uid="{00000000-0005-0000-0000-00001E020000}"/>
    <cellStyle name="Valuta 2 3 2 2 2 10" xfId="19999" xr:uid="{675E19FA-42C6-4D5C-9C42-4F9001476BDB}"/>
    <cellStyle name="Valuta 2 3 2 2 2 11" xfId="12299" xr:uid="{4E79112B-D616-456E-A056-DC866F57739C}"/>
    <cellStyle name="Valuta 2 3 2 2 2 2" xfId="743" xr:uid="{00000000-0005-0000-0000-00001F020000}"/>
    <cellStyle name="Valuta 2 3 2 2 2 2 10" xfId="12466" xr:uid="{7262EFD1-6C76-4267-90DE-B238358A5404}"/>
    <cellStyle name="Valuta 2 3 2 2 2 2 2" xfId="1088" xr:uid="{00000000-0005-0000-0000-000020020000}"/>
    <cellStyle name="Valuta 2 3 2 2 2 2 2 2" xfId="5936" xr:uid="{0AEEA08A-8B65-4CC2-A25A-AB3B96AC9010}"/>
    <cellStyle name="Valuta 2 3 2 2 2 2 2 2 2" xfId="11796" xr:uid="{2F7BEC57-F1DB-451E-A6B0-AE611C4190BF}"/>
    <cellStyle name="Valuta 2 3 2 2 2 2 2 2 2 2" xfId="19161" xr:uid="{2FBDFA52-AE50-4372-9C8B-0ECEAE677DC2}"/>
    <cellStyle name="Valuta 2 3 2 2 2 2 2 2 3" xfId="23787" xr:uid="{5F785279-5827-4FC0-8B76-77CDBC83CEBF}"/>
    <cellStyle name="Valuta 2 3 2 2 2 2 2 2 4" xfId="15643" xr:uid="{39CEB3C6-BF73-4134-860C-360367C31C56}"/>
    <cellStyle name="Valuta 2 3 2 2 2 2 2 3" xfId="3044" xr:uid="{FE1FD896-ECFC-4055-8FAC-984157D16F20}"/>
    <cellStyle name="Valuta 2 3 2 2 2 2 2 3 2" xfId="10039" xr:uid="{91CBC555-1554-4EE5-BC4B-102FBD0C82E3}"/>
    <cellStyle name="Valuta 2 3 2 2 2 2 2 3 2 2" xfId="17823" xr:uid="{2F55A8B0-46A3-4E61-B20D-472F77F8D675}"/>
    <cellStyle name="Valuta 2 3 2 2 2 2 2 3 3" xfId="22099" xr:uid="{E2D1A537-040E-4D2D-A913-539DA2EB0AD6}"/>
    <cellStyle name="Valuta 2 3 2 2 2 2 2 3 4" xfId="14305" xr:uid="{69255D0A-F3C1-4F16-9DDA-028D56D2D498}"/>
    <cellStyle name="Valuta 2 3 2 2 2 2 2 4" xfId="7780" xr:uid="{C3CEFBC9-67AC-4738-9758-49F8DF01D6CC}"/>
    <cellStyle name="Valuta 2 3 2 2 2 2 2 4 2" xfId="24710" xr:uid="{DDB9C5A6-C3F6-4E96-AAB6-C96A89CE653B}"/>
    <cellStyle name="Valuta 2 3 2 2 2 2 2 4 3" xfId="19832" xr:uid="{CC792729-C8B2-4066-87D4-411DF19F165B}"/>
    <cellStyle name="Valuta 2 3 2 2 2 2 2 5" xfId="8448" xr:uid="{DD1704B5-E116-415D-870E-095221F7310F}"/>
    <cellStyle name="Valuta 2 3 2 2 2 2 2 5 2" xfId="16318" xr:uid="{86A459EC-6DDB-4760-B050-FA557543DB39}"/>
    <cellStyle name="Valuta 2 3 2 2 2 2 2 6" xfId="20500" xr:uid="{135F575D-6490-4AD2-96BA-C04B9511DBD3}"/>
    <cellStyle name="Valuta 2 3 2 2 2 2 2 7" xfId="12800" xr:uid="{80BAFB6C-5391-4960-81A1-16F1B303FCF0}"/>
    <cellStyle name="Valuta 2 3 2 2 2 2 3" xfId="2703" xr:uid="{CD86B4C3-2DF6-45D9-9517-4C9FC1409E8A}"/>
    <cellStyle name="Valuta 2 3 2 2 2 2 3 2" xfId="5599" xr:uid="{3AF17D6B-E877-4E6C-9967-4E599DA09D2F}"/>
    <cellStyle name="Valuta 2 3 2 2 2 2 3 2 2" xfId="11460" xr:uid="{B1E5DD8C-2ADF-470F-ABEF-A60D8081192B}"/>
    <cellStyle name="Valuta 2 3 2 2 2 2 3 2 2 2" xfId="18825" xr:uid="{9EAD88A7-DAF7-496E-BC5D-5289EEA749E3}"/>
    <cellStyle name="Valuta 2 3 2 2 2 2 3 2 3" xfId="23451" xr:uid="{7F2F3668-9596-47D9-AC8A-AA98AEA22AD9}"/>
    <cellStyle name="Valuta 2 3 2 2 2 2 3 2 4" xfId="15307" xr:uid="{EF02A2C0-AF22-4640-99C6-40FCBCCC3A78}"/>
    <cellStyle name="Valuta 2 3 2 2 2 2 3 3" xfId="9703" xr:uid="{B0A5F0C0-589D-40B5-AA39-D494D5E57371}"/>
    <cellStyle name="Valuta 2 3 2 2 2 2 3 3 2" xfId="17487" xr:uid="{2DE3034F-C7BC-4228-B7FB-B69C785C70A1}"/>
    <cellStyle name="Valuta 2 3 2 2 2 2 3 4" xfId="21763" xr:uid="{64028AB4-78FF-4FA7-B7C9-7F0E6E29C213}"/>
    <cellStyle name="Valuta 2 3 2 2 2 2 3 5" xfId="13969" xr:uid="{22566DCE-18A4-4697-83B3-B65C271366EF}"/>
    <cellStyle name="Valuta 2 3 2 2 2 2 4" xfId="2284" xr:uid="{B5F6781E-B639-447F-88F8-6484AC45A4CA}"/>
    <cellStyle name="Valuta 2 3 2 2 2 2 4 2" xfId="5166" xr:uid="{CAB5DD6E-5ACE-4514-B2D3-B9ACB35A56C5}"/>
    <cellStyle name="Valuta 2 3 2 2 2 2 4 2 2" xfId="11102" xr:uid="{4E4C71C5-777B-4409-A64E-73FC7591BF67}"/>
    <cellStyle name="Valuta 2 3 2 2 2 2 4 2 2 2" xfId="18491" xr:uid="{AF7695AC-439B-45B9-BA7E-E2C3097FE2EC}"/>
    <cellStyle name="Valuta 2 3 2 2 2 2 4 2 3" xfId="23094" xr:uid="{CFB4CE84-58C4-4C3D-9547-1796EAE77B82}"/>
    <cellStyle name="Valuta 2 3 2 2 2 2 4 2 4" xfId="14973" xr:uid="{A1DDEA82-9F90-4AD8-B1C8-F80C1E61B796}"/>
    <cellStyle name="Valuta 2 3 2 2 2 2 4 3" xfId="9359" xr:uid="{8D8178AE-0DB9-42C2-8053-4B7C90B173CF}"/>
    <cellStyle name="Valuta 2 3 2 2 2 2 4 3 2" xfId="17153" xr:uid="{923B2373-5B35-4369-9F6B-6EC18C6E6FA8}"/>
    <cellStyle name="Valuta 2 3 2 2 2 2 4 4" xfId="21406" xr:uid="{0F381786-92A0-48FD-9F63-5DD7C89FB2BC}"/>
    <cellStyle name="Valuta 2 3 2 2 2 2 4 5" xfId="13635" xr:uid="{77C5C93D-7896-43FF-8C9B-BB65208C4247}"/>
    <cellStyle name="Valuta 2 3 2 2 2 2 5" xfId="4596" xr:uid="{D6B7891D-A436-40F0-84F7-6DE2FE66A70F}"/>
    <cellStyle name="Valuta 2 3 2 2 2 2 5 2" xfId="10713" xr:uid="{EA9EA273-08C4-4452-8824-3606C85D7C15}"/>
    <cellStyle name="Valuta 2 3 2 2 2 2 5 2 2" xfId="18157" xr:uid="{778F8407-F055-487F-8A24-08B4B47604FB}"/>
    <cellStyle name="Valuta 2 3 2 2 2 2 5 3" xfId="22699" xr:uid="{4CF5BD2D-40DD-46F1-9B92-F9B2D82B0611}"/>
    <cellStyle name="Valuta 2 3 2 2 2 2 5 4" xfId="14639" xr:uid="{3CD684E1-B42B-427B-97DB-AE06551CCDBE}"/>
    <cellStyle name="Valuta 2 3 2 2 2 2 6" xfId="1717" xr:uid="{71F10D54-D2A8-4EB4-9172-34A89B820B54}"/>
    <cellStyle name="Valuta 2 3 2 2 2 2 6 2" xfId="8973" xr:uid="{1E0ED731-F08B-4963-9D74-413BB4D33BAF}"/>
    <cellStyle name="Valuta 2 3 2 2 2 2 6 2 2" xfId="16819" xr:uid="{CE74DFF7-3A83-469F-A9FB-3B10E2C6B3D7}"/>
    <cellStyle name="Valuta 2 3 2 2 2 2 6 3" xfId="21011" xr:uid="{21CB87E5-1D38-4D82-AA6D-BCFC6484E122}"/>
    <cellStyle name="Valuta 2 3 2 2 2 2 6 4" xfId="13301" xr:uid="{5A1E7C50-75A7-49FC-ACC7-5503BAE97089}"/>
    <cellStyle name="Valuta 2 3 2 2 2 2 7" xfId="7444" xr:uid="{FF32C6C3-97A7-49CE-8777-6C20B657F90C}"/>
    <cellStyle name="Valuta 2 3 2 2 2 2 7 2" xfId="24374" xr:uid="{A5944365-F914-42CA-98DE-9B45D5B796E9}"/>
    <cellStyle name="Valuta 2 3 2 2 2 2 7 3" xfId="19496" xr:uid="{52D2AE7A-1B83-44C2-BEDE-CC294266520F}"/>
    <cellStyle name="Valuta 2 3 2 2 2 2 8" xfId="8114" xr:uid="{292F6360-DC77-4E53-B00F-DF0626997EF9}"/>
    <cellStyle name="Valuta 2 3 2 2 2 2 8 2" xfId="15984" xr:uid="{1BBAE9E0-5992-4DD0-BA14-8E995826E22E}"/>
    <cellStyle name="Valuta 2 3 2 2 2 2 9" xfId="20166" xr:uid="{8D62659E-C606-4989-BE4F-48732350F09F}"/>
    <cellStyle name="Valuta 2 3 2 2 2 3" xfId="1281" xr:uid="{00000000-0005-0000-0000-000021020000}"/>
    <cellStyle name="Valuta 2 3 2 2 2 3 2" xfId="5769" xr:uid="{7F578C8F-7E86-42C6-8745-C77BD34C0AF8}"/>
    <cellStyle name="Valuta 2 3 2 2 2 3 2 2" xfId="11629" xr:uid="{8F809AA1-DEC6-406F-9F0D-B17A4F40CB31}"/>
    <cellStyle name="Valuta 2 3 2 2 2 3 2 2 2" xfId="18994" xr:uid="{7E14F371-09F3-4B05-99E8-EBEC1D54DC96}"/>
    <cellStyle name="Valuta 2 3 2 2 2 3 2 3" xfId="23620" xr:uid="{27E7A08B-B086-4D2C-8392-0BCEE6D5E1D3}"/>
    <cellStyle name="Valuta 2 3 2 2 2 3 2 4" xfId="15476" xr:uid="{B96D9853-56DB-4AC8-B5C2-CBFC80EAF642}"/>
    <cellStyle name="Valuta 2 3 2 2 2 3 3" xfId="2877" xr:uid="{64D70754-BC2E-4C5E-AAB2-21D9A17600B7}"/>
    <cellStyle name="Valuta 2 3 2 2 2 3 3 2" xfId="9872" xr:uid="{05C2B49C-AA5B-486A-8532-694325707C36}"/>
    <cellStyle name="Valuta 2 3 2 2 2 3 3 2 2" xfId="17656" xr:uid="{70458C85-0818-4E8B-911C-67F6C8B3BBD7}"/>
    <cellStyle name="Valuta 2 3 2 2 2 3 3 3" xfId="21932" xr:uid="{F89FDE14-AA76-4248-9D30-16673A339859}"/>
    <cellStyle name="Valuta 2 3 2 2 2 3 3 4" xfId="14138" xr:uid="{3BE9284F-33DB-4942-971A-F5216BC5D305}"/>
    <cellStyle name="Valuta 2 3 2 2 2 3 4" xfId="7613" xr:uid="{C082F490-224A-4FFF-A9D5-96EC21267A58}"/>
    <cellStyle name="Valuta 2 3 2 2 2 3 4 2" xfId="24543" xr:uid="{0530A1F8-AA12-4DA6-9F8C-5620F29DD1ED}"/>
    <cellStyle name="Valuta 2 3 2 2 2 3 4 3" xfId="19665" xr:uid="{CCDE0581-7880-4A94-A23D-71DF7627E1B7}"/>
    <cellStyle name="Valuta 2 3 2 2 2 3 5" xfId="8622" xr:uid="{287F55AD-E73E-420B-8BB4-90AF78AB995A}"/>
    <cellStyle name="Valuta 2 3 2 2 2 3 5 2" xfId="16485" xr:uid="{C8551526-5B2D-46AE-AC8B-E10FE4BB09FC}"/>
    <cellStyle name="Valuta 2 3 2 2 2 3 6" xfId="20667" xr:uid="{D32FE5B4-9B73-4D92-98BB-81268B9244BB}"/>
    <cellStyle name="Valuta 2 3 2 2 2 3 7" xfId="12967" xr:uid="{D315A88B-A9DF-4506-950E-D9DAA030315E}"/>
    <cellStyle name="Valuta 2 3 2 2 2 4" xfId="914" xr:uid="{00000000-0005-0000-0000-000022020000}"/>
    <cellStyle name="Valuta 2 3 2 2 2 4 2" xfId="5386" xr:uid="{4B98AD61-8D64-4C6E-B596-87584E91BA93}"/>
    <cellStyle name="Valuta 2 3 2 2 2 4 2 2" xfId="11281" xr:uid="{1AD9A409-538D-4214-BE2B-6F78EAE68E09}"/>
    <cellStyle name="Valuta 2 3 2 2 2 4 2 2 2" xfId="18658" xr:uid="{9D57A213-0826-4121-98E1-51EEFBC45D57}"/>
    <cellStyle name="Valuta 2 3 2 2 2 4 2 3" xfId="23271" xr:uid="{2D25EDBB-7CB7-42B3-A7B7-B5BC760FDE7E}"/>
    <cellStyle name="Valuta 2 3 2 2 2 4 2 4" xfId="15140" xr:uid="{E4D05DE0-5BE6-4B25-95B0-853DEA1CC0F1}"/>
    <cellStyle name="Valuta 2 3 2 2 2 4 3" xfId="2494" xr:uid="{CD8D3DE5-6BE4-4D78-A2EE-C317DFD8A22B}"/>
    <cellStyle name="Valuta 2 3 2 2 2 4 3 2" xfId="9528" xr:uid="{8CF3491B-7C4C-4C48-96BF-383B836AECD4}"/>
    <cellStyle name="Valuta 2 3 2 2 2 4 3 2 2" xfId="17320" xr:uid="{F5CA79D3-80A6-46B9-B6A9-520F6935C5C0}"/>
    <cellStyle name="Valuta 2 3 2 2 2 4 3 3" xfId="21583" xr:uid="{07698795-6B7C-4918-BBDE-500EEAC5FFC2}"/>
    <cellStyle name="Valuta 2 3 2 2 2 4 3 4" xfId="13802" xr:uid="{AD75271C-40B3-4855-B19D-70F61F1B29FF}"/>
    <cellStyle name="Valuta 2 3 2 2 2 4 4" xfId="8281" xr:uid="{933AA740-D02A-4A34-ABFC-822ABBA81904}"/>
    <cellStyle name="Valuta 2 3 2 2 2 4 4 2" xfId="16151" xr:uid="{F9E1EA3E-88A4-4B31-86E7-969990513550}"/>
    <cellStyle name="Valuta 2 3 2 2 2 4 5" xfId="20333" xr:uid="{556475FD-96FB-4322-B981-8B9F56B8250E}"/>
    <cellStyle name="Valuta 2 3 2 2 2 4 6" xfId="12633" xr:uid="{ED22DEC2-2E03-4F8E-B356-98FD20247BE4}"/>
    <cellStyle name="Valuta 2 3 2 2 2 5" xfId="1993" xr:uid="{C0C5CD83-FE10-4950-B2CC-B65CD90D717F}"/>
    <cellStyle name="Valuta 2 3 2 2 2 5 2" xfId="4875" xr:uid="{A1FFBF19-8F6F-44C0-B21F-0478A9802DF5}"/>
    <cellStyle name="Valuta 2 3 2 2 2 5 2 2" xfId="10903" xr:uid="{A73EB507-2A8E-439C-8B30-5AFE87AB9CA8}"/>
    <cellStyle name="Valuta 2 3 2 2 2 5 2 2 2" xfId="18324" xr:uid="{B927A1EF-094E-474A-A81C-8E716D8EA12C}"/>
    <cellStyle name="Valuta 2 3 2 2 2 5 2 3" xfId="22891" xr:uid="{D3C205F3-F5A1-4E19-95B9-24CAFF47DC23}"/>
    <cellStyle name="Valuta 2 3 2 2 2 5 2 4" xfId="14806" xr:uid="{972CD9F6-606C-4B4E-86EC-FA3DFE8E1A94}"/>
    <cellStyle name="Valuta 2 3 2 2 2 5 3" xfId="9160" xr:uid="{19470507-5211-4841-95AC-8DAE3345CB88}"/>
    <cellStyle name="Valuta 2 3 2 2 2 5 3 2" xfId="16986" xr:uid="{B66B9825-FAE6-4299-9355-19FD118E3618}"/>
    <cellStyle name="Valuta 2 3 2 2 2 5 4" xfId="21203" xr:uid="{F7694DA2-F033-43EE-A591-55D022A44718}"/>
    <cellStyle name="Valuta 2 3 2 2 2 5 5" xfId="13468" xr:uid="{32C1E108-B9AE-4851-B09F-D105D67C0D8C}"/>
    <cellStyle name="Valuta 2 3 2 2 2 6" xfId="4404" xr:uid="{88FAF0B6-F25A-421C-86C6-E693EE009AFD}"/>
    <cellStyle name="Valuta 2 3 2 2 2 6 2" xfId="10540" xr:uid="{12B24ADD-7BF1-4018-8EDD-83124DF1BCA5}"/>
    <cellStyle name="Valuta 2 3 2 2 2 6 2 2" xfId="17990" xr:uid="{C7023CB4-C984-4530-820C-CD6A6DAD4E6C}"/>
    <cellStyle name="Valuta 2 3 2 2 2 6 3" xfId="22525" xr:uid="{A7638F6B-CAAD-4FD3-B43C-5185CFB2ACF6}"/>
    <cellStyle name="Valuta 2 3 2 2 2 6 4" xfId="14472" xr:uid="{E55F0199-1F63-4220-8E95-203282158A79}"/>
    <cellStyle name="Valuta 2 3 2 2 2 7" xfId="1531" xr:uid="{F63EBF89-E1E9-43EF-BB09-21D3A7C58B9D}"/>
    <cellStyle name="Valuta 2 3 2 2 2 7 2" xfId="8806" xr:uid="{6115F20B-9DEB-4357-A84C-3F31F88A0901}"/>
    <cellStyle name="Valuta 2 3 2 2 2 7 2 2" xfId="16652" xr:uid="{C4B23E2A-A2A8-4B85-8A3E-B6C11FA3AE9A}"/>
    <cellStyle name="Valuta 2 3 2 2 2 7 3" xfId="20837" xr:uid="{E1209616-6095-4C11-BD06-DBEC39387BA1}"/>
    <cellStyle name="Valuta 2 3 2 2 2 7 4" xfId="13134" xr:uid="{9DCFE31B-07DE-4A08-A068-ED6A4F24BC99}"/>
    <cellStyle name="Valuta 2 3 2 2 2 8" xfId="7271" xr:uid="{FEEA1560-F881-4B69-BFD1-DA2D51AAA862}"/>
    <cellStyle name="Valuta 2 3 2 2 2 8 2" xfId="24207" xr:uid="{A93EF6AF-B5F6-4935-9B39-802F6385A16B}"/>
    <cellStyle name="Valuta 2 3 2 2 2 8 3" xfId="19329" xr:uid="{9A311FC9-A1FC-4725-809A-30BFF14C930A}"/>
    <cellStyle name="Valuta 2 3 2 2 2 9" xfId="7947" xr:uid="{44179F30-8587-4629-BC23-1D312C83C74A}"/>
    <cellStyle name="Valuta 2 3 2 2 2 9 2" xfId="15811" xr:uid="{363CDE7C-153A-4E8C-8009-1DA1970D9C43}"/>
    <cellStyle name="Valuta 2 3 2 2 3" xfId="483" xr:uid="{00000000-0005-0000-0000-000023020000}"/>
    <cellStyle name="Valuta 2 3 2 2 4" xfId="648" xr:uid="{00000000-0005-0000-0000-000024020000}"/>
    <cellStyle name="Valuta 2 3 2 2 4 10" xfId="12386" xr:uid="{95939480-02FB-4128-A3AC-7D5822B4C8AB}"/>
    <cellStyle name="Valuta 2 3 2 2 4 2" xfId="1005" xr:uid="{00000000-0005-0000-0000-000025020000}"/>
    <cellStyle name="Valuta 2 3 2 2 4 2 2" xfId="5856" xr:uid="{4EB7B412-B65C-4C76-A429-CD5D77C940E3}"/>
    <cellStyle name="Valuta 2 3 2 2 4 2 2 2" xfId="11716" xr:uid="{3B99D1EC-7D05-4BE1-A344-32FE3D288237}"/>
    <cellStyle name="Valuta 2 3 2 2 4 2 2 2 2" xfId="19081" xr:uid="{58631892-C18A-4E24-A8D5-48EB7F617068}"/>
    <cellStyle name="Valuta 2 3 2 2 4 2 2 3" xfId="23707" xr:uid="{DAE12223-5F20-452E-BF89-3212BE49E579}"/>
    <cellStyle name="Valuta 2 3 2 2 4 2 2 4" xfId="15563" xr:uid="{C9A2B62E-F4B2-4170-BC94-444E380631C0}"/>
    <cellStyle name="Valuta 2 3 2 2 4 2 3" xfId="2964" xr:uid="{E3B3EB5D-3B6E-4F3F-9F75-45E458ADCF52}"/>
    <cellStyle name="Valuta 2 3 2 2 4 2 3 2" xfId="9959" xr:uid="{0B0F5681-09F0-405B-90D8-6BC321723016}"/>
    <cellStyle name="Valuta 2 3 2 2 4 2 3 2 2" xfId="17743" xr:uid="{1FB8EC23-37AD-4BB1-B705-11C60C144EEB}"/>
    <cellStyle name="Valuta 2 3 2 2 4 2 3 3" xfId="22019" xr:uid="{BD4A91EF-DA0F-45B4-A833-77BFF72F4F0B}"/>
    <cellStyle name="Valuta 2 3 2 2 4 2 3 4" xfId="14225" xr:uid="{B6DD6559-5575-44B3-8EF9-71055C61F6C7}"/>
    <cellStyle name="Valuta 2 3 2 2 4 2 4" xfId="7700" xr:uid="{4B057474-6E26-42EF-90AE-319E04E5CE22}"/>
    <cellStyle name="Valuta 2 3 2 2 4 2 4 2" xfId="24630" xr:uid="{BB508A8C-584D-488A-96A5-45B5A2CD7BC0}"/>
    <cellStyle name="Valuta 2 3 2 2 4 2 4 3" xfId="19752" xr:uid="{8475F11D-8F41-4D59-B1CD-ED8526141D80}"/>
    <cellStyle name="Valuta 2 3 2 2 4 2 5" xfId="8368" xr:uid="{5022DD64-06EB-4E30-9688-11B829FA4B25}"/>
    <cellStyle name="Valuta 2 3 2 2 4 2 5 2" xfId="16238" xr:uid="{DB5E944E-8B69-44A3-9EC3-F5BE99C8B771}"/>
    <cellStyle name="Valuta 2 3 2 2 4 2 6" xfId="20420" xr:uid="{E222E71D-5A27-484F-A3B2-9F7888E02CBF}"/>
    <cellStyle name="Valuta 2 3 2 2 4 2 7" xfId="12720" xr:uid="{9AD90A1D-0DE9-4304-A584-281DAF5CE04A}"/>
    <cellStyle name="Valuta 2 3 2 2 4 3" xfId="2608" xr:uid="{EF5F4631-5464-4E5A-945A-7A3261F65C04}"/>
    <cellStyle name="Valuta 2 3 2 2 4 3 2" xfId="5504" xr:uid="{CACA0B55-AB2F-4C93-8EB6-60E74A1382F0}"/>
    <cellStyle name="Valuta 2 3 2 2 4 3 2 2" xfId="11377" xr:uid="{A1E82B5F-5505-495F-859A-8FD90667F1B1}"/>
    <cellStyle name="Valuta 2 3 2 2 4 3 2 2 2" xfId="18745" xr:uid="{7C98C810-D597-4F7A-874B-6FD7F0F78F09}"/>
    <cellStyle name="Valuta 2 3 2 2 4 3 2 3" xfId="23368" xr:uid="{7729256F-D503-4C66-8BF9-AC46EB0F398F}"/>
    <cellStyle name="Valuta 2 3 2 2 4 3 2 4" xfId="15227" xr:uid="{F2F609F3-1F55-4618-98E2-43E9EC9E74BC}"/>
    <cellStyle name="Valuta 2 3 2 2 4 3 3" xfId="9620" xr:uid="{1B7D3685-2C63-4FA0-A786-A32981DF7D13}"/>
    <cellStyle name="Valuta 2 3 2 2 4 3 3 2" xfId="17407" xr:uid="{A88507AD-D0FC-4C5C-BC99-B312E1971267}"/>
    <cellStyle name="Valuta 2 3 2 2 4 3 4" xfId="21680" xr:uid="{E6993AD2-D09F-4951-B4EE-D7B7813D076C}"/>
    <cellStyle name="Valuta 2 3 2 2 4 3 5" xfId="13889" xr:uid="{32D3CC90-7479-4F14-904F-6CAFF2015724}"/>
    <cellStyle name="Valuta 2 3 2 2 4 4" xfId="2189" xr:uid="{9F2015E1-FB4E-4A95-B09D-2490ED06F057}"/>
    <cellStyle name="Valuta 2 3 2 2 4 4 2" xfId="5071" xr:uid="{66ABD215-3A0B-41C4-82EB-C43207740139}"/>
    <cellStyle name="Valuta 2 3 2 2 4 4 2 2" xfId="11019" xr:uid="{4ACA19AF-7D15-42E6-B575-315114CDB7C0}"/>
    <cellStyle name="Valuta 2 3 2 2 4 4 2 2 2" xfId="18411" xr:uid="{3DDF7F17-2708-43D4-8AA2-756FE23AE79C}"/>
    <cellStyle name="Valuta 2 3 2 2 4 4 2 3" xfId="23011" xr:uid="{AA067301-DD13-4C65-8F68-2EE7A844E0CB}"/>
    <cellStyle name="Valuta 2 3 2 2 4 4 2 4" xfId="14893" xr:uid="{A0507DB0-A156-4BEF-B434-202568C61985}"/>
    <cellStyle name="Valuta 2 3 2 2 4 4 3" xfId="9276" xr:uid="{0D3894C2-FF93-4676-84EC-E899BEDD0472}"/>
    <cellStyle name="Valuta 2 3 2 2 4 4 3 2" xfId="17073" xr:uid="{BA4BDABB-6823-44CE-A45F-7CF162F942E1}"/>
    <cellStyle name="Valuta 2 3 2 2 4 4 4" xfId="21323" xr:uid="{0E481075-FEEA-4DFC-9368-F8DA1848914A}"/>
    <cellStyle name="Valuta 2 3 2 2 4 4 5" xfId="13555" xr:uid="{2B50CB1E-E58B-408A-9383-536F92135231}"/>
    <cellStyle name="Valuta 2 3 2 2 4 5" xfId="4501" xr:uid="{A2515DC5-F168-4978-B8A1-B1D302039C33}"/>
    <cellStyle name="Valuta 2 3 2 2 4 5 2" xfId="10630" xr:uid="{5A99D60C-0C34-4737-8CE2-A2BD879558BA}"/>
    <cellStyle name="Valuta 2 3 2 2 4 5 2 2" xfId="18077" xr:uid="{0592D57F-82DE-4C23-AD48-06DD143E0531}"/>
    <cellStyle name="Valuta 2 3 2 2 4 5 3" xfId="22616" xr:uid="{50B9F248-8280-48D0-8ABA-D732D3977CF7}"/>
    <cellStyle name="Valuta 2 3 2 2 4 5 4" xfId="14559" xr:uid="{EDDCED82-E74C-4E7A-92D7-AA0AB8F691F0}"/>
    <cellStyle name="Valuta 2 3 2 2 4 6" xfId="1625" xr:uid="{97321C19-2DD3-4752-BBC7-2132471F81FD}"/>
    <cellStyle name="Valuta 2 3 2 2 4 6 2" xfId="8893" xr:uid="{EBCECF00-8A5C-4386-9070-60215506FA9D}"/>
    <cellStyle name="Valuta 2 3 2 2 4 6 2 2" xfId="16739" xr:uid="{AF157759-3021-4A92-804D-1F090654D794}"/>
    <cellStyle name="Valuta 2 3 2 2 4 6 3" xfId="20928" xr:uid="{1CA88B21-3F30-4D75-BBEC-249318B3BFDB}"/>
    <cellStyle name="Valuta 2 3 2 2 4 6 4" xfId="13221" xr:uid="{94C87EF8-1DEA-4141-A7FE-9D1EFCBEB852}"/>
    <cellStyle name="Valuta 2 3 2 2 4 7" xfId="7361" xr:uid="{7FD21F34-FAC6-463E-A0FE-55C443B73035}"/>
    <cellStyle name="Valuta 2 3 2 2 4 7 2" xfId="24294" xr:uid="{3B617E49-4BAC-43B4-8FE0-154E82E52E19}"/>
    <cellStyle name="Valuta 2 3 2 2 4 7 3" xfId="19416" xr:uid="{B148282D-AB09-4D55-898F-10868E49377F}"/>
    <cellStyle name="Valuta 2 3 2 2 4 8" xfId="8034" xr:uid="{CA29BF9D-C02C-4C04-AE13-3DD7A26DE0E1}"/>
    <cellStyle name="Valuta 2 3 2 2 4 8 2" xfId="15901" xr:uid="{6A6F6FB3-EB05-41F7-AF1F-CF7055343FFE}"/>
    <cellStyle name="Valuta 2 3 2 2 4 9" xfId="20086" xr:uid="{CC6E93B1-BEB8-4A99-B187-16762B987DDB}"/>
    <cellStyle name="Valuta 2 3 2 2 5" xfId="1195" xr:uid="{00000000-0005-0000-0000-000026020000}"/>
    <cellStyle name="Valuta 2 3 2 2 5 2" xfId="5689" xr:uid="{3E4D6FC0-6308-4278-BF84-4C38A665ABB0}"/>
    <cellStyle name="Valuta 2 3 2 2 5 2 2" xfId="11549" xr:uid="{6C36C425-1378-4C5B-9B71-563E77C61F83}"/>
    <cellStyle name="Valuta 2 3 2 2 5 2 2 2" xfId="18914" xr:uid="{028A34DF-B8F5-45FF-A60C-1D33A307A18F}"/>
    <cellStyle name="Valuta 2 3 2 2 5 2 3" xfId="23540" xr:uid="{693CE0FF-F201-4488-8D0B-337D5051F1B8}"/>
    <cellStyle name="Valuta 2 3 2 2 5 2 4" xfId="15396" xr:uid="{7828A08F-4B27-46EF-A770-3863104D0B1D}"/>
    <cellStyle name="Valuta 2 3 2 2 5 3" xfId="2797" xr:uid="{F14E8DC0-DFE2-43EA-9610-4DAC79D11404}"/>
    <cellStyle name="Valuta 2 3 2 2 5 3 2" xfId="9792" xr:uid="{C44F6794-EC3A-4CDB-B478-BB8A31911B10}"/>
    <cellStyle name="Valuta 2 3 2 2 5 3 2 2" xfId="17576" xr:uid="{034BC0CC-11B8-463F-8173-DE3D3DDF2DFD}"/>
    <cellStyle name="Valuta 2 3 2 2 5 3 3" xfId="21852" xr:uid="{A1403FEE-9946-4506-9FCF-4A65A35BD129}"/>
    <cellStyle name="Valuta 2 3 2 2 5 3 4" xfId="14058" xr:uid="{DE33A2C1-F279-40F4-8A35-B5033D56F0AF}"/>
    <cellStyle name="Valuta 2 3 2 2 5 4" xfId="7533" xr:uid="{1CB8E9FC-8FAC-40D9-9123-5C9942991D9D}"/>
    <cellStyle name="Valuta 2 3 2 2 5 4 2" xfId="24463" xr:uid="{C621F826-16F8-4266-B7DE-1A5A6FAC3A75}"/>
    <cellStyle name="Valuta 2 3 2 2 5 4 3" xfId="19585" xr:uid="{455C88F0-251F-4126-9C9C-108187142F41}"/>
    <cellStyle name="Valuta 2 3 2 2 5 5" xfId="8540" xr:uid="{26821A86-9D4A-43D4-A627-866C9C62E2F0}"/>
    <cellStyle name="Valuta 2 3 2 2 5 5 2" xfId="16405" xr:uid="{05C1E1F4-34C4-459A-A353-96F108277DE0}"/>
    <cellStyle name="Valuta 2 3 2 2 5 6" xfId="20587" xr:uid="{E80A8C7A-9583-445B-B64C-C6096034DD3A}"/>
    <cellStyle name="Valuta 2 3 2 2 5 7" xfId="12887" xr:uid="{BA524288-F49F-412A-B7BF-3D84EBC76214}"/>
    <cellStyle name="Valuta 2 3 2 2 6" xfId="831" xr:uid="{00000000-0005-0000-0000-000027020000}"/>
    <cellStyle name="Valuta 2 3 2 2 6 2" xfId="5291" xr:uid="{0EB270E3-DEC9-40A6-97B5-F3D93B34EE66}"/>
    <cellStyle name="Valuta 2 3 2 2 6 2 2" xfId="11198" xr:uid="{EE4EC18B-9C1B-4A10-89C0-EB1F3C5AD73C}"/>
    <cellStyle name="Valuta 2 3 2 2 6 2 2 2" xfId="18578" xr:uid="{BF409C91-AC0C-4040-A85D-E80F3406B5FD}"/>
    <cellStyle name="Valuta 2 3 2 2 6 2 3" xfId="23188" xr:uid="{E38AB0A0-96A7-43FE-BD57-F238584A36BF}"/>
    <cellStyle name="Valuta 2 3 2 2 6 2 4" xfId="15060" xr:uid="{AFE21CB1-32B0-4BCC-976E-A6DC9C813DEF}"/>
    <cellStyle name="Valuta 2 3 2 2 6 3" xfId="2402" xr:uid="{69E0A290-81FD-4E39-9162-2C8B6A7C0B8C}"/>
    <cellStyle name="Valuta 2 3 2 2 6 3 2" xfId="9448" xr:uid="{4C8E67B2-B71F-4E16-AFEA-6C70EEAF3C01}"/>
    <cellStyle name="Valuta 2 3 2 2 6 3 2 2" xfId="17240" xr:uid="{403970CD-FDE5-4DE9-88B9-705E5C54A458}"/>
    <cellStyle name="Valuta 2 3 2 2 6 3 3" xfId="21500" xr:uid="{73016DC1-377D-46AD-9ABA-79AD404E6601}"/>
    <cellStyle name="Valuta 2 3 2 2 6 3 4" xfId="13722" xr:uid="{F16ECE13-CA92-4569-8CF9-B09FCCB1F47E}"/>
    <cellStyle name="Valuta 2 3 2 2 6 4" xfId="8201" xr:uid="{B15E19D9-FF6F-43A6-828C-C617235238E8}"/>
    <cellStyle name="Valuta 2 3 2 2 6 4 2" xfId="16071" xr:uid="{33CFB478-D399-4012-A20A-5C1BBE20D4C8}"/>
    <cellStyle name="Valuta 2 3 2 2 6 5" xfId="20253" xr:uid="{5F8224DF-040C-4037-A32E-6D6CA4323CE3}"/>
    <cellStyle name="Valuta 2 3 2 2 6 6" xfId="12553" xr:uid="{7ADCB7B7-85E5-41BA-8BA5-1224368A07BA}"/>
    <cellStyle name="Valuta 2 3 2 2 7" xfId="1897" xr:uid="{DCB2D60B-F4F3-409E-81D2-01B731231219}"/>
    <cellStyle name="Valuta 2 3 2 2 7 2" xfId="4779" xr:uid="{6BDDD4B5-D786-4BEF-9CFE-8A171F7B9458}"/>
    <cellStyle name="Valuta 2 3 2 2 7 2 2" xfId="10820" xr:uid="{1FDA2FCD-2270-4946-A704-24F93FA9377B}"/>
    <cellStyle name="Valuta 2 3 2 2 7 2 2 2" xfId="18244" xr:uid="{36F3A134-97F4-4A27-9C93-3E24B2798F1D}"/>
    <cellStyle name="Valuta 2 3 2 2 7 2 3" xfId="22808" xr:uid="{5C5D5351-C5AC-4610-ABE1-A39F840163EF}"/>
    <cellStyle name="Valuta 2 3 2 2 7 2 4" xfId="14726" xr:uid="{899C9166-6FC5-47B7-A3BE-B8505DE4ED34}"/>
    <cellStyle name="Valuta 2 3 2 2 7 3" xfId="9077" xr:uid="{861820CF-D08E-4574-833E-5EEC7CA3085C}"/>
    <cellStyle name="Valuta 2 3 2 2 7 3 2" xfId="16906" xr:uid="{C90C2096-2CDF-44F5-9E23-AF72B0C39D57}"/>
    <cellStyle name="Valuta 2 3 2 2 7 4" xfId="21120" xr:uid="{1979EE69-F50B-4143-B0B5-3D9F85AA2E3B}"/>
    <cellStyle name="Valuta 2 3 2 2 7 5" xfId="13388" xr:uid="{B1AEFCF4-4BC0-4FAB-97F6-BF1E0C5631AA}"/>
    <cellStyle name="Valuta 2 3 2 2 8" xfId="4309" xr:uid="{ECE00BFB-2703-42E8-B905-932D54F6C2CF}"/>
    <cellStyle name="Valuta 2 3 2 2 8 2" xfId="10457" xr:uid="{14641A13-06FB-4E2B-B40B-B876B022F7B1}"/>
    <cellStyle name="Valuta 2 3 2 2 8 2 2" xfId="17910" xr:uid="{7C09E6DD-7A27-45F8-B601-C69032592654}"/>
    <cellStyle name="Valuta 2 3 2 2 8 3" xfId="22442" xr:uid="{068CC83E-0A3D-49A4-9904-A3B948A031A0}"/>
    <cellStyle name="Valuta 2 3 2 2 8 4" xfId="14392" xr:uid="{63784E0B-4A3B-4E03-B946-51887814C6C7}"/>
    <cellStyle name="Valuta 2 3 2 2 9" xfId="1436" xr:uid="{8F25E7AB-FE01-4E9B-B912-DEACD855AA53}"/>
    <cellStyle name="Valuta 2 3 2 2 9 2" xfId="8726" xr:uid="{8BD37FC7-2BDF-40FD-B7F5-CA648DE47802}"/>
    <cellStyle name="Valuta 2 3 2 2 9 2 2" xfId="16572" xr:uid="{40E0237A-C8E8-4DB2-9B80-B6F6E44035E4}"/>
    <cellStyle name="Valuta 2 3 2 2 9 3" xfId="20754" xr:uid="{66A361ED-92C7-4DDC-87BD-E72E6C56602F}"/>
    <cellStyle name="Valuta 2 3 2 2 9 4" xfId="13054" xr:uid="{D2D6F8ED-5D37-4446-BDE3-740D9DAA7A81}"/>
    <cellStyle name="Valuta 2 3 2 3" xfId="306" xr:uid="{00000000-0005-0000-0000-000028020000}"/>
    <cellStyle name="Valuta 2 3 2 3 10" xfId="19959" xr:uid="{7762BE78-F72D-4643-86A2-98E46331EB7D}"/>
    <cellStyle name="Valuta 2 3 2 3 11" xfId="12259" xr:uid="{7B458124-D221-4EC1-BF2F-268D3A27EABE}"/>
    <cellStyle name="Valuta 2 3 2 3 2" xfId="703" xr:uid="{00000000-0005-0000-0000-000029020000}"/>
    <cellStyle name="Valuta 2 3 2 3 2 10" xfId="12426" xr:uid="{4E3F749A-EF63-4525-B9B7-6DB851958D32}"/>
    <cellStyle name="Valuta 2 3 2 3 2 2" xfId="1048" xr:uid="{00000000-0005-0000-0000-00002A020000}"/>
    <cellStyle name="Valuta 2 3 2 3 2 2 2" xfId="5896" xr:uid="{4617AD21-8C7E-4333-932D-B8AC65435672}"/>
    <cellStyle name="Valuta 2 3 2 3 2 2 2 2" xfId="11756" xr:uid="{3A111E80-759C-4B90-81D3-4D3379EC85E3}"/>
    <cellStyle name="Valuta 2 3 2 3 2 2 2 2 2" xfId="19121" xr:uid="{B5990DED-A5FF-468B-91DC-E45A79FABE86}"/>
    <cellStyle name="Valuta 2 3 2 3 2 2 2 3" xfId="23747" xr:uid="{945B283F-E758-48DD-B60B-E957A135A066}"/>
    <cellStyle name="Valuta 2 3 2 3 2 2 2 4" xfId="15603" xr:uid="{2EA86481-CE7D-4863-B18C-8B8C6C6E8DF2}"/>
    <cellStyle name="Valuta 2 3 2 3 2 2 3" xfId="3004" xr:uid="{FE56C9E4-AD8A-4DF9-B57D-12BD4EAEC43F}"/>
    <cellStyle name="Valuta 2 3 2 3 2 2 3 2" xfId="9999" xr:uid="{46F0EE53-A471-4EEC-887C-0BCF2559AB6C}"/>
    <cellStyle name="Valuta 2 3 2 3 2 2 3 2 2" xfId="17783" xr:uid="{E29A61EF-3E0E-4365-B966-312323010B3E}"/>
    <cellStyle name="Valuta 2 3 2 3 2 2 3 3" xfId="22059" xr:uid="{1CD73C7E-1691-4F0F-8F9E-05D6A1B3AAB8}"/>
    <cellStyle name="Valuta 2 3 2 3 2 2 3 4" xfId="14265" xr:uid="{A7E04F88-5964-46A4-9C06-522F983B1386}"/>
    <cellStyle name="Valuta 2 3 2 3 2 2 4" xfId="7740" xr:uid="{24006CA4-9A41-4752-AEFD-C0E62CAE36C9}"/>
    <cellStyle name="Valuta 2 3 2 3 2 2 4 2" xfId="24670" xr:uid="{F8483A2F-0C30-4DA3-A98A-941E74D6F77E}"/>
    <cellStyle name="Valuta 2 3 2 3 2 2 4 3" xfId="19792" xr:uid="{1522023D-D9A5-4CDB-A895-98CA3CCDCB21}"/>
    <cellStyle name="Valuta 2 3 2 3 2 2 5" xfId="8408" xr:uid="{D7F75EF0-E7CC-43EF-A9CC-97B234905395}"/>
    <cellStyle name="Valuta 2 3 2 3 2 2 5 2" xfId="16278" xr:uid="{883E0DC2-4212-4344-8338-4973A1E061E3}"/>
    <cellStyle name="Valuta 2 3 2 3 2 2 6" xfId="20460" xr:uid="{FD761733-9A02-4445-9064-BFCE09B76680}"/>
    <cellStyle name="Valuta 2 3 2 3 2 2 7" xfId="12760" xr:uid="{E7BBE557-E561-4C2C-BD85-3AEFFFC281CA}"/>
    <cellStyle name="Valuta 2 3 2 3 2 3" xfId="2663" xr:uid="{2C3D5498-FB16-4989-BFBA-61B2604E4C55}"/>
    <cellStyle name="Valuta 2 3 2 3 2 3 2" xfId="5559" xr:uid="{CFF9FAC4-D74B-4271-AC1D-2411C61E555D}"/>
    <cellStyle name="Valuta 2 3 2 3 2 3 2 2" xfId="11420" xr:uid="{E2AEC1EE-8BB9-4B93-8CDC-D721282CF8FD}"/>
    <cellStyle name="Valuta 2 3 2 3 2 3 2 2 2" xfId="18785" xr:uid="{3B9828B1-C569-4B6D-ADAA-6B3FD63269D6}"/>
    <cellStyle name="Valuta 2 3 2 3 2 3 2 3" xfId="23411" xr:uid="{AEA074F0-BFC7-4115-A9D5-719FAF56566A}"/>
    <cellStyle name="Valuta 2 3 2 3 2 3 2 4" xfId="15267" xr:uid="{E4307DD5-41C2-4EB6-B5D4-FF2D1778DD04}"/>
    <cellStyle name="Valuta 2 3 2 3 2 3 3" xfId="9663" xr:uid="{B0C9BBAE-3F26-40C8-B86D-CC43D44D3824}"/>
    <cellStyle name="Valuta 2 3 2 3 2 3 3 2" xfId="17447" xr:uid="{4169BB84-0DEE-41D9-8A24-748323E068E6}"/>
    <cellStyle name="Valuta 2 3 2 3 2 3 4" xfId="21723" xr:uid="{F5566A3F-61FC-42FF-94E5-C48A1BAF4873}"/>
    <cellStyle name="Valuta 2 3 2 3 2 3 5" xfId="13929" xr:uid="{F22C0E12-8460-4020-BB3C-12648B862A23}"/>
    <cellStyle name="Valuta 2 3 2 3 2 4" xfId="2244" xr:uid="{B45BF26E-37FB-4615-ABE0-DC2E34EE91E8}"/>
    <cellStyle name="Valuta 2 3 2 3 2 4 2" xfId="5126" xr:uid="{4B7C92B3-3EEE-42DB-AFEA-633A635D77D5}"/>
    <cellStyle name="Valuta 2 3 2 3 2 4 2 2" xfId="11062" xr:uid="{44AE7105-3366-4099-A952-8CF1BDB6D637}"/>
    <cellStyle name="Valuta 2 3 2 3 2 4 2 2 2" xfId="18451" xr:uid="{45DA8D11-AC50-4F22-8DDB-C66BC7ABCC41}"/>
    <cellStyle name="Valuta 2 3 2 3 2 4 2 3" xfId="23054" xr:uid="{3A295E88-0875-4565-BC56-DF14D8502461}"/>
    <cellStyle name="Valuta 2 3 2 3 2 4 2 4" xfId="14933" xr:uid="{11FFFC6D-22F3-4A97-9405-AB6BE269CDF6}"/>
    <cellStyle name="Valuta 2 3 2 3 2 4 3" xfId="9319" xr:uid="{0B46C944-4A29-43BB-A1A1-1487AE029278}"/>
    <cellStyle name="Valuta 2 3 2 3 2 4 3 2" xfId="17113" xr:uid="{732A5957-ACE4-4062-9BC5-E4D8BE1C644E}"/>
    <cellStyle name="Valuta 2 3 2 3 2 4 4" xfId="21366" xr:uid="{0F394036-49BC-4639-90DE-6C18EE827FB4}"/>
    <cellStyle name="Valuta 2 3 2 3 2 4 5" xfId="13595" xr:uid="{1EA37C63-D124-44DC-A51F-90307307A1F0}"/>
    <cellStyle name="Valuta 2 3 2 3 2 5" xfId="4556" xr:uid="{BE58A7D1-63AB-47B7-B479-BE97159A5DA8}"/>
    <cellStyle name="Valuta 2 3 2 3 2 5 2" xfId="10673" xr:uid="{19572CDB-87C5-42AE-AC0B-B37A3C11EBFF}"/>
    <cellStyle name="Valuta 2 3 2 3 2 5 2 2" xfId="18117" xr:uid="{249DD116-6398-4947-96FD-33665AC83739}"/>
    <cellStyle name="Valuta 2 3 2 3 2 5 3" xfId="22659" xr:uid="{0A4B5B4A-BE48-4D20-BDF0-8AFAD57F2990}"/>
    <cellStyle name="Valuta 2 3 2 3 2 5 4" xfId="14599" xr:uid="{8E99491B-8BBE-4D1C-93EE-DE3CD807CAC9}"/>
    <cellStyle name="Valuta 2 3 2 3 2 6" xfId="1677" xr:uid="{2C8D5AA9-A763-4F0D-A419-F06EB4C6E6F6}"/>
    <cellStyle name="Valuta 2 3 2 3 2 6 2" xfId="8933" xr:uid="{F9B8490E-2DD1-48FA-A50D-61433A5EDC56}"/>
    <cellStyle name="Valuta 2 3 2 3 2 6 2 2" xfId="16779" xr:uid="{493886FE-71CF-40ED-A4A8-7ACFDD165C7A}"/>
    <cellStyle name="Valuta 2 3 2 3 2 6 3" xfId="20971" xr:uid="{72ACD386-FBCB-4F05-ABC0-0FDBDF224424}"/>
    <cellStyle name="Valuta 2 3 2 3 2 6 4" xfId="13261" xr:uid="{2BCCC3D7-21C7-4A3C-9DAC-02852F254371}"/>
    <cellStyle name="Valuta 2 3 2 3 2 7" xfId="7404" xr:uid="{0C08FB72-0751-4AB4-83E9-E7B5101F9C10}"/>
    <cellStyle name="Valuta 2 3 2 3 2 7 2" xfId="24334" xr:uid="{ACA32B8B-8C39-420D-AD40-01FED8D7679B}"/>
    <cellStyle name="Valuta 2 3 2 3 2 7 3" xfId="19456" xr:uid="{544C68DF-35E6-40BE-8A40-563BDF0EC009}"/>
    <cellStyle name="Valuta 2 3 2 3 2 8" xfId="8074" xr:uid="{30F8B076-1225-4587-BC2F-C3610C0245AF}"/>
    <cellStyle name="Valuta 2 3 2 3 2 8 2" xfId="15944" xr:uid="{95F0CD24-0B56-4AC3-B555-C028BB1B6E89}"/>
    <cellStyle name="Valuta 2 3 2 3 2 9" xfId="20126" xr:uid="{A6D85F6C-20D0-44E8-80DB-241AA7BFF3DD}"/>
    <cellStyle name="Valuta 2 3 2 3 3" xfId="1241" xr:uid="{00000000-0005-0000-0000-00002B020000}"/>
    <cellStyle name="Valuta 2 3 2 3 3 2" xfId="5729" xr:uid="{63D490C1-A932-4085-ACEA-C3E7642D0911}"/>
    <cellStyle name="Valuta 2 3 2 3 3 2 2" xfId="11589" xr:uid="{A69038B8-B8F4-4441-B8C1-6EC0DA3F5D8D}"/>
    <cellStyle name="Valuta 2 3 2 3 3 2 2 2" xfId="18954" xr:uid="{E48487EA-330B-46BE-AAB6-B310C74310DF}"/>
    <cellStyle name="Valuta 2 3 2 3 3 2 3" xfId="23580" xr:uid="{592DA033-0132-47B5-B94A-243D6A006916}"/>
    <cellStyle name="Valuta 2 3 2 3 3 2 4" xfId="15436" xr:uid="{7F86B508-2302-41AE-B5E3-5941E6331D5E}"/>
    <cellStyle name="Valuta 2 3 2 3 3 3" xfId="2837" xr:uid="{9240C3E5-D07A-4133-AED6-1FD3B28D82B1}"/>
    <cellStyle name="Valuta 2 3 2 3 3 3 2" xfId="9832" xr:uid="{8849114C-326F-48E1-86C3-A20B4EE514EA}"/>
    <cellStyle name="Valuta 2 3 2 3 3 3 2 2" xfId="17616" xr:uid="{7BF8E76C-D7F2-4883-8727-C49CCFB43E67}"/>
    <cellStyle name="Valuta 2 3 2 3 3 3 3" xfId="21892" xr:uid="{A405225F-DAD0-464E-A1EF-825D7E47540F}"/>
    <cellStyle name="Valuta 2 3 2 3 3 3 4" xfId="14098" xr:uid="{B7FA3A9B-F4BF-4C1D-898F-1CAEEC2D8560}"/>
    <cellStyle name="Valuta 2 3 2 3 3 4" xfId="7573" xr:uid="{1677CF32-BF79-4886-9B81-0E75E2264ABB}"/>
    <cellStyle name="Valuta 2 3 2 3 3 4 2" xfId="24503" xr:uid="{BC2C2163-83AB-4E80-A9CB-1170A87A5723}"/>
    <cellStyle name="Valuta 2 3 2 3 3 4 3" xfId="19625" xr:uid="{31E57332-5650-4405-ABF3-8C959EDDF012}"/>
    <cellStyle name="Valuta 2 3 2 3 3 5" xfId="8582" xr:uid="{5484C902-9F0B-4ACE-8129-A1F8F89FF1FA}"/>
    <cellStyle name="Valuta 2 3 2 3 3 5 2" xfId="16445" xr:uid="{C446B8F6-DADD-427D-B4B1-A6D40F55C1C6}"/>
    <cellStyle name="Valuta 2 3 2 3 3 6" xfId="20627" xr:uid="{D1318CF1-0DE2-48F4-84A7-52C7B2063075}"/>
    <cellStyle name="Valuta 2 3 2 3 3 7" xfId="12927" xr:uid="{1E5458BD-AEF1-4445-8136-FE4749B53286}"/>
    <cellStyle name="Valuta 2 3 2 3 4" xfId="874" xr:uid="{00000000-0005-0000-0000-00002C020000}"/>
    <cellStyle name="Valuta 2 3 2 3 4 2" xfId="5346" xr:uid="{F73575D8-880F-44B3-80FB-FEBAD3E122C6}"/>
    <cellStyle name="Valuta 2 3 2 3 4 2 2" xfId="11241" xr:uid="{31C710FF-9695-4EC9-9AEA-17C3E6118E07}"/>
    <cellStyle name="Valuta 2 3 2 3 4 2 2 2" xfId="18618" xr:uid="{D1B9B047-A925-4732-B416-C2F2888542F1}"/>
    <cellStyle name="Valuta 2 3 2 3 4 2 3" xfId="23231" xr:uid="{4DCBBCCB-C7EC-4C56-A89E-6C35D40C8899}"/>
    <cellStyle name="Valuta 2 3 2 3 4 2 4" xfId="15100" xr:uid="{02E75ECC-0F2E-4707-99B4-CB4D5B394886}"/>
    <cellStyle name="Valuta 2 3 2 3 4 3" xfId="2454" xr:uid="{A203B031-6904-43D3-9D21-0C1A84631BFB}"/>
    <cellStyle name="Valuta 2 3 2 3 4 3 2" xfId="9488" xr:uid="{90F8BDB3-C8E7-497A-B1EC-67E7FAA61B6B}"/>
    <cellStyle name="Valuta 2 3 2 3 4 3 2 2" xfId="17280" xr:uid="{CD168062-3BB3-4D06-A229-E37609DA654A}"/>
    <cellStyle name="Valuta 2 3 2 3 4 3 3" xfId="21543" xr:uid="{A5C4A27D-1ED2-4A22-B18F-1DB385FA9598}"/>
    <cellStyle name="Valuta 2 3 2 3 4 3 4" xfId="13762" xr:uid="{53B01EBC-6290-4D2D-9A1C-C5E164EB5354}"/>
    <cellStyle name="Valuta 2 3 2 3 4 4" xfId="8241" xr:uid="{40366245-2C54-4D6D-A4C1-F7FF74CB0E2C}"/>
    <cellStyle name="Valuta 2 3 2 3 4 4 2" xfId="16111" xr:uid="{F5DFB2E8-8DA6-486A-91A5-419517E3D2A5}"/>
    <cellStyle name="Valuta 2 3 2 3 4 5" xfId="20293" xr:uid="{BD84E36D-F757-40F4-8B1E-92B20F58F585}"/>
    <cellStyle name="Valuta 2 3 2 3 4 6" xfId="12593" xr:uid="{4C344347-A09C-41ED-9C25-5748211F2E74}"/>
    <cellStyle name="Valuta 2 3 2 3 5" xfId="1953" xr:uid="{01CECB56-1CDE-42FB-8A8E-AE8B503DD5A0}"/>
    <cellStyle name="Valuta 2 3 2 3 5 2" xfId="4835" xr:uid="{38DE9E11-7587-46C8-A69F-812A81F77910}"/>
    <cellStyle name="Valuta 2 3 2 3 5 2 2" xfId="10863" xr:uid="{30DB9896-F4F8-40C3-989B-A3BA08DD18F6}"/>
    <cellStyle name="Valuta 2 3 2 3 5 2 2 2" xfId="18284" xr:uid="{0DE6DBD7-ABC1-4558-B380-EC3CB6333310}"/>
    <cellStyle name="Valuta 2 3 2 3 5 2 3" xfId="22851" xr:uid="{55F99FFD-36C4-40BC-8443-8503DF27B409}"/>
    <cellStyle name="Valuta 2 3 2 3 5 2 4" xfId="14766" xr:uid="{592E4689-2082-4C43-9E84-7F466A2D1BD2}"/>
    <cellStyle name="Valuta 2 3 2 3 5 3" xfId="9120" xr:uid="{9D025A8E-C972-42EF-98E4-BAF1B5F2D38F}"/>
    <cellStyle name="Valuta 2 3 2 3 5 3 2" xfId="16946" xr:uid="{4E612710-328C-46DA-9F5C-C2D4C9E061C6}"/>
    <cellStyle name="Valuta 2 3 2 3 5 4" xfId="21163" xr:uid="{F93BFCF2-1730-4300-8B31-91B85A96C41E}"/>
    <cellStyle name="Valuta 2 3 2 3 5 5" xfId="13428" xr:uid="{00A7AB3B-ECDD-4309-B911-588A20458BCD}"/>
    <cellStyle name="Valuta 2 3 2 3 6" xfId="4364" xr:uid="{C70BF3A3-2686-419D-910C-9B28AE2DA982}"/>
    <cellStyle name="Valuta 2 3 2 3 6 2" xfId="10500" xr:uid="{420A7C03-0DFC-4767-91C1-BC8B28BB9884}"/>
    <cellStyle name="Valuta 2 3 2 3 6 2 2" xfId="17950" xr:uid="{B8742A69-828D-45C3-89F4-A5893F5273E9}"/>
    <cellStyle name="Valuta 2 3 2 3 6 3" xfId="22485" xr:uid="{AA7CFA13-13F7-4816-A4F7-3943808CC1FB}"/>
    <cellStyle name="Valuta 2 3 2 3 6 4" xfId="14432" xr:uid="{E3F15740-7164-4A35-AA39-B7773DD8887F}"/>
    <cellStyle name="Valuta 2 3 2 3 7" xfId="1491" xr:uid="{F393E77B-8FD9-4ECC-98EC-3A165F3679A1}"/>
    <cellStyle name="Valuta 2 3 2 3 7 2" xfId="8766" xr:uid="{05175C2E-5D0F-400A-A243-A3BF4E3E0A44}"/>
    <cellStyle name="Valuta 2 3 2 3 7 2 2" xfId="16612" xr:uid="{5B9865AB-7F88-4199-AD69-CEF0F0A940ED}"/>
    <cellStyle name="Valuta 2 3 2 3 7 3" xfId="20797" xr:uid="{35520EEC-4E2B-4B56-B8A8-8BF46BC101E5}"/>
    <cellStyle name="Valuta 2 3 2 3 7 4" xfId="13094" xr:uid="{637BE461-612E-4D56-806E-D912A256235A}"/>
    <cellStyle name="Valuta 2 3 2 3 8" xfId="7231" xr:uid="{499941FB-5492-488C-A550-71313A1F7096}"/>
    <cellStyle name="Valuta 2 3 2 3 8 2" xfId="24167" xr:uid="{339F0720-58D6-478F-961A-B2C18251E1C6}"/>
    <cellStyle name="Valuta 2 3 2 3 8 3" xfId="19289" xr:uid="{B27C1327-202C-456D-A596-F96D2F0C4F73}"/>
    <cellStyle name="Valuta 2 3 2 3 9" xfId="7907" xr:uid="{376E2D9D-B6E7-4AA6-A61B-387A9D4EBF8C}"/>
    <cellStyle name="Valuta 2 3 2 3 9 2" xfId="15771" xr:uid="{CDE671BC-B955-43C7-B479-96A091F367F8}"/>
    <cellStyle name="Valuta 2 3 2 4" xfId="482" xr:uid="{00000000-0005-0000-0000-00002D020000}"/>
    <cellStyle name="Valuta 2 3 2 5" xfId="608" xr:uid="{00000000-0005-0000-0000-00002E020000}"/>
    <cellStyle name="Valuta 2 3 2 5 10" xfId="12346" xr:uid="{58C3B25D-5CE4-47AD-885D-8FF4AF0C5BDC}"/>
    <cellStyle name="Valuta 2 3 2 5 2" xfId="965" xr:uid="{00000000-0005-0000-0000-00002F020000}"/>
    <cellStyle name="Valuta 2 3 2 5 2 2" xfId="5816" xr:uid="{9249D2B8-EE7C-462A-B3E4-B37B551FA365}"/>
    <cellStyle name="Valuta 2 3 2 5 2 2 2" xfId="11676" xr:uid="{D46A614D-F1DD-4C4F-93C1-1152481DED1C}"/>
    <cellStyle name="Valuta 2 3 2 5 2 2 2 2" xfId="19041" xr:uid="{35133BBC-532C-4088-8225-8FA10D563BCB}"/>
    <cellStyle name="Valuta 2 3 2 5 2 2 3" xfId="23667" xr:uid="{271B0A9E-BF45-49BB-BCFA-851F65848807}"/>
    <cellStyle name="Valuta 2 3 2 5 2 2 4" xfId="15523" xr:uid="{1CF7CD5E-ECB2-45EA-96DC-0D87B3CC6497}"/>
    <cellStyle name="Valuta 2 3 2 5 2 3" xfId="2924" xr:uid="{8AEA480E-792F-4C3C-B32A-BB518B1E2D6F}"/>
    <cellStyle name="Valuta 2 3 2 5 2 3 2" xfId="9919" xr:uid="{5B57A4A7-C5DF-4BD8-9409-48C1FE7C77B4}"/>
    <cellStyle name="Valuta 2 3 2 5 2 3 2 2" xfId="17703" xr:uid="{78F5438D-0AA1-4882-84D1-ED3A1BDAB8D0}"/>
    <cellStyle name="Valuta 2 3 2 5 2 3 3" xfId="21979" xr:uid="{1E2D28DF-E678-41A4-859D-B4095CD0CCAB}"/>
    <cellStyle name="Valuta 2 3 2 5 2 3 4" xfId="14185" xr:uid="{87ADA242-7111-4399-9BDE-81ED77FE6A49}"/>
    <cellStyle name="Valuta 2 3 2 5 2 4" xfId="7660" xr:uid="{49F71616-9009-4E24-A8F3-A5C0D0B4DEE3}"/>
    <cellStyle name="Valuta 2 3 2 5 2 4 2" xfId="24590" xr:uid="{4ADD3D68-C0DD-42D1-8691-35085A9931F2}"/>
    <cellStyle name="Valuta 2 3 2 5 2 4 3" xfId="19712" xr:uid="{42A55813-9F8E-4AB7-9EAA-41E8DFBA69BF}"/>
    <cellStyle name="Valuta 2 3 2 5 2 5" xfId="8328" xr:uid="{A146B44A-CD8F-4E99-B832-E97F09138B59}"/>
    <cellStyle name="Valuta 2 3 2 5 2 5 2" xfId="16198" xr:uid="{08B3AF50-AE7B-441D-95B0-6D108FBF708C}"/>
    <cellStyle name="Valuta 2 3 2 5 2 6" xfId="20380" xr:uid="{9DE815EF-0A44-4FF5-8C48-A78D2C4F5A08}"/>
    <cellStyle name="Valuta 2 3 2 5 2 7" xfId="12680" xr:uid="{A8360847-1A9C-4722-A685-4B4C09C7AFF7}"/>
    <cellStyle name="Valuta 2 3 2 5 3" xfId="2568" xr:uid="{5D5A2F6E-C840-4D7D-BCBC-EF047B280F3B}"/>
    <cellStyle name="Valuta 2 3 2 5 3 2" xfId="5464" xr:uid="{AEFFF4D6-BA4E-4708-B543-C6CB9FB5B385}"/>
    <cellStyle name="Valuta 2 3 2 5 3 2 2" xfId="11337" xr:uid="{B79579C4-B788-4F8B-87E3-F78CA5713ED0}"/>
    <cellStyle name="Valuta 2 3 2 5 3 2 2 2" xfId="18705" xr:uid="{4A41FD68-8AB0-4A82-A708-123EBE6EE016}"/>
    <cellStyle name="Valuta 2 3 2 5 3 2 3" xfId="23328" xr:uid="{16BD43CE-C97B-430E-8892-1144D409E09D}"/>
    <cellStyle name="Valuta 2 3 2 5 3 2 4" xfId="15187" xr:uid="{575B64E5-7043-421D-8014-A80053B1C5DE}"/>
    <cellStyle name="Valuta 2 3 2 5 3 3" xfId="9580" xr:uid="{C4349083-AE83-4B07-8F71-1F3132327CCB}"/>
    <cellStyle name="Valuta 2 3 2 5 3 3 2" xfId="17367" xr:uid="{1BEB993D-DDC4-4DDB-A037-BC5B6408E2E4}"/>
    <cellStyle name="Valuta 2 3 2 5 3 4" xfId="21640" xr:uid="{6B170A51-7663-4564-9664-45AC064E979E}"/>
    <cellStyle name="Valuta 2 3 2 5 3 5" xfId="13849" xr:uid="{7A459A29-3C62-4B2D-ADD4-FA164E84FF49}"/>
    <cellStyle name="Valuta 2 3 2 5 4" xfId="2149" xr:uid="{661DAE57-71F0-4BD0-B6A7-D8E0503543B9}"/>
    <cellStyle name="Valuta 2 3 2 5 4 2" xfId="5031" xr:uid="{59ACC0FD-DDA0-41F9-B812-8E4EA8527AA5}"/>
    <cellStyle name="Valuta 2 3 2 5 4 2 2" xfId="10979" xr:uid="{6AC75E05-B0A9-46B2-97F7-BC2FCD6276EC}"/>
    <cellStyle name="Valuta 2 3 2 5 4 2 2 2" xfId="18371" xr:uid="{DB5054BE-866D-4D45-93D8-5739EF32E005}"/>
    <cellStyle name="Valuta 2 3 2 5 4 2 3" xfId="22971" xr:uid="{0407E026-260C-415E-9A74-B65A767A52F9}"/>
    <cellStyle name="Valuta 2 3 2 5 4 2 4" xfId="14853" xr:uid="{E6263D9D-FBBC-4DDE-B6F1-D1E25F7034C3}"/>
    <cellStyle name="Valuta 2 3 2 5 4 3" xfId="9236" xr:uid="{0C36A271-A20A-4A2D-BA70-CD878641CF45}"/>
    <cellStyle name="Valuta 2 3 2 5 4 3 2" xfId="17033" xr:uid="{09F4C3C2-4976-459D-A6B9-0767CD635B57}"/>
    <cellStyle name="Valuta 2 3 2 5 4 4" xfId="21283" xr:uid="{5C1E1451-D2B4-4184-AD7E-199A4ECD38F8}"/>
    <cellStyle name="Valuta 2 3 2 5 4 5" xfId="13515" xr:uid="{7AFC1D97-9A61-4A9E-B098-57C492F8AACA}"/>
    <cellStyle name="Valuta 2 3 2 5 5" xfId="4461" xr:uid="{00E7F6A2-FD04-4039-B75D-8754D04C5455}"/>
    <cellStyle name="Valuta 2 3 2 5 5 2" xfId="10590" xr:uid="{DA59FB40-7489-4EE7-B84E-3D8DB994C792}"/>
    <cellStyle name="Valuta 2 3 2 5 5 2 2" xfId="18037" xr:uid="{C17F5654-BDEB-4C66-8FDD-122ABF640402}"/>
    <cellStyle name="Valuta 2 3 2 5 5 3" xfId="22576" xr:uid="{8513CD25-E784-4911-8270-6ABDB641647B}"/>
    <cellStyle name="Valuta 2 3 2 5 5 4" xfId="14519" xr:uid="{622A7E80-A107-465E-81CD-3EEA13996C53}"/>
    <cellStyle name="Valuta 2 3 2 5 6" xfId="1585" xr:uid="{73CC145E-B7EC-49BC-B793-706591AE7303}"/>
    <cellStyle name="Valuta 2 3 2 5 6 2" xfId="8853" xr:uid="{D29427A8-A12A-4D32-8FC8-8A63923B8305}"/>
    <cellStyle name="Valuta 2 3 2 5 6 2 2" xfId="16699" xr:uid="{920E328C-4D87-4B0A-843E-7FC8C668B6FE}"/>
    <cellStyle name="Valuta 2 3 2 5 6 3" xfId="20888" xr:uid="{F7DBFD6B-2D49-44CD-9F1C-7F5BC2214310}"/>
    <cellStyle name="Valuta 2 3 2 5 6 4" xfId="13181" xr:uid="{0F605ADE-F3A1-4E8D-9CAD-63F49C352926}"/>
    <cellStyle name="Valuta 2 3 2 5 7" xfId="7321" xr:uid="{6E1E6F29-904C-48B7-A82E-2166F20D3CE0}"/>
    <cellStyle name="Valuta 2 3 2 5 7 2" xfId="24254" xr:uid="{832AC5BF-41FE-4BA5-BCDD-F0E6FD1F54D6}"/>
    <cellStyle name="Valuta 2 3 2 5 7 3" xfId="19376" xr:uid="{780A5B0D-91EF-413B-BAE7-2A3FE01D8A86}"/>
    <cellStyle name="Valuta 2 3 2 5 8" xfId="7994" xr:uid="{DAD4918E-FB4B-42AC-8CCA-FDF64A353924}"/>
    <cellStyle name="Valuta 2 3 2 5 8 2" xfId="15861" xr:uid="{31066184-3ED6-481E-B44E-849236DBDF56}"/>
    <cellStyle name="Valuta 2 3 2 5 9" xfId="20046" xr:uid="{E1D08492-93F7-452E-9BFC-13C461F59DA6}"/>
    <cellStyle name="Valuta 2 3 2 6" xfId="1155" xr:uid="{00000000-0005-0000-0000-000030020000}"/>
    <cellStyle name="Valuta 2 3 2 6 2" xfId="5649" xr:uid="{BBF9147E-A0AF-45FA-B696-5A728E4B1E61}"/>
    <cellStyle name="Valuta 2 3 2 6 2 2" xfId="11509" xr:uid="{9E64CA8A-CEEB-43C6-9DDF-1B94484AECE8}"/>
    <cellStyle name="Valuta 2 3 2 6 2 2 2" xfId="18874" xr:uid="{3A9F7997-91A5-4254-A5DC-680064E3CBFF}"/>
    <cellStyle name="Valuta 2 3 2 6 2 3" xfId="23500" xr:uid="{F19B9A6A-8234-41D0-B6B2-CDDAC5632964}"/>
    <cellStyle name="Valuta 2 3 2 6 2 4" xfId="15356" xr:uid="{C492A141-4256-4799-AB9E-CED918CEF136}"/>
    <cellStyle name="Valuta 2 3 2 6 3" xfId="2757" xr:uid="{595F27C5-550F-406D-BDE1-4EA5DD6C603F}"/>
    <cellStyle name="Valuta 2 3 2 6 3 2" xfId="9752" xr:uid="{A9257408-5BC7-41BB-AB5E-0389746AC9C9}"/>
    <cellStyle name="Valuta 2 3 2 6 3 2 2" xfId="17536" xr:uid="{633A877F-DAB4-4B31-AC70-88DD03C5C785}"/>
    <cellStyle name="Valuta 2 3 2 6 3 3" xfId="21812" xr:uid="{943FBA60-1B66-41DA-B333-6764FFF2BDB8}"/>
    <cellStyle name="Valuta 2 3 2 6 3 4" xfId="14018" xr:uid="{8AA3B64C-3EF0-4A95-A1A0-2C1EF9350DC6}"/>
    <cellStyle name="Valuta 2 3 2 6 4" xfId="7493" xr:uid="{5442F253-7A13-43B4-B606-314FFC92DCEF}"/>
    <cellStyle name="Valuta 2 3 2 6 4 2" xfId="24423" xr:uid="{6CA1494F-773F-43C1-B82E-EB958C6D3AE3}"/>
    <cellStyle name="Valuta 2 3 2 6 4 3" xfId="19545" xr:uid="{11B5CE60-C90C-4873-9007-1B494509E77C}"/>
    <cellStyle name="Valuta 2 3 2 6 5" xfId="8500" xr:uid="{B7F8BCFB-0407-47A2-9743-8B17EF6525B4}"/>
    <cellStyle name="Valuta 2 3 2 6 5 2" xfId="16365" xr:uid="{0CE05174-D0A4-415F-B882-63C72813303B}"/>
    <cellStyle name="Valuta 2 3 2 6 6" xfId="20547" xr:uid="{29F9F458-5B1D-43DE-9A1D-FBBC5F4ED599}"/>
    <cellStyle name="Valuta 2 3 2 6 7" xfId="12847" xr:uid="{500CB7AD-FA67-43A8-B2FB-1D6AB7C9F988}"/>
    <cellStyle name="Valuta 2 3 2 7" xfId="791" xr:uid="{00000000-0005-0000-0000-000031020000}"/>
    <cellStyle name="Valuta 2 3 2 7 2" xfId="5251" xr:uid="{9BEB13FC-D8F2-423A-B9C3-16AE90369CBC}"/>
    <cellStyle name="Valuta 2 3 2 7 2 2" xfId="11158" xr:uid="{B47F5A2B-5C42-45A1-9FC2-1FD5BD673B96}"/>
    <cellStyle name="Valuta 2 3 2 7 2 2 2" xfId="18538" xr:uid="{C6521432-1C29-40F0-8349-BEDB679C3FD7}"/>
    <cellStyle name="Valuta 2 3 2 7 2 3" xfId="23148" xr:uid="{39522792-7EFF-41A4-8904-8BCEEB1B5C75}"/>
    <cellStyle name="Valuta 2 3 2 7 2 4" xfId="15020" xr:uid="{B8524BAB-DAE3-4D61-A29B-1468084E3E79}"/>
    <cellStyle name="Valuta 2 3 2 7 3" xfId="2362" xr:uid="{3490335F-1187-4C07-BF62-4F80BF4C470D}"/>
    <cellStyle name="Valuta 2 3 2 7 3 2" xfId="9408" xr:uid="{8E4650D8-E46F-4613-A744-45178E7C8B94}"/>
    <cellStyle name="Valuta 2 3 2 7 3 2 2" xfId="17200" xr:uid="{FEBCEAA1-A489-4573-9A98-FC52B055A133}"/>
    <cellStyle name="Valuta 2 3 2 7 3 3" xfId="21460" xr:uid="{C3D7D400-AEB0-4FD9-95B8-E76CC8C4DA6A}"/>
    <cellStyle name="Valuta 2 3 2 7 3 4" xfId="13682" xr:uid="{BE57F61C-4BF8-4A02-BD8F-FF21078703D3}"/>
    <cellStyle name="Valuta 2 3 2 7 4" xfId="8161" xr:uid="{3151C141-642A-4774-BA00-67074D756ADC}"/>
    <cellStyle name="Valuta 2 3 2 7 4 2" xfId="16031" xr:uid="{04005933-63F1-4825-A027-957DCF5E0870}"/>
    <cellStyle name="Valuta 2 3 2 7 5" xfId="20213" xr:uid="{229A9504-E33F-45C2-A3E2-DD4EE91AA8E5}"/>
    <cellStyle name="Valuta 2 3 2 7 6" xfId="12513" xr:uid="{25A03AB8-16F1-4ED8-9BB8-B605EAD1F979}"/>
    <cellStyle name="Valuta 2 3 2 8" xfId="1856" xr:uid="{4D8C6245-6477-46F7-ADDD-AE2D2F0B2106}"/>
    <cellStyle name="Valuta 2 3 2 8 2" xfId="4738" xr:uid="{DB0E5339-B8F2-4A91-9E01-002A990A13D6}"/>
    <cellStyle name="Valuta 2 3 2 8 2 2" xfId="10780" xr:uid="{0B73901F-CD37-46C1-B609-AA80D5D65757}"/>
    <cellStyle name="Valuta 2 3 2 8 2 2 2" xfId="18204" xr:uid="{B973B7EE-0DD3-4C0E-A7E9-912DD007D704}"/>
    <cellStyle name="Valuta 2 3 2 8 2 3" xfId="22767" xr:uid="{E865B7B3-9B98-4B0F-B919-7CBFA184C74D}"/>
    <cellStyle name="Valuta 2 3 2 8 2 4" xfId="14686" xr:uid="{9333340D-4DC5-4DA7-B006-2FEF665980A2}"/>
    <cellStyle name="Valuta 2 3 2 8 3" xfId="9037" xr:uid="{AF266BA7-3BDE-42C8-A15F-C4E7CFA4F042}"/>
    <cellStyle name="Valuta 2 3 2 8 3 2" xfId="16866" xr:uid="{B9CB8830-5E5A-470E-98A9-CA5271EC22C3}"/>
    <cellStyle name="Valuta 2 3 2 8 4" xfId="21079" xr:uid="{7276BD35-C7ED-4308-89F4-47E7BE71E7B3}"/>
    <cellStyle name="Valuta 2 3 2 8 5" xfId="13348" xr:uid="{44DB916A-4713-414E-9476-6C1E49C888AF}"/>
    <cellStyle name="Valuta 2 3 2 9" xfId="4269" xr:uid="{85726478-C5ED-4394-92B0-5249195031A2}"/>
    <cellStyle name="Valuta 2 3 2 9 2" xfId="10417" xr:uid="{F9E362E4-6455-4990-8672-19DA3A7EFC45}"/>
    <cellStyle name="Valuta 2 3 2 9 2 2" xfId="17870" xr:uid="{1B8E0770-1D41-4119-BC2E-4655F091688E}"/>
    <cellStyle name="Valuta 2 3 2 9 3" xfId="22402" xr:uid="{3C787D8A-BD59-4CFB-949D-9D10C1622139}"/>
    <cellStyle name="Valuta 2 3 2 9 4" xfId="14352" xr:uid="{B61C6D7D-A368-40F3-AA95-BDF58541B25E}"/>
    <cellStyle name="Valuta 2 3 3" xfId="195" xr:uid="{00000000-0005-0000-0000-000032020000}"/>
    <cellStyle name="Valuta 2 3 3 10" xfId="1388" xr:uid="{B310AC6C-CF45-45A6-8068-398E75ED300B}"/>
    <cellStyle name="Valuta 2 3 3 10 2" xfId="8678" xr:uid="{7745A70B-D590-41BC-ACD4-5979D46F0CC3}"/>
    <cellStyle name="Valuta 2 3 3 10 2 2" xfId="16524" xr:uid="{4CA08033-99A3-4F99-804E-EBB3402AB062}"/>
    <cellStyle name="Valuta 2 3 3 10 3" xfId="20706" xr:uid="{43E680FA-D7D8-48D2-BE2C-423C8E8988D8}"/>
    <cellStyle name="Valuta 2 3 3 10 4" xfId="13006" xr:uid="{E5121B33-EB6B-4481-9826-FF64A1B0FDCC}"/>
    <cellStyle name="Valuta 2 3 3 11" xfId="7143" xr:uid="{9E72C8FA-3840-46CD-A132-3C0BC2932812}"/>
    <cellStyle name="Valuta 2 3 3 11 2" xfId="24079" xr:uid="{36987393-BE52-49F2-B652-FC3AA2040A92}"/>
    <cellStyle name="Valuta 2 3 3 11 3" xfId="19201" xr:uid="{C43148A1-206D-4403-9170-16B3C1491A82}"/>
    <cellStyle name="Valuta 2 3 3 12" xfId="7819" xr:uid="{372354FC-D339-44A5-AD1D-136E92B81B06}"/>
    <cellStyle name="Valuta 2 3 3 12 2" xfId="15683" xr:uid="{69A0E6AF-836A-4F67-B92F-07AB419F2617}"/>
    <cellStyle name="Valuta 2 3 3 13" xfId="19871" xr:uid="{57012253-55FA-42FD-A99C-7062FC323FCA}"/>
    <cellStyle name="Valuta 2 3 3 14" xfId="12171" xr:uid="{DF5D8D4C-8458-4EBB-86C1-DCB39B7DB1FD}"/>
    <cellStyle name="Valuta 2 3 3 2" xfId="242" xr:uid="{00000000-0005-0000-0000-000033020000}"/>
    <cellStyle name="Valuta 2 3 3 2 10" xfId="7183" xr:uid="{09DD6018-81AD-4ECA-93EB-D9D512823EDD}"/>
    <cellStyle name="Valuta 2 3 3 2 10 2" xfId="24119" xr:uid="{1BBEC9E0-DCCD-422B-A0F2-9B40FE530A5E}"/>
    <cellStyle name="Valuta 2 3 3 2 10 3" xfId="19241" xr:uid="{874D5EBE-59BC-4EE8-BBD5-D98003B1BB2B}"/>
    <cellStyle name="Valuta 2 3 3 2 11" xfId="7859" xr:uid="{E407ADA8-B27A-4326-932F-4CC7EC45A5DC}"/>
    <cellStyle name="Valuta 2 3 3 2 11 2" xfId="15723" xr:uid="{F4495B5E-28BB-4521-BA92-827D49B37864}"/>
    <cellStyle name="Valuta 2 3 3 2 12" xfId="19911" xr:uid="{0FFD916A-DB79-4D0D-9300-E1C4E96F1EEE}"/>
    <cellStyle name="Valuta 2 3 3 2 13" xfId="12211" xr:uid="{6558F961-3F84-44B1-A285-A48B8F84614F}"/>
    <cellStyle name="Valuta 2 3 3 2 2" xfId="338" xr:uid="{00000000-0005-0000-0000-000034020000}"/>
    <cellStyle name="Valuta 2 3 3 2 2 10" xfId="19991" xr:uid="{F1FC5855-BFA4-442F-8FB7-6B22BEACEDF9}"/>
    <cellStyle name="Valuta 2 3 3 2 2 11" xfId="12291" xr:uid="{0B99816E-8FB6-4ACC-A9A2-9A0BCBBD72A2}"/>
    <cellStyle name="Valuta 2 3 3 2 2 2" xfId="735" xr:uid="{00000000-0005-0000-0000-000035020000}"/>
    <cellStyle name="Valuta 2 3 3 2 2 2 10" xfId="12458" xr:uid="{52C093A0-C69F-4578-A9F1-BFFC373BCF65}"/>
    <cellStyle name="Valuta 2 3 3 2 2 2 2" xfId="1080" xr:uid="{00000000-0005-0000-0000-000036020000}"/>
    <cellStyle name="Valuta 2 3 3 2 2 2 2 2" xfId="5928" xr:uid="{ABF0DCB6-727A-4421-A7E9-40E25CE08FA6}"/>
    <cellStyle name="Valuta 2 3 3 2 2 2 2 2 2" xfId="11788" xr:uid="{01BD0907-BEA4-4E25-9F8D-1BF46A30F78C}"/>
    <cellStyle name="Valuta 2 3 3 2 2 2 2 2 2 2" xfId="19153" xr:uid="{82D84D7F-CAAE-4FBC-97D9-C95D9D0392CA}"/>
    <cellStyle name="Valuta 2 3 3 2 2 2 2 2 3" xfId="23779" xr:uid="{BB39008E-4076-494D-9962-E93BCBFE549C}"/>
    <cellStyle name="Valuta 2 3 3 2 2 2 2 2 4" xfId="15635" xr:uid="{EFA63867-A71F-46C3-A4B0-3A6EB85DF7F7}"/>
    <cellStyle name="Valuta 2 3 3 2 2 2 2 3" xfId="3036" xr:uid="{2D542070-CBEA-49B7-86E7-B6D0E319E225}"/>
    <cellStyle name="Valuta 2 3 3 2 2 2 2 3 2" xfId="10031" xr:uid="{3D35FD55-223C-4E36-A16A-D58E2EABFC78}"/>
    <cellStyle name="Valuta 2 3 3 2 2 2 2 3 2 2" xfId="17815" xr:uid="{F8495D7F-0743-494A-9539-3435C49C4BAD}"/>
    <cellStyle name="Valuta 2 3 3 2 2 2 2 3 3" xfId="22091" xr:uid="{6311CD12-1FA5-4EB1-BFA2-8962EBCC49BD}"/>
    <cellStyle name="Valuta 2 3 3 2 2 2 2 3 4" xfId="14297" xr:uid="{FF4119D8-D0ED-4DB6-A1CB-5F9B2A60CC62}"/>
    <cellStyle name="Valuta 2 3 3 2 2 2 2 4" xfId="7772" xr:uid="{8EEE6627-93F2-40EE-8DCB-9B68380E3C72}"/>
    <cellStyle name="Valuta 2 3 3 2 2 2 2 4 2" xfId="24702" xr:uid="{84B6E118-52BD-4F48-A21D-1BC686D10E14}"/>
    <cellStyle name="Valuta 2 3 3 2 2 2 2 4 3" xfId="19824" xr:uid="{F4409C69-1386-4E31-9B61-89114D6140B2}"/>
    <cellStyle name="Valuta 2 3 3 2 2 2 2 5" xfId="8440" xr:uid="{8EC22F36-FC9F-4D27-8EEE-44E6CFDAEAC2}"/>
    <cellStyle name="Valuta 2 3 3 2 2 2 2 5 2" xfId="16310" xr:uid="{046FAF3C-1071-4338-A694-78C7C8BD4299}"/>
    <cellStyle name="Valuta 2 3 3 2 2 2 2 6" xfId="20492" xr:uid="{E6FB934A-2AEB-49A7-A9F3-DB32D68E339C}"/>
    <cellStyle name="Valuta 2 3 3 2 2 2 2 7" xfId="12792" xr:uid="{9688CC0F-E8D3-4ECE-8A77-FEEEE07D6869}"/>
    <cellStyle name="Valuta 2 3 3 2 2 2 3" xfId="2695" xr:uid="{6EA4EEF3-BDE5-4A13-9C93-9A73D5F52DD2}"/>
    <cellStyle name="Valuta 2 3 3 2 2 2 3 2" xfId="5591" xr:uid="{CD06E469-620C-42DC-B95B-5AF5C88BDD99}"/>
    <cellStyle name="Valuta 2 3 3 2 2 2 3 2 2" xfId="11452" xr:uid="{137A100F-C778-4F6A-AA4C-266E54EBCD2F}"/>
    <cellStyle name="Valuta 2 3 3 2 2 2 3 2 2 2" xfId="18817" xr:uid="{B8FFCB10-6C49-4705-96C2-46836B5AFFAF}"/>
    <cellStyle name="Valuta 2 3 3 2 2 2 3 2 3" xfId="23443" xr:uid="{84005B05-BD4D-476E-A895-841EBA300A14}"/>
    <cellStyle name="Valuta 2 3 3 2 2 2 3 2 4" xfId="15299" xr:uid="{8FEC3EA7-6644-4F8B-94D9-FC75493E4F10}"/>
    <cellStyle name="Valuta 2 3 3 2 2 2 3 3" xfId="9695" xr:uid="{128FE62F-5A89-4128-BD26-C8FC9B0EB8DB}"/>
    <cellStyle name="Valuta 2 3 3 2 2 2 3 3 2" xfId="17479" xr:uid="{E135EB39-6397-47E5-BF96-EC05B4D627D4}"/>
    <cellStyle name="Valuta 2 3 3 2 2 2 3 4" xfId="21755" xr:uid="{1B98C029-F09D-4B64-B0B5-D59B0AAAB7D1}"/>
    <cellStyle name="Valuta 2 3 3 2 2 2 3 5" xfId="13961" xr:uid="{1A7E5721-3F45-4FB6-AD2B-2A68CE20FF69}"/>
    <cellStyle name="Valuta 2 3 3 2 2 2 4" xfId="2276" xr:uid="{205D18C3-6118-43B4-92FD-E18823303936}"/>
    <cellStyle name="Valuta 2 3 3 2 2 2 4 2" xfId="5158" xr:uid="{926F89BE-C98D-4DBA-8760-88DC92C34774}"/>
    <cellStyle name="Valuta 2 3 3 2 2 2 4 2 2" xfId="11094" xr:uid="{FBFF60F4-E1A4-4284-848A-97265B5AA170}"/>
    <cellStyle name="Valuta 2 3 3 2 2 2 4 2 2 2" xfId="18483" xr:uid="{A8CC3977-7437-4D09-BA0F-8121C27BCC33}"/>
    <cellStyle name="Valuta 2 3 3 2 2 2 4 2 3" xfId="23086" xr:uid="{FB7146AC-42E1-44D1-812C-0B3A9E54553C}"/>
    <cellStyle name="Valuta 2 3 3 2 2 2 4 2 4" xfId="14965" xr:uid="{1CC2EEA4-A0AF-48B7-A79E-06CED9C786F7}"/>
    <cellStyle name="Valuta 2 3 3 2 2 2 4 3" xfId="9351" xr:uid="{B330071F-A6FF-4424-9256-93D1A59B179B}"/>
    <cellStyle name="Valuta 2 3 3 2 2 2 4 3 2" xfId="17145" xr:uid="{377AF3AC-FBC5-4311-BCAC-B0B78CBBF8F8}"/>
    <cellStyle name="Valuta 2 3 3 2 2 2 4 4" xfId="21398" xr:uid="{BE4881B5-AC17-4A4B-8CD3-BEB580C64574}"/>
    <cellStyle name="Valuta 2 3 3 2 2 2 4 5" xfId="13627" xr:uid="{1262BA5E-42C7-4302-A282-0085787D26D7}"/>
    <cellStyle name="Valuta 2 3 3 2 2 2 5" xfId="4588" xr:uid="{0624E74A-8C35-407B-8535-C606ECE26D8F}"/>
    <cellStyle name="Valuta 2 3 3 2 2 2 5 2" xfId="10705" xr:uid="{DA5AFF30-1AA2-45FD-B346-A7AD6E6FBE33}"/>
    <cellStyle name="Valuta 2 3 3 2 2 2 5 2 2" xfId="18149" xr:uid="{45BD2DE2-D094-4A3F-996A-2F25F86C0D20}"/>
    <cellStyle name="Valuta 2 3 3 2 2 2 5 3" xfId="22691" xr:uid="{129A3867-0CC5-4FC3-935F-93589ADFD486}"/>
    <cellStyle name="Valuta 2 3 3 2 2 2 5 4" xfId="14631" xr:uid="{57426CFF-07B9-40E4-B54C-413AB3A66A6E}"/>
    <cellStyle name="Valuta 2 3 3 2 2 2 6" xfId="1709" xr:uid="{460FBFC1-AA90-4D47-BC6D-E94653AECEF1}"/>
    <cellStyle name="Valuta 2 3 3 2 2 2 6 2" xfId="8965" xr:uid="{3B994237-3B68-460A-8A15-7D2D301E4977}"/>
    <cellStyle name="Valuta 2 3 3 2 2 2 6 2 2" xfId="16811" xr:uid="{8F463D30-7A33-4D22-BBB3-30F3095447AB}"/>
    <cellStyle name="Valuta 2 3 3 2 2 2 6 3" xfId="21003" xr:uid="{2A465699-32B2-44FE-9173-DAF933D45A60}"/>
    <cellStyle name="Valuta 2 3 3 2 2 2 6 4" xfId="13293" xr:uid="{007A47E1-C60A-420F-A0B7-546602E28E26}"/>
    <cellStyle name="Valuta 2 3 3 2 2 2 7" xfId="7436" xr:uid="{C833B86A-F056-43F4-A169-DEABA3B12E6B}"/>
    <cellStyle name="Valuta 2 3 3 2 2 2 7 2" xfId="24366" xr:uid="{1450E20B-CEF5-4323-BB87-B1205749BE9A}"/>
    <cellStyle name="Valuta 2 3 3 2 2 2 7 3" xfId="19488" xr:uid="{7C6BEBBC-627D-42B6-8D05-388B10F09350}"/>
    <cellStyle name="Valuta 2 3 3 2 2 2 8" xfId="8106" xr:uid="{ACDE7481-38FB-4C65-810E-8C7A47470538}"/>
    <cellStyle name="Valuta 2 3 3 2 2 2 8 2" xfId="15976" xr:uid="{4D0CB619-F4BB-4026-88D2-A7531F728308}"/>
    <cellStyle name="Valuta 2 3 3 2 2 2 9" xfId="20158" xr:uid="{90C20EC6-67CD-409A-954F-D08FBCF569D5}"/>
    <cellStyle name="Valuta 2 3 3 2 2 3" xfId="1273" xr:uid="{00000000-0005-0000-0000-000037020000}"/>
    <cellStyle name="Valuta 2 3 3 2 2 3 2" xfId="5761" xr:uid="{09E47471-112B-4EBA-B6D5-2B7CF086B450}"/>
    <cellStyle name="Valuta 2 3 3 2 2 3 2 2" xfId="11621" xr:uid="{E6E55D1E-A5E2-414C-8982-A2770568EC86}"/>
    <cellStyle name="Valuta 2 3 3 2 2 3 2 2 2" xfId="18986" xr:uid="{235CF489-B5C5-4834-BE48-CA05FA00DA29}"/>
    <cellStyle name="Valuta 2 3 3 2 2 3 2 3" xfId="23612" xr:uid="{7C0776C4-8F51-4E2E-B624-3DD9794856B3}"/>
    <cellStyle name="Valuta 2 3 3 2 2 3 2 4" xfId="15468" xr:uid="{57098454-23FB-4769-8520-1C202619B3D3}"/>
    <cellStyle name="Valuta 2 3 3 2 2 3 3" xfId="2869" xr:uid="{740E9800-A39E-457A-ABAD-B6F5509286C8}"/>
    <cellStyle name="Valuta 2 3 3 2 2 3 3 2" xfId="9864" xr:uid="{0F373B9D-1D88-4DCE-8DBF-C4A6137B5EE0}"/>
    <cellStyle name="Valuta 2 3 3 2 2 3 3 2 2" xfId="17648" xr:uid="{A102E725-86C3-484E-BFEA-C77CA83F19F8}"/>
    <cellStyle name="Valuta 2 3 3 2 2 3 3 3" xfId="21924" xr:uid="{3D2DD03F-D146-4B84-AB8C-CEB38B69CE72}"/>
    <cellStyle name="Valuta 2 3 3 2 2 3 3 4" xfId="14130" xr:uid="{D47CB3DF-8F81-4701-918B-DF036B0B77BC}"/>
    <cellStyle name="Valuta 2 3 3 2 2 3 4" xfId="7605" xr:uid="{E169D842-01C4-4218-9E3E-4AF4FFE9FD49}"/>
    <cellStyle name="Valuta 2 3 3 2 2 3 4 2" xfId="24535" xr:uid="{98FAE2A0-DFCC-4660-9E45-10E7E7E542CF}"/>
    <cellStyle name="Valuta 2 3 3 2 2 3 4 3" xfId="19657" xr:uid="{774CC21F-7541-4096-A141-98D1DFC19A3F}"/>
    <cellStyle name="Valuta 2 3 3 2 2 3 5" xfId="8614" xr:uid="{313EFB40-4F5A-4BA5-9A38-5D06CD829EA5}"/>
    <cellStyle name="Valuta 2 3 3 2 2 3 5 2" xfId="16477" xr:uid="{1222B8B9-26A1-4786-B66B-FB4307BAFE9A}"/>
    <cellStyle name="Valuta 2 3 3 2 2 3 6" xfId="20659" xr:uid="{74EB639E-8EAB-4613-8DEE-A545C773676A}"/>
    <cellStyle name="Valuta 2 3 3 2 2 3 7" xfId="12959" xr:uid="{81C2134A-6648-4B52-8607-743EE88A0E7B}"/>
    <cellStyle name="Valuta 2 3 3 2 2 4" xfId="906" xr:uid="{00000000-0005-0000-0000-000038020000}"/>
    <cellStyle name="Valuta 2 3 3 2 2 4 2" xfId="5378" xr:uid="{E4BE34C8-6038-4A9F-95AA-2F8F873107BE}"/>
    <cellStyle name="Valuta 2 3 3 2 2 4 2 2" xfId="11273" xr:uid="{0C137EDE-38E8-45F4-8B29-D9CD30CCAFA6}"/>
    <cellStyle name="Valuta 2 3 3 2 2 4 2 2 2" xfId="18650" xr:uid="{E4D569C3-5C4E-4D1B-9C2B-8556ED7E16D8}"/>
    <cellStyle name="Valuta 2 3 3 2 2 4 2 3" xfId="23263" xr:uid="{0A8604BE-53A7-45C2-9E95-E211883E8766}"/>
    <cellStyle name="Valuta 2 3 3 2 2 4 2 4" xfId="15132" xr:uid="{CB46827F-6D22-4191-B7B3-5C2113DCB4DD}"/>
    <cellStyle name="Valuta 2 3 3 2 2 4 3" xfId="2486" xr:uid="{8C2EF6B3-4D63-40DD-A087-E74DDC4F4AA3}"/>
    <cellStyle name="Valuta 2 3 3 2 2 4 3 2" xfId="9520" xr:uid="{A3585238-AF53-463D-A22D-04246220FAF4}"/>
    <cellStyle name="Valuta 2 3 3 2 2 4 3 2 2" xfId="17312" xr:uid="{75F655D0-BC22-433E-8DBE-53FDEC9FAFCA}"/>
    <cellStyle name="Valuta 2 3 3 2 2 4 3 3" xfId="21575" xr:uid="{8156602B-6BEB-4BEE-A3F9-96E3FEDBA6AA}"/>
    <cellStyle name="Valuta 2 3 3 2 2 4 3 4" xfId="13794" xr:uid="{5F92893F-7A5A-4059-BF06-1B2B1F3B3033}"/>
    <cellStyle name="Valuta 2 3 3 2 2 4 4" xfId="8273" xr:uid="{D8C9D600-6920-4983-98B1-600429A7C72E}"/>
    <cellStyle name="Valuta 2 3 3 2 2 4 4 2" xfId="16143" xr:uid="{81047C2B-D884-45D3-889A-23D6E8608038}"/>
    <cellStyle name="Valuta 2 3 3 2 2 4 5" xfId="20325" xr:uid="{E65773BA-5390-47AF-86C6-184E146B87CA}"/>
    <cellStyle name="Valuta 2 3 3 2 2 4 6" xfId="12625" xr:uid="{F42E3E84-F451-4E0B-A640-1CE335ED4823}"/>
    <cellStyle name="Valuta 2 3 3 2 2 5" xfId="1985" xr:uid="{C8CA29C0-58BF-4D59-9391-514D36BE5C3D}"/>
    <cellStyle name="Valuta 2 3 3 2 2 5 2" xfId="4867" xr:uid="{B71BC546-DA12-4040-8F73-27D2706B0E52}"/>
    <cellStyle name="Valuta 2 3 3 2 2 5 2 2" xfId="10895" xr:uid="{027C5268-C0A3-490B-9934-8A4E5952C69F}"/>
    <cellStyle name="Valuta 2 3 3 2 2 5 2 2 2" xfId="18316" xr:uid="{81404342-7B42-41AA-AEC3-C030E952919E}"/>
    <cellStyle name="Valuta 2 3 3 2 2 5 2 3" xfId="22883" xr:uid="{6BF20638-9B48-4221-AC2E-7CCD8C9BD5D2}"/>
    <cellStyle name="Valuta 2 3 3 2 2 5 2 4" xfId="14798" xr:uid="{917630D2-D262-461A-A306-3AA617D55BB0}"/>
    <cellStyle name="Valuta 2 3 3 2 2 5 3" xfId="9152" xr:uid="{515B1FE2-48BE-474A-AE69-09018A10BDD4}"/>
    <cellStyle name="Valuta 2 3 3 2 2 5 3 2" xfId="16978" xr:uid="{64FC8ED5-30BF-44C4-B704-0BCA650AC42A}"/>
    <cellStyle name="Valuta 2 3 3 2 2 5 4" xfId="21195" xr:uid="{E937AF8B-B4E9-43DD-859C-D84090DCFED1}"/>
    <cellStyle name="Valuta 2 3 3 2 2 5 5" xfId="13460" xr:uid="{3BF27C81-20EF-49AB-BE08-959B2A549831}"/>
    <cellStyle name="Valuta 2 3 3 2 2 6" xfId="4396" xr:uid="{77EF96FA-F7CC-430A-9BF9-F7D8FCD6B3E9}"/>
    <cellStyle name="Valuta 2 3 3 2 2 6 2" xfId="10532" xr:uid="{30376866-AA09-434E-838A-8B17974FD5F0}"/>
    <cellStyle name="Valuta 2 3 3 2 2 6 2 2" xfId="17982" xr:uid="{218EC319-2217-4F2E-BFC2-D60DF441A399}"/>
    <cellStyle name="Valuta 2 3 3 2 2 6 3" xfId="22517" xr:uid="{DAD50540-6AAE-4C6A-8DCE-507073A31535}"/>
    <cellStyle name="Valuta 2 3 3 2 2 6 4" xfId="14464" xr:uid="{04CB6576-6D1B-4507-9F5B-A492398A2807}"/>
    <cellStyle name="Valuta 2 3 3 2 2 7" xfId="1523" xr:uid="{3552E343-9607-471A-9717-3BC189A15526}"/>
    <cellStyle name="Valuta 2 3 3 2 2 7 2" xfId="8798" xr:uid="{9C542962-85C3-4CCE-9879-10B8D07EE759}"/>
    <cellStyle name="Valuta 2 3 3 2 2 7 2 2" xfId="16644" xr:uid="{6CC7DE1F-9AA1-47A1-A698-B8C74AE449EB}"/>
    <cellStyle name="Valuta 2 3 3 2 2 7 3" xfId="20829" xr:uid="{4E90269C-3B83-42B3-84EA-ABFF9351AE83}"/>
    <cellStyle name="Valuta 2 3 3 2 2 7 4" xfId="13126" xr:uid="{EF89DA95-9E53-46C2-B848-F45CA09E28B2}"/>
    <cellStyle name="Valuta 2 3 3 2 2 8" xfId="7263" xr:uid="{32368578-11D4-4E09-B209-5560C9AF6277}"/>
    <cellStyle name="Valuta 2 3 3 2 2 8 2" xfId="24199" xr:uid="{F3FBEF9F-D090-417A-8238-0D348F786DDB}"/>
    <cellStyle name="Valuta 2 3 3 2 2 8 3" xfId="19321" xr:uid="{36E9FB99-3B51-410F-AF77-13B6C1793FA6}"/>
    <cellStyle name="Valuta 2 3 3 2 2 9" xfId="7939" xr:uid="{D28EB6B7-64DD-4FDE-B187-4AB18FAC5270}"/>
    <cellStyle name="Valuta 2 3 3 2 2 9 2" xfId="15803" xr:uid="{461B011E-FE29-4F5E-889E-66A606ABEC9F}"/>
    <cellStyle name="Valuta 2 3 3 2 3" xfId="485" xr:uid="{00000000-0005-0000-0000-000039020000}"/>
    <cellStyle name="Valuta 2 3 3 2 4" xfId="640" xr:uid="{00000000-0005-0000-0000-00003A020000}"/>
    <cellStyle name="Valuta 2 3 3 2 4 10" xfId="12378" xr:uid="{339E4A9B-4A2A-44DB-A6F8-FBCFCA79E062}"/>
    <cellStyle name="Valuta 2 3 3 2 4 2" xfId="997" xr:uid="{00000000-0005-0000-0000-00003B020000}"/>
    <cellStyle name="Valuta 2 3 3 2 4 2 2" xfId="5848" xr:uid="{88F384E9-E8DF-4FC6-BB81-374806C1F9C7}"/>
    <cellStyle name="Valuta 2 3 3 2 4 2 2 2" xfId="11708" xr:uid="{8419585D-1A90-4D81-B4ED-DC040EEF5331}"/>
    <cellStyle name="Valuta 2 3 3 2 4 2 2 2 2" xfId="19073" xr:uid="{2E104928-9B57-499E-B5E3-516DDB64E6C9}"/>
    <cellStyle name="Valuta 2 3 3 2 4 2 2 3" xfId="23699" xr:uid="{8F39995F-27EC-47D8-97D7-E7F5AFEBAF32}"/>
    <cellStyle name="Valuta 2 3 3 2 4 2 2 4" xfId="15555" xr:uid="{85C2DB81-E008-4D7B-91B3-00313B203C0B}"/>
    <cellStyle name="Valuta 2 3 3 2 4 2 3" xfId="2956" xr:uid="{B10F1499-071F-4B4C-A5D8-11CC2E713DAE}"/>
    <cellStyle name="Valuta 2 3 3 2 4 2 3 2" xfId="9951" xr:uid="{00DB337F-F45D-46C9-A832-80D1BDB100E8}"/>
    <cellStyle name="Valuta 2 3 3 2 4 2 3 2 2" xfId="17735" xr:uid="{BCF8AEF7-E98D-405E-9B68-42416B2705E6}"/>
    <cellStyle name="Valuta 2 3 3 2 4 2 3 3" xfId="22011" xr:uid="{38561B68-6EBE-4100-BB27-DD58A1861E88}"/>
    <cellStyle name="Valuta 2 3 3 2 4 2 3 4" xfId="14217" xr:uid="{961B8CF0-63BC-444E-99DD-195AA062E150}"/>
    <cellStyle name="Valuta 2 3 3 2 4 2 4" xfId="7692" xr:uid="{CCE9ABE5-2944-424D-9AD3-FC4F047520C5}"/>
    <cellStyle name="Valuta 2 3 3 2 4 2 4 2" xfId="24622" xr:uid="{634415E2-7A67-4EFC-8687-6A79B0AAFEB4}"/>
    <cellStyle name="Valuta 2 3 3 2 4 2 4 3" xfId="19744" xr:uid="{42A98D71-5039-4124-9876-AD7957C8D1CB}"/>
    <cellStyle name="Valuta 2 3 3 2 4 2 5" xfId="8360" xr:uid="{3BBEB9DA-ECA5-4D2E-AEE4-634E1344DF47}"/>
    <cellStyle name="Valuta 2 3 3 2 4 2 5 2" xfId="16230" xr:uid="{2EF48886-0554-4A00-84C8-A86CE0E3D5C5}"/>
    <cellStyle name="Valuta 2 3 3 2 4 2 6" xfId="20412" xr:uid="{FD124300-C446-419F-AB1B-8896C7CEEAA2}"/>
    <cellStyle name="Valuta 2 3 3 2 4 2 7" xfId="12712" xr:uid="{32AE3C3E-BB87-4487-9B7F-105DB72E538D}"/>
    <cellStyle name="Valuta 2 3 3 2 4 3" xfId="2600" xr:uid="{DC25AF4E-FEB9-4C4F-9977-F0B4C83557E2}"/>
    <cellStyle name="Valuta 2 3 3 2 4 3 2" xfId="5496" xr:uid="{D0724EE2-1DD3-4F0F-A593-3F22DB34F552}"/>
    <cellStyle name="Valuta 2 3 3 2 4 3 2 2" xfId="11369" xr:uid="{BB7489CE-0096-4DDF-A0DE-847007F2FC31}"/>
    <cellStyle name="Valuta 2 3 3 2 4 3 2 2 2" xfId="18737" xr:uid="{7551077E-502F-4544-8A35-80CC006E4AFA}"/>
    <cellStyle name="Valuta 2 3 3 2 4 3 2 3" xfId="23360" xr:uid="{362B54DB-7FBB-4E61-B3CF-D77D8FBB94E4}"/>
    <cellStyle name="Valuta 2 3 3 2 4 3 2 4" xfId="15219" xr:uid="{A23C959C-A848-47E0-82C5-CE74E9B308AF}"/>
    <cellStyle name="Valuta 2 3 3 2 4 3 3" xfId="9612" xr:uid="{A06C9EDC-AC97-40E5-830C-65F5022ACB10}"/>
    <cellStyle name="Valuta 2 3 3 2 4 3 3 2" xfId="17399" xr:uid="{373CB201-C734-4B20-AAE9-CFE359633407}"/>
    <cellStyle name="Valuta 2 3 3 2 4 3 4" xfId="21672" xr:uid="{1A7A6079-CAEC-4DA6-8EBC-038C4B8F2362}"/>
    <cellStyle name="Valuta 2 3 3 2 4 3 5" xfId="13881" xr:uid="{3CE62CB8-E3D8-4E85-903A-875C4A93B14A}"/>
    <cellStyle name="Valuta 2 3 3 2 4 4" xfId="2181" xr:uid="{E4A1F9BA-85B9-4C46-B680-8556F993450B}"/>
    <cellStyle name="Valuta 2 3 3 2 4 4 2" xfId="5063" xr:uid="{0AF9A1CA-D0D0-418F-BC7B-1DBDE81A772E}"/>
    <cellStyle name="Valuta 2 3 3 2 4 4 2 2" xfId="11011" xr:uid="{BB5A9F83-1DF8-496E-8E61-A64573ACD62B}"/>
    <cellStyle name="Valuta 2 3 3 2 4 4 2 2 2" xfId="18403" xr:uid="{6D7F8A17-2F6A-40FD-A0AA-6CA78C9A96BA}"/>
    <cellStyle name="Valuta 2 3 3 2 4 4 2 3" xfId="23003" xr:uid="{F67FB8EA-624B-4781-A417-ADAF86548D49}"/>
    <cellStyle name="Valuta 2 3 3 2 4 4 2 4" xfId="14885" xr:uid="{0A0F2B76-889B-4FB2-A731-77CA6DDD5FB7}"/>
    <cellStyle name="Valuta 2 3 3 2 4 4 3" xfId="9268" xr:uid="{81B2EB51-8E59-447E-B538-1ED3FB006001}"/>
    <cellStyle name="Valuta 2 3 3 2 4 4 3 2" xfId="17065" xr:uid="{D46D0F13-F078-443F-8A49-771E8329484D}"/>
    <cellStyle name="Valuta 2 3 3 2 4 4 4" xfId="21315" xr:uid="{3A52CFE2-0DC5-459D-B146-99E713868113}"/>
    <cellStyle name="Valuta 2 3 3 2 4 4 5" xfId="13547" xr:uid="{78631214-7950-4004-B5C3-B1C9512E0322}"/>
    <cellStyle name="Valuta 2 3 3 2 4 5" xfId="4493" xr:uid="{06804941-786D-4E8E-92EB-0C59AF46DED3}"/>
    <cellStyle name="Valuta 2 3 3 2 4 5 2" xfId="10622" xr:uid="{0EB834D3-CF39-4A65-AA9B-6447248F9858}"/>
    <cellStyle name="Valuta 2 3 3 2 4 5 2 2" xfId="18069" xr:uid="{C14D533F-45F2-4957-B4BA-478388819CE0}"/>
    <cellStyle name="Valuta 2 3 3 2 4 5 3" xfId="22608" xr:uid="{93B7F3FE-4854-461B-AC90-14E473304934}"/>
    <cellStyle name="Valuta 2 3 3 2 4 5 4" xfId="14551" xr:uid="{7C976896-193D-47A0-92E4-70446DB6C1A3}"/>
    <cellStyle name="Valuta 2 3 3 2 4 6" xfId="1617" xr:uid="{13A96581-A106-41DB-9387-6BBA13FAE853}"/>
    <cellStyle name="Valuta 2 3 3 2 4 6 2" xfId="8885" xr:uid="{97FCC7A3-F6F0-41C4-AF65-851538972325}"/>
    <cellStyle name="Valuta 2 3 3 2 4 6 2 2" xfId="16731" xr:uid="{419A230A-AF34-4CB5-A9C5-53C7E9ABF483}"/>
    <cellStyle name="Valuta 2 3 3 2 4 6 3" xfId="20920" xr:uid="{CDEC3C49-1A4E-4850-8B5D-F1978FB05CB4}"/>
    <cellStyle name="Valuta 2 3 3 2 4 6 4" xfId="13213" xr:uid="{08329B59-E798-4E07-9225-0216A9EA0DDC}"/>
    <cellStyle name="Valuta 2 3 3 2 4 7" xfId="7353" xr:uid="{4AD84D23-E748-4BA4-B894-EC6B26622D5D}"/>
    <cellStyle name="Valuta 2 3 3 2 4 7 2" xfId="24286" xr:uid="{730F33DB-EC9B-48A1-A322-13918A6946F0}"/>
    <cellStyle name="Valuta 2 3 3 2 4 7 3" xfId="19408" xr:uid="{7A30FB61-A1DC-4B91-8D31-709688F905D0}"/>
    <cellStyle name="Valuta 2 3 3 2 4 8" xfId="8026" xr:uid="{24DF9C38-5851-43E9-B2E5-EFE5882EABD2}"/>
    <cellStyle name="Valuta 2 3 3 2 4 8 2" xfId="15893" xr:uid="{C654634F-A71C-4CA0-AF49-E77B545C5C22}"/>
    <cellStyle name="Valuta 2 3 3 2 4 9" xfId="20078" xr:uid="{06D627A2-4A48-4ABE-A21B-4D6BC2E70F3D}"/>
    <cellStyle name="Valuta 2 3 3 2 5" xfId="1187" xr:uid="{00000000-0005-0000-0000-00003C020000}"/>
    <cellStyle name="Valuta 2 3 3 2 5 2" xfId="5681" xr:uid="{9A2C4DEB-514A-4E63-A6B1-E810503A8D54}"/>
    <cellStyle name="Valuta 2 3 3 2 5 2 2" xfId="11541" xr:uid="{8E3536B4-5EA5-49C1-B27F-834819872C5D}"/>
    <cellStyle name="Valuta 2 3 3 2 5 2 2 2" xfId="18906" xr:uid="{81EE5930-E56B-4E00-9339-626F46AF61C3}"/>
    <cellStyle name="Valuta 2 3 3 2 5 2 3" xfId="23532" xr:uid="{1B040B28-ADA1-4C75-81BD-0DC304638EFE}"/>
    <cellStyle name="Valuta 2 3 3 2 5 2 4" xfId="15388" xr:uid="{0E4B6F0A-3BE4-452E-B1EA-0059137114CD}"/>
    <cellStyle name="Valuta 2 3 3 2 5 3" xfId="2789" xr:uid="{CC374C57-D438-4723-9478-8338E8F35A1F}"/>
    <cellStyle name="Valuta 2 3 3 2 5 3 2" xfId="9784" xr:uid="{3F191598-566C-461E-87C6-C17EC42BF462}"/>
    <cellStyle name="Valuta 2 3 3 2 5 3 2 2" xfId="17568" xr:uid="{2B135807-D5FE-4247-942B-25197A796A69}"/>
    <cellStyle name="Valuta 2 3 3 2 5 3 3" xfId="21844" xr:uid="{84377E05-4088-4DA7-89A0-C5FCCFF4F848}"/>
    <cellStyle name="Valuta 2 3 3 2 5 3 4" xfId="14050" xr:uid="{DDBA15C7-05C5-4D94-A2FD-DEAACFDF28E7}"/>
    <cellStyle name="Valuta 2 3 3 2 5 4" xfId="7525" xr:uid="{1C722DEA-8738-4CE1-96AF-100A03ADB567}"/>
    <cellStyle name="Valuta 2 3 3 2 5 4 2" xfId="24455" xr:uid="{1D7DC6FD-1FDF-4976-83B8-482C638302A1}"/>
    <cellStyle name="Valuta 2 3 3 2 5 4 3" xfId="19577" xr:uid="{39FA448D-5A79-4A24-A022-91A2640DA82C}"/>
    <cellStyle name="Valuta 2 3 3 2 5 5" xfId="8532" xr:uid="{C3DFB390-F6BD-4419-9EDA-EB5B4882A1B0}"/>
    <cellStyle name="Valuta 2 3 3 2 5 5 2" xfId="16397" xr:uid="{A7AE0642-8452-4149-8DA4-241A1DA75135}"/>
    <cellStyle name="Valuta 2 3 3 2 5 6" xfId="20579" xr:uid="{5D202744-551B-4A30-8E6D-F608A39D44BA}"/>
    <cellStyle name="Valuta 2 3 3 2 5 7" xfId="12879" xr:uid="{EDD4A712-C49E-47F9-8351-213C511D83F1}"/>
    <cellStyle name="Valuta 2 3 3 2 6" xfId="823" xr:uid="{00000000-0005-0000-0000-00003D020000}"/>
    <cellStyle name="Valuta 2 3 3 2 6 2" xfId="5283" xr:uid="{CE9D6D8F-3A19-4A3B-A012-A9B2C9D7DE75}"/>
    <cellStyle name="Valuta 2 3 3 2 6 2 2" xfId="11190" xr:uid="{C08695A0-2C3F-4296-BD98-C1680B3DF7F6}"/>
    <cellStyle name="Valuta 2 3 3 2 6 2 2 2" xfId="18570" xr:uid="{13F1F887-66D2-41CC-9F37-2F4C014AD2DB}"/>
    <cellStyle name="Valuta 2 3 3 2 6 2 3" xfId="23180" xr:uid="{86BDE8EE-0C5A-4B9C-8900-42BF646DB667}"/>
    <cellStyle name="Valuta 2 3 3 2 6 2 4" xfId="15052" xr:uid="{46DF56F8-C6B8-4417-B0F1-AAA7F26C3F3A}"/>
    <cellStyle name="Valuta 2 3 3 2 6 3" xfId="2394" xr:uid="{6838E1F3-13C4-4B39-9DDF-FAE87FC9580C}"/>
    <cellStyle name="Valuta 2 3 3 2 6 3 2" xfId="9440" xr:uid="{F206CFC7-15BD-445F-8C4A-66CD2924AC58}"/>
    <cellStyle name="Valuta 2 3 3 2 6 3 2 2" xfId="17232" xr:uid="{69821DD9-CFCC-40D9-8AB8-69B2A098822D}"/>
    <cellStyle name="Valuta 2 3 3 2 6 3 3" xfId="21492" xr:uid="{2345F47B-F95C-4CCE-B2FF-172AAB4E2530}"/>
    <cellStyle name="Valuta 2 3 3 2 6 3 4" xfId="13714" xr:uid="{E9A1369F-D1E4-40A2-96E6-10DD441C5A3E}"/>
    <cellStyle name="Valuta 2 3 3 2 6 4" xfId="8193" xr:uid="{F0D804DE-E9A8-4A11-A9E9-ABCB2FD9ECE2}"/>
    <cellStyle name="Valuta 2 3 3 2 6 4 2" xfId="16063" xr:uid="{1CA592EC-D72B-4913-98C2-8324C05091B5}"/>
    <cellStyle name="Valuta 2 3 3 2 6 5" xfId="20245" xr:uid="{1A93BABB-C509-4D01-8F7A-6C67F3F1B4A8}"/>
    <cellStyle name="Valuta 2 3 3 2 6 6" xfId="12545" xr:uid="{BA87CEFC-CC7A-4CDE-8171-77EBBF2A8411}"/>
    <cellStyle name="Valuta 2 3 3 2 7" xfId="1889" xr:uid="{835A3221-3BF9-4A68-96D4-A64675E708EA}"/>
    <cellStyle name="Valuta 2 3 3 2 7 2" xfId="4771" xr:uid="{EF70767B-C723-4C8F-87DA-06FF81C5DC72}"/>
    <cellStyle name="Valuta 2 3 3 2 7 2 2" xfId="10812" xr:uid="{75140E72-2D19-4064-8DFB-654097FC5429}"/>
    <cellStyle name="Valuta 2 3 3 2 7 2 2 2" xfId="18236" xr:uid="{A8D79B7D-13F8-4D1B-BD85-7F553FE2A3E2}"/>
    <cellStyle name="Valuta 2 3 3 2 7 2 3" xfId="22800" xr:uid="{4FDFE498-A4AC-4214-BD5A-B23C90C73DD1}"/>
    <cellStyle name="Valuta 2 3 3 2 7 2 4" xfId="14718" xr:uid="{125A6A6B-B5CD-4E74-8359-4A6617D63472}"/>
    <cellStyle name="Valuta 2 3 3 2 7 3" xfId="9069" xr:uid="{3D496BF7-7211-4B4C-B0A8-B6B7D660186E}"/>
    <cellStyle name="Valuta 2 3 3 2 7 3 2" xfId="16898" xr:uid="{47165695-0336-4761-BD09-477F3458B57F}"/>
    <cellStyle name="Valuta 2 3 3 2 7 4" xfId="21112" xr:uid="{BC8D4CA3-0449-464A-A9D3-BDA46FEDCECD}"/>
    <cellStyle name="Valuta 2 3 3 2 7 5" xfId="13380" xr:uid="{19F480DE-DDE3-45AF-BE1B-5966982F8F4D}"/>
    <cellStyle name="Valuta 2 3 3 2 8" xfId="4301" xr:uid="{0F55A092-0847-4EDD-A5C3-C9E1C1EF8D45}"/>
    <cellStyle name="Valuta 2 3 3 2 8 2" xfId="10449" xr:uid="{6C850436-AFF0-4C12-91CD-7BE60E896FB6}"/>
    <cellStyle name="Valuta 2 3 3 2 8 2 2" xfId="17902" xr:uid="{B6E31B76-2AA2-4A5C-B166-383F0DBF76E2}"/>
    <cellStyle name="Valuta 2 3 3 2 8 3" xfId="22434" xr:uid="{9C2EA0BD-9368-4729-A9FF-903A6E6CA29F}"/>
    <cellStyle name="Valuta 2 3 3 2 8 4" xfId="14384" xr:uid="{3A3CFF46-122C-4DB5-96CE-989129827543}"/>
    <cellStyle name="Valuta 2 3 3 2 9" xfId="1428" xr:uid="{C94AC709-A5CD-436A-929F-CBAD263BC09D}"/>
    <cellStyle name="Valuta 2 3 3 2 9 2" xfId="8718" xr:uid="{A3231097-03B1-43C7-B22D-5EF734A77AB8}"/>
    <cellStyle name="Valuta 2 3 3 2 9 2 2" xfId="16564" xr:uid="{E8C89C93-04DC-41C4-9E12-90C918FA2862}"/>
    <cellStyle name="Valuta 2 3 3 2 9 3" xfId="20746" xr:uid="{07AD8D48-9BAE-4FB6-9331-37A05A429017}"/>
    <cellStyle name="Valuta 2 3 3 2 9 4" xfId="13046" xr:uid="{A4215491-1BCB-4060-83BC-C75FC5299FAF}"/>
    <cellStyle name="Valuta 2 3 3 3" xfId="293" xr:uid="{00000000-0005-0000-0000-00003E020000}"/>
    <cellStyle name="Valuta 2 3 3 3 10" xfId="19951" xr:uid="{DCFF54C6-3FFE-4173-8250-C60F9EA1BD7C}"/>
    <cellStyle name="Valuta 2 3 3 3 11" xfId="12251" xr:uid="{DEFDE496-B9B9-4301-813D-4B7B2642B12A}"/>
    <cellStyle name="Valuta 2 3 3 3 2" xfId="690" xr:uid="{00000000-0005-0000-0000-00003F020000}"/>
    <cellStyle name="Valuta 2 3 3 3 2 10" xfId="12418" xr:uid="{84B4FED1-5B43-4430-B562-496033DD1CAA}"/>
    <cellStyle name="Valuta 2 3 3 3 2 2" xfId="1039" xr:uid="{00000000-0005-0000-0000-000040020000}"/>
    <cellStyle name="Valuta 2 3 3 3 2 2 2" xfId="5888" xr:uid="{DB124EE8-E0F4-41D5-922E-DDA2B0292D80}"/>
    <cellStyle name="Valuta 2 3 3 3 2 2 2 2" xfId="11748" xr:uid="{AA563C6B-CB36-44C6-B986-6886E859FA0A}"/>
    <cellStyle name="Valuta 2 3 3 3 2 2 2 2 2" xfId="19113" xr:uid="{73D48B31-87D9-499B-B969-251D551ECE49}"/>
    <cellStyle name="Valuta 2 3 3 3 2 2 2 3" xfId="23739" xr:uid="{7818ECF1-475F-475D-857F-38B898C0B75B}"/>
    <cellStyle name="Valuta 2 3 3 3 2 2 2 4" xfId="15595" xr:uid="{8C36FC3A-106F-434B-A365-D47303362317}"/>
    <cellStyle name="Valuta 2 3 3 3 2 2 3" xfId="2996" xr:uid="{6F23BF15-4E06-45A1-A6B3-B5DB859CC729}"/>
    <cellStyle name="Valuta 2 3 3 3 2 2 3 2" xfId="9991" xr:uid="{755B188D-F262-4A31-B7F3-0E43F77195AB}"/>
    <cellStyle name="Valuta 2 3 3 3 2 2 3 2 2" xfId="17775" xr:uid="{10C40436-2000-4833-96F5-724A16EF32F5}"/>
    <cellStyle name="Valuta 2 3 3 3 2 2 3 3" xfId="22051" xr:uid="{27A8EB53-3E1E-4763-8B35-689C33864C5F}"/>
    <cellStyle name="Valuta 2 3 3 3 2 2 3 4" xfId="14257" xr:uid="{816FEC00-4C7D-4F99-B837-02B55D04FB48}"/>
    <cellStyle name="Valuta 2 3 3 3 2 2 4" xfId="7732" xr:uid="{C7BDAC7E-414B-4858-AD9C-6BAF986B60B9}"/>
    <cellStyle name="Valuta 2 3 3 3 2 2 4 2" xfId="24662" xr:uid="{B6A26124-31D8-4705-B21A-8F9D101BB1F4}"/>
    <cellStyle name="Valuta 2 3 3 3 2 2 4 3" xfId="19784" xr:uid="{F449229C-1B20-4350-B5DB-6468B923554E}"/>
    <cellStyle name="Valuta 2 3 3 3 2 2 5" xfId="8400" xr:uid="{2C242F2A-BBBA-474F-8F67-3C47F0055DF5}"/>
    <cellStyle name="Valuta 2 3 3 3 2 2 5 2" xfId="16270" xr:uid="{E182EEF5-1154-4AAE-8A3D-E9275987B0A5}"/>
    <cellStyle name="Valuta 2 3 3 3 2 2 6" xfId="20452" xr:uid="{241EF209-59C7-4BEC-8AE3-A48F2444C36A}"/>
    <cellStyle name="Valuta 2 3 3 3 2 2 7" xfId="12752" xr:uid="{3D3DF86D-1872-42B2-B15E-D0EE0EE5BDBA}"/>
    <cellStyle name="Valuta 2 3 3 3 2 3" xfId="2650" xr:uid="{074DA8E9-04D8-4D62-AC84-F411274B1C56}"/>
    <cellStyle name="Valuta 2 3 3 3 2 3 2" xfId="5546" xr:uid="{A3ADFE2A-A2D4-4A1A-A22B-D0458E69F6B1}"/>
    <cellStyle name="Valuta 2 3 3 3 2 3 2 2" xfId="11411" xr:uid="{F5C73FC9-8DB9-4B1F-9C72-533E98D32177}"/>
    <cellStyle name="Valuta 2 3 3 3 2 3 2 2 2" xfId="18777" xr:uid="{4B932A16-4E1A-4A00-80A5-14D11DCB39D2}"/>
    <cellStyle name="Valuta 2 3 3 3 2 3 2 3" xfId="23402" xr:uid="{3853B5A1-948A-4387-841B-A838DBB1FF63}"/>
    <cellStyle name="Valuta 2 3 3 3 2 3 2 4" xfId="15259" xr:uid="{F62F4107-692A-40A8-9F09-698D550CE9E2}"/>
    <cellStyle name="Valuta 2 3 3 3 2 3 3" xfId="9654" xr:uid="{DACBDB77-E0BB-4325-AF75-7010B8D42EDF}"/>
    <cellStyle name="Valuta 2 3 3 3 2 3 3 2" xfId="17439" xr:uid="{39D1518F-F1D1-4D5D-BBAD-3FF5DA4148D5}"/>
    <cellStyle name="Valuta 2 3 3 3 2 3 4" xfId="21714" xr:uid="{DC360FCE-3B1D-47A5-974B-A79378920D28}"/>
    <cellStyle name="Valuta 2 3 3 3 2 3 5" xfId="13921" xr:uid="{DB85665D-C3DA-41A9-974B-5CC57629AD81}"/>
    <cellStyle name="Valuta 2 3 3 3 2 4" xfId="2231" xr:uid="{655D9D68-DFEC-4396-BF7E-E7800B1141B9}"/>
    <cellStyle name="Valuta 2 3 3 3 2 4 2" xfId="5113" xr:uid="{AB782011-1B24-47B2-BD6C-42B4B1F6891E}"/>
    <cellStyle name="Valuta 2 3 3 3 2 4 2 2" xfId="11053" xr:uid="{ADFF4A6B-F787-49D5-91EB-522088A571F4}"/>
    <cellStyle name="Valuta 2 3 3 3 2 4 2 2 2" xfId="18443" xr:uid="{71142870-8DD2-4BA4-B6F2-B43EE10EAEA7}"/>
    <cellStyle name="Valuta 2 3 3 3 2 4 2 3" xfId="23045" xr:uid="{EE48E925-3349-4E83-9E02-0177C24F1FAB}"/>
    <cellStyle name="Valuta 2 3 3 3 2 4 2 4" xfId="14925" xr:uid="{B455E683-9338-4C2F-A997-64285DEF0C9E}"/>
    <cellStyle name="Valuta 2 3 3 3 2 4 3" xfId="9310" xr:uid="{E77ECB66-4B38-404B-9ECC-BF86970A1726}"/>
    <cellStyle name="Valuta 2 3 3 3 2 4 3 2" xfId="17105" xr:uid="{B618C342-4BF2-45E7-BDEE-FA6766548A4C}"/>
    <cellStyle name="Valuta 2 3 3 3 2 4 4" xfId="21357" xr:uid="{C5C94E67-E6EF-4370-A171-02C924B6AFA6}"/>
    <cellStyle name="Valuta 2 3 3 3 2 4 5" xfId="13587" xr:uid="{BA7513F5-FC2C-40E1-A7D9-8ABF7D3AAC27}"/>
    <cellStyle name="Valuta 2 3 3 3 2 5" xfId="4543" xr:uid="{492D4811-7048-45E3-BB13-512798861CA0}"/>
    <cellStyle name="Valuta 2 3 3 3 2 5 2" xfId="10664" xr:uid="{1E07E4A9-C3B1-41F8-BF13-B7960F353E8E}"/>
    <cellStyle name="Valuta 2 3 3 3 2 5 2 2" xfId="18109" xr:uid="{2D1EA37D-7620-4F63-9B69-E2260C0D501A}"/>
    <cellStyle name="Valuta 2 3 3 3 2 5 3" xfId="22650" xr:uid="{46528028-A234-4A65-87C2-C7854A01F57F}"/>
    <cellStyle name="Valuta 2 3 3 3 2 5 4" xfId="14591" xr:uid="{39B33060-1782-4142-9858-DB07FDE4C52A}"/>
    <cellStyle name="Valuta 2 3 3 3 2 6" xfId="1665" xr:uid="{3B495640-2689-4214-9333-CB5C71F19309}"/>
    <cellStyle name="Valuta 2 3 3 3 2 6 2" xfId="8925" xr:uid="{60FFA97D-A0D9-4899-B7F8-E989FC21619D}"/>
    <cellStyle name="Valuta 2 3 3 3 2 6 2 2" xfId="16771" xr:uid="{45E76589-94D1-456C-943E-CC853D61EE76}"/>
    <cellStyle name="Valuta 2 3 3 3 2 6 3" xfId="20962" xr:uid="{E21D9030-DA4F-43BA-BD4D-05B72E0D43AA}"/>
    <cellStyle name="Valuta 2 3 3 3 2 6 4" xfId="13253" xr:uid="{70F57579-CA3F-4399-8DF1-FD4091BE0275}"/>
    <cellStyle name="Valuta 2 3 3 3 2 7" xfId="7395" xr:uid="{3D635DBD-365F-4559-B6B0-78CA7C8F8566}"/>
    <cellStyle name="Valuta 2 3 3 3 2 7 2" xfId="24326" xr:uid="{F94BE6C9-195D-4BE9-9D1E-36A0E0868928}"/>
    <cellStyle name="Valuta 2 3 3 3 2 7 3" xfId="19448" xr:uid="{EF844C7D-3882-4752-9DF6-865A4DD243D4}"/>
    <cellStyle name="Valuta 2 3 3 3 2 8" xfId="8066" xr:uid="{19386DF2-13A9-43AF-8B2C-C2C2A8857F0D}"/>
    <cellStyle name="Valuta 2 3 3 3 2 8 2" xfId="15935" xr:uid="{DE52EE26-6ED0-4241-80BF-744CA931A2DE}"/>
    <cellStyle name="Valuta 2 3 3 3 2 9" xfId="20118" xr:uid="{958B0F66-1056-407A-AD16-23E88ADC8183}"/>
    <cellStyle name="Valuta 2 3 3 3 3" xfId="1231" xr:uid="{00000000-0005-0000-0000-000041020000}"/>
    <cellStyle name="Valuta 2 3 3 3 3 2" xfId="5721" xr:uid="{C2F9C30E-26EF-4596-BE9E-6EDD86D45AE7}"/>
    <cellStyle name="Valuta 2 3 3 3 3 2 2" xfId="11581" xr:uid="{89DB28D9-D2B6-4C84-9469-AFA0D3CC9A5D}"/>
    <cellStyle name="Valuta 2 3 3 3 3 2 2 2" xfId="18946" xr:uid="{57976480-33D6-4681-98E1-A24C18155B41}"/>
    <cellStyle name="Valuta 2 3 3 3 3 2 3" xfId="23572" xr:uid="{4A3BBBEC-9449-4C30-83CB-9E2AB58DF1CC}"/>
    <cellStyle name="Valuta 2 3 3 3 3 2 4" xfId="15428" xr:uid="{C9633EB5-BA69-4E73-B9AA-1352AFDB05B2}"/>
    <cellStyle name="Valuta 2 3 3 3 3 3" xfId="2829" xr:uid="{5C26F41C-E2D7-45EC-B58D-94540E8C58A4}"/>
    <cellStyle name="Valuta 2 3 3 3 3 3 2" xfId="9824" xr:uid="{20303A90-974A-4F90-8CA2-139590687FEB}"/>
    <cellStyle name="Valuta 2 3 3 3 3 3 2 2" xfId="17608" xr:uid="{9EA901F5-5F08-4BC1-BD4C-C4746C4DE614}"/>
    <cellStyle name="Valuta 2 3 3 3 3 3 3" xfId="21884" xr:uid="{FAFDFBDD-D76D-4359-9A0B-E34F648BEB7A}"/>
    <cellStyle name="Valuta 2 3 3 3 3 3 4" xfId="14090" xr:uid="{17C1EA27-69D5-4A52-93B2-90E4F7733B8D}"/>
    <cellStyle name="Valuta 2 3 3 3 3 4" xfId="7565" xr:uid="{5AA1B2C5-48AD-42D5-99F8-4E05B22F3621}"/>
    <cellStyle name="Valuta 2 3 3 3 3 4 2" xfId="24495" xr:uid="{83F92170-B93F-4D21-BD77-FEBED6881671}"/>
    <cellStyle name="Valuta 2 3 3 3 3 4 3" xfId="19617" xr:uid="{3546C1E4-755C-47C6-A829-54CBF9B736BC}"/>
    <cellStyle name="Valuta 2 3 3 3 3 5" xfId="8572" xr:uid="{CB1879BC-992A-415B-8E36-B30A3CE29A29}"/>
    <cellStyle name="Valuta 2 3 3 3 3 5 2" xfId="16437" xr:uid="{11CEFBC3-D1BF-4708-B5F8-A54F88DA0355}"/>
    <cellStyle name="Valuta 2 3 3 3 3 6" xfId="20619" xr:uid="{BBD92F07-1975-4E71-8739-9962F0F9663D}"/>
    <cellStyle name="Valuta 2 3 3 3 3 7" xfId="12919" xr:uid="{F37DF7D7-B37F-4AB1-ACDD-645B2E6D4DC9}"/>
    <cellStyle name="Valuta 2 3 3 3 4" xfId="865" xr:uid="{00000000-0005-0000-0000-000042020000}"/>
    <cellStyle name="Valuta 2 3 3 3 4 2" xfId="5333" xr:uid="{67240070-1CC4-45A5-8596-CFDEE8CC9F96}"/>
    <cellStyle name="Valuta 2 3 3 3 4 2 2" xfId="11232" xr:uid="{E102FD3F-1CDF-4484-83CF-A74EB6B7D2DE}"/>
    <cellStyle name="Valuta 2 3 3 3 4 2 2 2" xfId="18610" xr:uid="{E83A35E5-9F8D-4896-8864-0D7ED803DE0F}"/>
    <cellStyle name="Valuta 2 3 3 3 4 2 3" xfId="23222" xr:uid="{99DB9D67-A3BB-4995-B549-7EA8B22E8D74}"/>
    <cellStyle name="Valuta 2 3 3 3 4 2 4" xfId="15092" xr:uid="{05D8EEDA-6678-4B1E-8655-5F825185388D}"/>
    <cellStyle name="Valuta 2 3 3 3 4 3" xfId="2442" xr:uid="{7FD54671-84FE-479B-A020-5B189E47ADAE}"/>
    <cellStyle name="Valuta 2 3 3 3 4 3 2" xfId="9480" xr:uid="{5479B5F6-9C27-49AA-B084-94CE312BC702}"/>
    <cellStyle name="Valuta 2 3 3 3 4 3 2 2" xfId="17272" xr:uid="{3742B65B-BD1C-4367-9626-A76BECBE1E16}"/>
    <cellStyle name="Valuta 2 3 3 3 4 3 3" xfId="21534" xr:uid="{5C948FBE-9105-4D37-BF7C-1ECBCACACE8E}"/>
    <cellStyle name="Valuta 2 3 3 3 4 3 4" xfId="13754" xr:uid="{65F12273-42A8-496D-9754-C5D855631620}"/>
    <cellStyle name="Valuta 2 3 3 3 4 4" xfId="8233" xr:uid="{36CE8810-3595-4645-8B24-9CFB2FCEC312}"/>
    <cellStyle name="Valuta 2 3 3 3 4 4 2" xfId="16103" xr:uid="{9C8031F6-1102-4E0F-ADB1-ED751965497C}"/>
    <cellStyle name="Valuta 2 3 3 3 4 5" xfId="20285" xr:uid="{D1911F3C-243B-4B22-9726-50DB25F89291}"/>
    <cellStyle name="Valuta 2 3 3 3 4 6" xfId="12585" xr:uid="{CA270925-92D2-4072-B701-EF65E1E5A937}"/>
    <cellStyle name="Valuta 2 3 3 3 5" xfId="1940" xr:uid="{683FADAB-40DF-4A7D-92FE-8468ECD33DF1}"/>
    <cellStyle name="Valuta 2 3 3 3 5 2" xfId="4822" xr:uid="{02157F6A-9673-4236-92BF-50C1EE8A9C94}"/>
    <cellStyle name="Valuta 2 3 3 3 5 2 2" xfId="10854" xr:uid="{14B85644-74C3-4770-94AF-1AF36C8CE390}"/>
    <cellStyle name="Valuta 2 3 3 3 5 2 2 2" xfId="18276" xr:uid="{16009E31-6807-40FC-B354-F223C0B8C64B}"/>
    <cellStyle name="Valuta 2 3 3 3 5 2 3" xfId="22842" xr:uid="{77DBC502-BE3D-4BB5-A5BB-251474256B0E}"/>
    <cellStyle name="Valuta 2 3 3 3 5 2 4" xfId="14758" xr:uid="{AF5D591A-237A-4853-8A2B-58600D4A3CD8}"/>
    <cellStyle name="Valuta 2 3 3 3 5 3" xfId="9111" xr:uid="{4CE7A19F-CC71-4607-9823-4D7E6834D88A}"/>
    <cellStyle name="Valuta 2 3 3 3 5 3 2" xfId="16938" xr:uid="{7B9736BE-EEC1-4603-B3EB-AD7C1AAB0ABA}"/>
    <cellStyle name="Valuta 2 3 3 3 5 4" xfId="21154" xr:uid="{C5B793C7-A281-41C0-907B-88918395D343}"/>
    <cellStyle name="Valuta 2 3 3 3 5 5" xfId="13420" xr:uid="{5DB8F05A-E1FB-4895-A364-6720CB9B86CF}"/>
    <cellStyle name="Valuta 2 3 3 3 6" xfId="4351" xr:uid="{80A94DEF-39F9-4D6B-A44A-3AD55FB35207}"/>
    <cellStyle name="Valuta 2 3 3 3 6 2" xfId="10491" xr:uid="{F5B3CBC8-D88F-4D8A-BDAD-782FC37C0EDB}"/>
    <cellStyle name="Valuta 2 3 3 3 6 2 2" xfId="17942" xr:uid="{EDAF492D-B331-4809-A948-D331717645B1}"/>
    <cellStyle name="Valuta 2 3 3 3 6 3" xfId="22476" xr:uid="{59CE6706-5D2A-49DE-B216-1CEA20A3C79D}"/>
    <cellStyle name="Valuta 2 3 3 3 6 4" xfId="14424" xr:uid="{8AE6E47C-3183-46E7-AAF1-7D1712C08E1B}"/>
    <cellStyle name="Valuta 2 3 3 3 7" xfId="1478" xr:uid="{704C0AE9-1ECE-4452-B348-D23A5E83BDCA}"/>
    <cellStyle name="Valuta 2 3 3 3 7 2" xfId="8758" xr:uid="{8712C543-5FAE-4559-BE94-B1166C407F0A}"/>
    <cellStyle name="Valuta 2 3 3 3 7 2 2" xfId="16604" xr:uid="{0B5470A9-366C-4F34-BD02-5988E7FE8733}"/>
    <cellStyle name="Valuta 2 3 3 3 7 3" xfId="20788" xr:uid="{57CC6B39-9BF2-49B8-A8A2-74904E6225C6}"/>
    <cellStyle name="Valuta 2 3 3 3 7 4" xfId="13086" xr:uid="{782E3632-26C2-4B1F-9085-413B9FD5C2C9}"/>
    <cellStyle name="Valuta 2 3 3 3 8" xfId="7223" xr:uid="{6A6B9EFB-BB05-4790-B73D-F2A076E45000}"/>
    <cellStyle name="Valuta 2 3 3 3 8 2" xfId="24159" xr:uid="{0BD35914-5597-4C1F-8BD1-0893D7B2969F}"/>
    <cellStyle name="Valuta 2 3 3 3 8 3" xfId="19281" xr:uid="{0822CB29-11D6-41F6-B8CD-62EFB88E6510}"/>
    <cellStyle name="Valuta 2 3 3 3 9" xfId="7899" xr:uid="{6F437623-A09D-4BF7-901A-EFF1FEAC9B07}"/>
    <cellStyle name="Valuta 2 3 3 3 9 2" xfId="15763" xr:uid="{FE304B60-2A1B-4BCA-AA1D-3164DE31F6AC}"/>
    <cellStyle name="Valuta 2 3 3 4" xfId="484" xr:uid="{00000000-0005-0000-0000-000043020000}"/>
    <cellStyle name="Valuta 2 3 3 5" xfId="598" xr:uid="{00000000-0005-0000-0000-000044020000}"/>
    <cellStyle name="Valuta 2 3 3 5 10" xfId="12338" xr:uid="{F52660CF-E5F8-4398-9F96-08F0CBB5ED87}"/>
    <cellStyle name="Valuta 2 3 3 5 2" xfId="957" xr:uid="{00000000-0005-0000-0000-000045020000}"/>
    <cellStyle name="Valuta 2 3 3 5 2 2" xfId="5808" xr:uid="{A30176B9-0441-48AE-895B-B1F8CFC9263B}"/>
    <cellStyle name="Valuta 2 3 3 5 2 2 2" xfId="11668" xr:uid="{13C17131-BE75-4D20-8AB8-C443781AC364}"/>
    <cellStyle name="Valuta 2 3 3 5 2 2 2 2" xfId="19033" xr:uid="{B0AD9264-D994-4737-9741-DF18977C7CD9}"/>
    <cellStyle name="Valuta 2 3 3 5 2 2 3" xfId="23659" xr:uid="{8B1A580A-6EC1-4C2C-9064-71DA594735F6}"/>
    <cellStyle name="Valuta 2 3 3 5 2 2 4" xfId="15515" xr:uid="{EAF7B851-0FC5-4CA1-A810-A78B5A55B5D8}"/>
    <cellStyle name="Valuta 2 3 3 5 2 3" xfId="2916" xr:uid="{9A558DD1-04DA-4AEC-BB1B-6E8FCF08192E}"/>
    <cellStyle name="Valuta 2 3 3 5 2 3 2" xfId="9911" xr:uid="{7E1638DB-FC48-4B5B-ADF7-4F6BCB431127}"/>
    <cellStyle name="Valuta 2 3 3 5 2 3 2 2" xfId="17695" xr:uid="{77450D62-2868-45D1-AD30-48F14E164EA6}"/>
    <cellStyle name="Valuta 2 3 3 5 2 3 3" xfId="21971" xr:uid="{5C7D7C0F-C60C-4BC5-A0F7-4159F55B5656}"/>
    <cellStyle name="Valuta 2 3 3 5 2 3 4" xfId="14177" xr:uid="{95BF3884-81D7-4A6F-A713-2A2270D42F86}"/>
    <cellStyle name="Valuta 2 3 3 5 2 4" xfId="7652" xr:uid="{92D15894-A96C-4D58-B8DC-6713230A19A4}"/>
    <cellStyle name="Valuta 2 3 3 5 2 4 2" xfId="24582" xr:uid="{3DAE8CCE-532F-4E7E-BE65-C88CA842FFF2}"/>
    <cellStyle name="Valuta 2 3 3 5 2 4 3" xfId="19704" xr:uid="{E6AB4AF3-5028-44FD-BE9B-0F8FE977A036}"/>
    <cellStyle name="Valuta 2 3 3 5 2 5" xfId="8320" xr:uid="{327AD177-B7DE-4E24-B192-142B4763854A}"/>
    <cellStyle name="Valuta 2 3 3 5 2 5 2" xfId="16190" xr:uid="{DD87D8E8-DDAB-4779-810C-CD6C91450D71}"/>
    <cellStyle name="Valuta 2 3 3 5 2 6" xfId="20372" xr:uid="{A39423E6-807F-4E85-A84F-A91877E72A1E}"/>
    <cellStyle name="Valuta 2 3 3 5 2 7" xfId="12672" xr:uid="{6609CF6A-50A6-452C-AD18-E43FD9006C3E}"/>
    <cellStyle name="Valuta 2 3 3 5 3" xfId="2558" xr:uid="{502653A2-DDDC-43E5-85D6-BA833FD9D593}"/>
    <cellStyle name="Valuta 2 3 3 5 3 2" xfId="5454" xr:uid="{C8E9761B-C748-492D-AD4A-15E3A027DD40}"/>
    <cellStyle name="Valuta 2 3 3 5 3 2 2" xfId="11328" xr:uid="{71FE28C4-6D21-4C08-9899-8F494C0B660C}"/>
    <cellStyle name="Valuta 2 3 3 5 3 2 2 2" xfId="18697" xr:uid="{65B89E1D-2172-49B2-9538-C2155FADC7DF}"/>
    <cellStyle name="Valuta 2 3 3 5 3 2 3" xfId="23320" xr:uid="{3D8D159D-86E7-4345-80D1-F3706511C45D}"/>
    <cellStyle name="Valuta 2 3 3 5 3 2 4" xfId="15179" xr:uid="{05FA6DCB-F970-49E9-816D-DE3830AFF687}"/>
    <cellStyle name="Valuta 2 3 3 5 3 3" xfId="9571" xr:uid="{278EEED3-4B43-4E36-AD05-7479D91232C1}"/>
    <cellStyle name="Valuta 2 3 3 5 3 3 2" xfId="17359" xr:uid="{D20ED383-C686-4B1B-A895-92DD9526482B}"/>
    <cellStyle name="Valuta 2 3 3 5 3 4" xfId="21632" xr:uid="{8F954E60-FC18-497E-B14C-8FC7D49E5262}"/>
    <cellStyle name="Valuta 2 3 3 5 3 5" xfId="13841" xr:uid="{3496F1AB-3DCD-400C-ACE7-FDAC001D5EA6}"/>
    <cellStyle name="Valuta 2 3 3 5 4" xfId="2139" xr:uid="{E5933B1C-A03B-4BEA-B175-E70FA4C22C0A}"/>
    <cellStyle name="Valuta 2 3 3 5 4 2" xfId="5021" xr:uid="{6B09396D-89F2-467E-AB53-2897D4A23C21}"/>
    <cellStyle name="Valuta 2 3 3 5 4 2 2" xfId="10970" xr:uid="{DB9143C1-27FD-48BF-A622-2722A4DCA602}"/>
    <cellStyle name="Valuta 2 3 3 5 4 2 2 2" xfId="18363" xr:uid="{2CE4D64C-235C-4A65-9BF3-E0A6477C39AC}"/>
    <cellStyle name="Valuta 2 3 3 5 4 2 3" xfId="22963" xr:uid="{155DC9A3-DCEB-4229-9F7C-FC69CA0A8C15}"/>
    <cellStyle name="Valuta 2 3 3 5 4 2 4" xfId="14845" xr:uid="{19ABB807-3B61-44CD-81A0-6FE5973CF846}"/>
    <cellStyle name="Valuta 2 3 3 5 4 3" xfId="9227" xr:uid="{16386B71-A8A0-49EA-A36B-1D7A887ECD12}"/>
    <cellStyle name="Valuta 2 3 3 5 4 3 2" xfId="17025" xr:uid="{B59CE0BC-7E81-4911-9229-6CDF30E0C301}"/>
    <cellStyle name="Valuta 2 3 3 5 4 4" xfId="21275" xr:uid="{60ECCF73-0699-4915-AD96-CEB18396F441}"/>
    <cellStyle name="Valuta 2 3 3 5 4 5" xfId="13507" xr:uid="{894D11B8-332A-4B63-AB40-EC465E00EDAE}"/>
    <cellStyle name="Valuta 2 3 3 5 5" xfId="4451" xr:uid="{171315E9-D7C0-46E9-885E-E5FA38B4D9DE}"/>
    <cellStyle name="Valuta 2 3 3 5 5 2" xfId="10581" xr:uid="{3AA19098-24D5-4828-8492-49AACCF75E2C}"/>
    <cellStyle name="Valuta 2 3 3 5 5 2 2" xfId="18029" xr:uid="{19230E6A-BB82-44B2-8ACF-67EDCA8701DB}"/>
    <cellStyle name="Valuta 2 3 3 5 5 3" xfId="22568" xr:uid="{FA33C0A1-1202-4F5B-A10C-E4E108615B26}"/>
    <cellStyle name="Valuta 2 3 3 5 5 4" xfId="14511" xr:uid="{635353E2-917E-442B-A227-395688590B8A}"/>
    <cellStyle name="Valuta 2 3 3 5 6" xfId="1576" xr:uid="{D7A0E55C-71FF-4A36-8F1E-152C4CDE6CEE}"/>
    <cellStyle name="Valuta 2 3 3 5 6 2" xfId="8845" xr:uid="{DFEAAB8F-D564-4FE2-9856-B5C73D3CF458}"/>
    <cellStyle name="Valuta 2 3 3 5 6 2 2" xfId="16691" xr:uid="{887F8FED-E7BC-4141-8003-5D064491E8CF}"/>
    <cellStyle name="Valuta 2 3 3 5 6 3" xfId="20880" xr:uid="{104C1BFC-A032-4485-8574-DEB2FDBAD5A3}"/>
    <cellStyle name="Valuta 2 3 3 5 6 4" xfId="13173" xr:uid="{95B31A8E-52E7-4CDF-8058-7B1C22D33C0C}"/>
    <cellStyle name="Valuta 2 3 3 5 7" xfId="7312" xr:uid="{08CF7A4D-B54F-4662-BA59-963C35D9C6BD}"/>
    <cellStyle name="Valuta 2 3 3 5 7 2" xfId="24246" xr:uid="{58E298DA-8126-474B-8B7D-3F22826A3A89}"/>
    <cellStyle name="Valuta 2 3 3 5 7 3" xfId="19368" xr:uid="{68E7D603-E862-4400-BE4A-5215D46EE359}"/>
    <cellStyle name="Valuta 2 3 3 5 8" xfId="7986" xr:uid="{8EA54FC9-1987-4657-B178-3FC8804A3F67}"/>
    <cellStyle name="Valuta 2 3 3 5 8 2" xfId="15852" xr:uid="{D7114BB9-A2E8-4EB0-A90A-48B6C4D099CD}"/>
    <cellStyle name="Valuta 2 3 3 5 9" xfId="20038" xr:uid="{3D34BC5A-19F7-4C89-9D3A-B421D20E55F9}"/>
    <cellStyle name="Valuta 2 3 3 6" xfId="1146" xr:uid="{00000000-0005-0000-0000-000046020000}"/>
    <cellStyle name="Valuta 2 3 3 6 2" xfId="5641" xr:uid="{8E88D3D4-02B5-4578-9C8E-07D1CA47BCD8}"/>
    <cellStyle name="Valuta 2 3 3 6 2 2" xfId="11501" xr:uid="{FCB9460A-A842-499B-9B69-A55E4BD032D3}"/>
    <cellStyle name="Valuta 2 3 3 6 2 2 2" xfId="18866" xr:uid="{44AEE2E4-7276-4904-BC53-D26B6472E2A7}"/>
    <cellStyle name="Valuta 2 3 3 6 2 3" xfId="23492" xr:uid="{13F0A875-479D-4E36-BF06-6EF2ECFD92FA}"/>
    <cellStyle name="Valuta 2 3 3 6 2 4" xfId="15348" xr:uid="{608BEDA4-B743-4E17-A819-74EEB4CAD802}"/>
    <cellStyle name="Valuta 2 3 3 6 3" xfId="2749" xr:uid="{14A69FDE-4DBB-4355-A165-DF8A6890C900}"/>
    <cellStyle name="Valuta 2 3 3 6 3 2" xfId="9744" xr:uid="{15C73378-5762-48E0-A897-7A5159F40EFC}"/>
    <cellStyle name="Valuta 2 3 3 6 3 2 2" xfId="17528" xr:uid="{4327D4B0-B492-4065-9DC1-11411E3BDBF1}"/>
    <cellStyle name="Valuta 2 3 3 6 3 3" xfId="21804" xr:uid="{2A496778-4C7A-454C-8305-1E5D1D99272D}"/>
    <cellStyle name="Valuta 2 3 3 6 3 4" xfId="14010" xr:uid="{B95D8F50-A29B-47EE-9346-E686CDD6CAC6}"/>
    <cellStyle name="Valuta 2 3 3 6 4" xfId="7485" xr:uid="{9CE63C73-9151-4770-B4FD-702D447BD0EE}"/>
    <cellStyle name="Valuta 2 3 3 6 4 2" xfId="24415" xr:uid="{066E12D0-D3ED-48E4-B273-E138B98C4923}"/>
    <cellStyle name="Valuta 2 3 3 6 4 3" xfId="19537" xr:uid="{3C9C55FA-EA6B-437A-866A-B62E398536BD}"/>
    <cellStyle name="Valuta 2 3 3 6 5" xfId="8492" xr:uid="{F6D28D1D-9251-4732-8B74-F2727D462971}"/>
    <cellStyle name="Valuta 2 3 3 6 5 2" xfId="16357" xr:uid="{D4D929CC-3DA1-4859-837B-E335AE1A018C}"/>
    <cellStyle name="Valuta 2 3 3 6 6" xfId="20539" xr:uid="{806CD2CF-F135-4E2B-A072-BF8FB613C6FB}"/>
    <cellStyle name="Valuta 2 3 3 6 7" xfId="12839" xr:uid="{DC7B66A0-E109-4882-AB0F-C905BDEA96FF}"/>
    <cellStyle name="Valuta 2 3 3 7" xfId="783" xr:uid="{00000000-0005-0000-0000-000047020000}"/>
    <cellStyle name="Valuta 2 3 3 7 2" xfId="5239" xr:uid="{49A037CE-4645-4500-881E-7F110C4A7EB1}"/>
    <cellStyle name="Valuta 2 3 3 7 2 2" xfId="11149" xr:uid="{AF349283-AAAD-4247-97B1-50FBF3C41888}"/>
    <cellStyle name="Valuta 2 3 3 7 2 2 2" xfId="18530" xr:uid="{7E1853DA-9BCD-4337-900B-0CF3A6FE528D}"/>
    <cellStyle name="Valuta 2 3 3 7 2 3" xfId="23140" xr:uid="{39418DD3-A4DE-4747-B4DD-A5BEECAB7910}"/>
    <cellStyle name="Valuta 2 3 3 7 2 4" xfId="15012" xr:uid="{61FECB37-406E-464D-AA9D-653F3797F9B9}"/>
    <cellStyle name="Valuta 2 3 3 7 3" xfId="2351" xr:uid="{707B7321-4BD4-4EDD-AA88-4CD4664F3C72}"/>
    <cellStyle name="Valuta 2 3 3 7 3 2" xfId="9400" xr:uid="{C729CBAC-18AC-40F0-8596-947735162441}"/>
    <cellStyle name="Valuta 2 3 3 7 3 2 2" xfId="17192" xr:uid="{049AC459-8577-4F55-A351-59872B9781D9}"/>
    <cellStyle name="Valuta 2 3 3 7 3 3" xfId="21452" xr:uid="{3C0FC801-1870-42F2-AF0B-449B0CF3DDBF}"/>
    <cellStyle name="Valuta 2 3 3 7 3 4" xfId="13674" xr:uid="{F9BC7BCC-0121-417B-AD74-D0CEF1030A77}"/>
    <cellStyle name="Valuta 2 3 3 7 4" xfId="8153" xr:uid="{9D5444E9-F2DF-4F8B-B457-6CB7E1AC075D}"/>
    <cellStyle name="Valuta 2 3 3 7 4 2" xfId="16023" xr:uid="{BC3435C0-7AB1-4209-A74C-75D2521B2FCA}"/>
    <cellStyle name="Valuta 2 3 3 7 5" xfId="20205" xr:uid="{79B3EA1E-74E8-446D-B877-8B3C767C5BE7}"/>
    <cellStyle name="Valuta 2 3 3 7 6" xfId="12505" xr:uid="{A504580C-5B0E-44FB-A7FF-99C746A11F22}"/>
    <cellStyle name="Valuta 2 3 3 8" xfId="1844" xr:uid="{0C6C0A4A-2479-4227-B6B1-D04E906E25C7}"/>
    <cellStyle name="Valuta 2 3 3 8 2" xfId="4725" xr:uid="{ED6D27C3-75D2-4E80-A41E-F8A5BA3EF267}"/>
    <cellStyle name="Valuta 2 3 3 8 2 2" xfId="10771" xr:uid="{A66E8006-210F-4607-A697-8E5744471A2E}"/>
    <cellStyle name="Valuta 2 3 3 8 2 2 2" xfId="18196" xr:uid="{A1C036B6-1004-4F84-86C9-0FFBBE36DBD5}"/>
    <cellStyle name="Valuta 2 3 3 8 2 3" xfId="22759" xr:uid="{454C41A0-5934-4095-9655-68B9AE858558}"/>
    <cellStyle name="Valuta 2 3 3 8 2 4" xfId="14678" xr:uid="{303B1FBC-869A-407F-8D75-9828E110E2B4}"/>
    <cellStyle name="Valuta 2 3 3 8 3" xfId="9029" xr:uid="{36ACFFAA-09FC-4754-9121-0A5381F71705}"/>
    <cellStyle name="Valuta 2 3 3 8 3 2" xfId="16858" xr:uid="{3918C750-154B-4A78-BB5A-4CD4325EF085}"/>
    <cellStyle name="Valuta 2 3 3 8 4" xfId="21071" xr:uid="{D3E5CCC7-668F-4D67-8881-672A3E4F7DCF}"/>
    <cellStyle name="Valuta 2 3 3 8 5" xfId="13340" xr:uid="{17D95563-A82D-4788-9519-FA6B3C4D2BC5}"/>
    <cellStyle name="Valuta 2 3 3 9" xfId="4258" xr:uid="{3C50C5A8-ABBC-4A47-B3B6-5CC9EFD69235}"/>
    <cellStyle name="Valuta 2 3 3 9 2" xfId="10408" xr:uid="{87B0E46F-E1CF-466C-89C6-2C076CF741F3}"/>
    <cellStyle name="Valuta 2 3 3 9 2 2" xfId="17862" xr:uid="{FE611C4D-8F25-49BB-925A-1BD7185E9DFE}"/>
    <cellStyle name="Valuta 2 3 3 9 3" xfId="22394" xr:uid="{DA086048-1C43-439E-839A-CBF9F7EBCECB}"/>
    <cellStyle name="Valuta 2 3 3 9 4" xfId="14344" xr:uid="{F3241809-62DA-4826-A30C-592650FC6F9A}"/>
    <cellStyle name="Valuta 2 3 4" xfId="226" xr:uid="{00000000-0005-0000-0000-000048020000}"/>
    <cellStyle name="Valuta 2 3 4 10" xfId="7167" xr:uid="{BAF43A23-F275-4333-9AB7-98A86C4A0B1F}"/>
    <cellStyle name="Valuta 2 3 4 10 2" xfId="24103" xr:uid="{439706CF-8745-480C-BEE4-4B9CAF3751B0}"/>
    <cellStyle name="Valuta 2 3 4 10 3" xfId="19225" xr:uid="{594BB4D2-C45B-497C-828A-F0615157FBE4}"/>
    <cellStyle name="Valuta 2 3 4 11" xfId="7843" xr:uid="{B9018D80-D41A-4651-90A4-69AE9EDD5A41}"/>
    <cellStyle name="Valuta 2 3 4 11 2" xfId="15707" xr:uid="{8ABC1D56-94DD-48F2-AED2-79826C3F1A9F}"/>
    <cellStyle name="Valuta 2 3 4 12" xfId="19895" xr:uid="{7FEF65F6-0916-4C93-AB11-179C7C6F4A36}"/>
    <cellStyle name="Valuta 2 3 4 13" xfId="12195" xr:uid="{1E378212-BEF9-483A-9604-B2C549D7A7BE}"/>
    <cellStyle name="Valuta 2 3 4 2" xfId="322" xr:uid="{00000000-0005-0000-0000-000049020000}"/>
    <cellStyle name="Valuta 2 3 4 2 10" xfId="19975" xr:uid="{A379F057-48A9-40EB-9979-C7EAF62FA393}"/>
    <cellStyle name="Valuta 2 3 4 2 11" xfId="12275" xr:uid="{5B4F3D70-6D65-4394-AA83-A8DBD8D14024}"/>
    <cellStyle name="Valuta 2 3 4 2 2" xfId="719" xr:uid="{00000000-0005-0000-0000-00004A020000}"/>
    <cellStyle name="Valuta 2 3 4 2 2 10" xfId="12442" xr:uid="{03F43938-38A4-461B-AE9E-73F6090FC653}"/>
    <cellStyle name="Valuta 2 3 4 2 2 2" xfId="1064" xr:uid="{00000000-0005-0000-0000-00004B020000}"/>
    <cellStyle name="Valuta 2 3 4 2 2 2 2" xfId="5912" xr:uid="{5B3ECDF1-5270-43AC-A400-84C72A4D9896}"/>
    <cellStyle name="Valuta 2 3 4 2 2 2 2 2" xfId="11772" xr:uid="{BAC825C2-49AC-4DEC-A5B4-1BF8030377FC}"/>
    <cellStyle name="Valuta 2 3 4 2 2 2 2 2 2" xfId="19137" xr:uid="{6C8717F9-EF28-4BEE-A606-26D781A72271}"/>
    <cellStyle name="Valuta 2 3 4 2 2 2 2 3" xfId="23763" xr:uid="{F7E4B217-ACB6-42E3-A296-72666E2FD016}"/>
    <cellStyle name="Valuta 2 3 4 2 2 2 2 4" xfId="15619" xr:uid="{4B4BC5D7-51C7-4974-A4A4-698A7D9F1B13}"/>
    <cellStyle name="Valuta 2 3 4 2 2 2 3" xfId="3020" xr:uid="{756794EF-3ADE-4A3A-A6CC-8643B496041F}"/>
    <cellStyle name="Valuta 2 3 4 2 2 2 3 2" xfId="10015" xr:uid="{DF9589E1-B04D-4394-B66D-E6D36C595E33}"/>
    <cellStyle name="Valuta 2 3 4 2 2 2 3 2 2" xfId="17799" xr:uid="{428FDF49-A079-49D5-A8B4-25CFFBC37166}"/>
    <cellStyle name="Valuta 2 3 4 2 2 2 3 3" xfId="22075" xr:uid="{A3F6E8C1-21B3-4FBA-B4D5-F497E36CCC89}"/>
    <cellStyle name="Valuta 2 3 4 2 2 2 3 4" xfId="14281" xr:uid="{3E36375B-A48B-4841-8C8D-8390EB4BF4AA}"/>
    <cellStyle name="Valuta 2 3 4 2 2 2 4" xfId="7756" xr:uid="{D23EC47D-5BF7-414B-BC7A-BDFDF6F29C16}"/>
    <cellStyle name="Valuta 2 3 4 2 2 2 4 2" xfId="24686" xr:uid="{9F037A03-C217-479A-A80A-2809323FD672}"/>
    <cellStyle name="Valuta 2 3 4 2 2 2 4 3" xfId="19808" xr:uid="{FD54228E-AF3B-4C70-8F7A-9E7D10148119}"/>
    <cellStyle name="Valuta 2 3 4 2 2 2 5" xfId="8424" xr:uid="{0841A174-19C4-418F-BD4E-DA640C45E9C4}"/>
    <cellStyle name="Valuta 2 3 4 2 2 2 5 2" xfId="16294" xr:uid="{3E41B405-06BA-4969-8291-031575D7E6BF}"/>
    <cellStyle name="Valuta 2 3 4 2 2 2 6" xfId="20476" xr:uid="{0DFE5CCF-7F54-4650-968D-1A8FB0F23C2D}"/>
    <cellStyle name="Valuta 2 3 4 2 2 2 7" xfId="12776" xr:uid="{61548E76-2C28-4C4F-A638-BB42A6F2A6B5}"/>
    <cellStyle name="Valuta 2 3 4 2 2 3" xfId="2679" xr:uid="{E8F8596E-C5F9-4424-8D0A-BCAB4E37990D}"/>
    <cellStyle name="Valuta 2 3 4 2 2 3 2" xfId="5575" xr:uid="{01E50394-0DC7-4F12-8A0D-4BC668405D57}"/>
    <cellStyle name="Valuta 2 3 4 2 2 3 2 2" xfId="11436" xr:uid="{ABD342F4-82D5-4553-BA70-6CC30ADD27D8}"/>
    <cellStyle name="Valuta 2 3 4 2 2 3 2 2 2" xfId="18801" xr:uid="{0FFA90B7-1817-4E34-823D-8FEA80BA7088}"/>
    <cellStyle name="Valuta 2 3 4 2 2 3 2 3" xfId="23427" xr:uid="{DDD34973-F2EA-4663-8CBD-7D2BCF5B120F}"/>
    <cellStyle name="Valuta 2 3 4 2 2 3 2 4" xfId="15283" xr:uid="{46C8BA85-5C91-4023-8454-799E0860F289}"/>
    <cellStyle name="Valuta 2 3 4 2 2 3 3" xfId="9679" xr:uid="{0D7491AA-DA3B-47AC-9004-326BD0BEA56B}"/>
    <cellStyle name="Valuta 2 3 4 2 2 3 3 2" xfId="17463" xr:uid="{C007F535-DE29-4346-8E81-646F3BED2AB3}"/>
    <cellStyle name="Valuta 2 3 4 2 2 3 4" xfId="21739" xr:uid="{0FDF8404-3197-4574-B221-DA63B9E1CFB6}"/>
    <cellStyle name="Valuta 2 3 4 2 2 3 5" xfId="13945" xr:uid="{76134E8D-ECB5-403B-B249-C56E65D04960}"/>
    <cellStyle name="Valuta 2 3 4 2 2 4" xfId="2260" xr:uid="{8AF7EE4A-B8B5-42B3-8CC1-7E666CFF5BEA}"/>
    <cellStyle name="Valuta 2 3 4 2 2 4 2" xfId="5142" xr:uid="{B7F9DAC0-3006-4667-8D2C-9A4BAC98AAB9}"/>
    <cellStyle name="Valuta 2 3 4 2 2 4 2 2" xfId="11078" xr:uid="{F5C7B576-F079-459B-B218-67AFDFC2930B}"/>
    <cellStyle name="Valuta 2 3 4 2 2 4 2 2 2" xfId="18467" xr:uid="{3E8FD37A-5949-4612-B5A8-8ED3DA0A0E6A}"/>
    <cellStyle name="Valuta 2 3 4 2 2 4 2 3" xfId="23070" xr:uid="{5B7178C7-DBD1-43C9-A470-A456E7F921C5}"/>
    <cellStyle name="Valuta 2 3 4 2 2 4 2 4" xfId="14949" xr:uid="{41E3DCA3-F450-4E5D-AD86-11DFFEBF08C4}"/>
    <cellStyle name="Valuta 2 3 4 2 2 4 3" xfId="9335" xr:uid="{092C21AC-665E-496B-8235-427C69BD48B7}"/>
    <cellStyle name="Valuta 2 3 4 2 2 4 3 2" xfId="17129" xr:uid="{9141000D-37B8-44A2-AEB1-2091B353EE5B}"/>
    <cellStyle name="Valuta 2 3 4 2 2 4 4" xfId="21382" xr:uid="{27573D8C-882E-482E-872A-AC7EB83FC06C}"/>
    <cellStyle name="Valuta 2 3 4 2 2 4 5" xfId="13611" xr:uid="{17C55ABA-D9EB-4F1C-8FA4-681822F9863C}"/>
    <cellStyle name="Valuta 2 3 4 2 2 5" xfId="4572" xr:uid="{B19126C5-8A2F-4171-B50D-00B7CE596632}"/>
    <cellStyle name="Valuta 2 3 4 2 2 5 2" xfId="10689" xr:uid="{2BA0166C-F130-41A8-8796-4B7E74FC8729}"/>
    <cellStyle name="Valuta 2 3 4 2 2 5 2 2" xfId="18133" xr:uid="{1E49624F-FAE4-46BB-A837-1B5F3E67F8AA}"/>
    <cellStyle name="Valuta 2 3 4 2 2 5 3" xfId="22675" xr:uid="{C3C60777-AC62-4C9F-8CB8-5505B47A4990}"/>
    <cellStyle name="Valuta 2 3 4 2 2 5 4" xfId="14615" xr:uid="{C094A1F5-E650-4EB2-8C4A-EDEF9AB04059}"/>
    <cellStyle name="Valuta 2 3 4 2 2 6" xfId="1693" xr:uid="{9D5E39D9-79B9-4E91-BCC6-AEC912C2D7CC}"/>
    <cellStyle name="Valuta 2 3 4 2 2 6 2" xfId="8949" xr:uid="{17723464-D794-4856-A215-3327198F887D}"/>
    <cellStyle name="Valuta 2 3 4 2 2 6 2 2" xfId="16795" xr:uid="{39811AEC-9EE8-4CAE-9BBD-0613E51E0D3E}"/>
    <cellStyle name="Valuta 2 3 4 2 2 6 3" xfId="20987" xr:uid="{CF17A1A5-53E3-41A0-B88D-DA09AA7EAE51}"/>
    <cellStyle name="Valuta 2 3 4 2 2 6 4" xfId="13277" xr:uid="{F42B93E6-1146-4188-A3A9-3648D6F18E2F}"/>
    <cellStyle name="Valuta 2 3 4 2 2 7" xfId="7420" xr:uid="{C50086C5-117E-43CF-8E82-5E38B6BF3B34}"/>
    <cellStyle name="Valuta 2 3 4 2 2 7 2" xfId="24350" xr:uid="{0F6EAFE2-2306-4305-B91B-931F0D96A9B3}"/>
    <cellStyle name="Valuta 2 3 4 2 2 7 3" xfId="19472" xr:uid="{4B74C6DD-D4CC-4D38-AD43-FE79177B2315}"/>
    <cellStyle name="Valuta 2 3 4 2 2 8" xfId="8090" xr:uid="{DA7C5F0E-8572-4362-86FE-0EF6566564D5}"/>
    <cellStyle name="Valuta 2 3 4 2 2 8 2" xfId="15960" xr:uid="{F9AFF563-D841-4944-A64C-EC73747EC848}"/>
    <cellStyle name="Valuta 2 3 4 2 2 9" xfId="20142" xr:uid="{537B195B-976C-417B-ADFA-E1D054795EA8}"/>
    <cellStyle name="Valuta 2 3 4 2 3" xfId="1257" xr:uid="{00000000-0005-0000-0000-00004C020000}"/>
    <cellStyle name="Valuta 2 3 4 2 3 2" xfId="5745" xr:uid="{72CF02A7-3B70-42A8-934C-C56269E933F2}"/>
    <cellStyle name="Valuta 2 3 4 2 3 2 2" xfId="11605" xr:uid="{C3571C8E-8D6F-4FE2-9352-F7EB973D85B0}"/>
    <cellStyle name="Valuta 2 3 4 2 3 2 2 2" xfId="18970" xr:uid="{30BB9919-C036-4F0B-A9EF-E2C036B51EDF}"/>
    <cellStyle name="Valuta 2 3 4 2 3 2 3" xfId="23596" xr:uid="{D2058FAB-B814-405C-A628-0E67060F61BD}"/>
    <cellStyle name="Valuta 2 3 4 2 3 2 4" xfId="15452" xr:uid="{59F5139B-55CA-4A0F-A5D0-70C19D117543}"/>
    <cellStyle name="Valuta 2 3 4 2 3 3" xfId="2853" xr:uid="{7AB1433A-1EDC-4ADA-B009-DBAA0E453410}"/>
    <cellStyle name="Valuta 2 3 4 2 3 3 2" xfId="9848" xr:uid="{2BDE1229-2B9A-47F6-B0A5-7CB6CD3C2ECA}"/>
    <cellStyle name="Valuta 2 3 4 2 3 3 2 2" xfId="17632" xr:uid="{D54986CB-F0E9-4CE2-B1D3-D6CA8BA1C0FF}"/>
    <cellStyle name="Valuta 2 3 4 2 3 3 3" xfId="21908" xr:uid="{D6560262-F68A-40D7-9463-38726CDA2F71}"/>
    <cellStyle name="Valuta 2 3 4 2 3 3 4" xfId="14114" xr:uid="{11A7ACB6-F206-4BDA-9902-5F7005620DEE}"/>
    <cellStyle name="Valuta 2 3 4 2 3 4" xfId="7589" xr:uid="{868C78C1-C680-4029-884D-9A0CBECAB8B2}"/>
    <cellStyle name="Valuta 2 3 4 2 3 4 2" xfId="24519" xr:uid="{1F3A94DB-5293-4CEF-B849-BB5A2B1DF5D1}"/>
    <cellStyle name="Valuta 2 3 4 2 3 4 3" xfId="19641" xr:uid="{5055E52B-042B-4F1B-902D-3A78278759F3}"/>
    <cellStyle name="Valuta 2 3 4 2 3 5" xfId="8598" xr:uid="{08FDD9CE-80D6-4E69-8E99-057BC6974023}"/>
    <cellStyle name="Valuta 2 3 4 2 3 5 2" xfId="16461" xr:uid="{362DEE41-2A68-4DE2-8E03-D1DC227DFA02}"/>
    <cellStyle name="Valuta 2 3 4 2 3 6" xfId="20643" xr:uid="{332676C8-E403-4D30-8CF0-30A842EB6C82}"/>
    <cellStyle name="Valuta 2 3 4 2 3 7" xfId="12943" xr:uid="{2442F26C-972E-4539-9B10-882FFB88F99A}"/>
    <cellStyle name="Valuta 2 3 4 2 4" xfId="890" xr:uid="{00000000-0005-0000-0000-00004D020000}"/>
    <cellStyle name="Valuta 2 3 4 2 4 2" xfId="5362" xr:uid="{CDFA3120-3623-40D2-9439-0EFFD6450413}"/>
    <cellStyle name="Valuta 2 3 4 2 4 2 2" xfId="11257" xr:uid="{5B06F2DE-DE67-42DE-BA52-B5AB036748A3}"/>
    <cellStyle name="Valuta 2 3 4 2 4 2 2 2" xfId="18634" xr:uid="{115898EE-70F9-4BB4-8DA8-B1EAA7EA197C}"/>
    <cellStyle name="Valuta 2 3 4 2 4 2 3" xfId="23247" xr:uid="{A79B709E-B144-48B2-924A-C2BA24D840DD}"/>
    <cellStyle name="Valuta 2 3 4 2 4 2 4" xfId="15116" xr:uid="{B8965920-7767-4E25-9E2E-7E0A66B7C64C}"/>
    <cellStyle name="Valuta 2 3 4 2 4 3" xfId="2470" xr:uid="{E335DD37-B8A4-4ACE-9FD3-D802EBCA8E6C}"/>
    <cellStyle name="Valuta 2 3 4 2 4 3 2" xfId="9504" xr:uid="{9A2054C6-B620-431B-9418-C1D7A007E2CC}"/>
    <cellStyle name="Valuta 2 3 4 2 4 3 2 2" xfId="17296" xr:uid="{0987824A-9B7F-43C2-A4B1-C3784C8A1F96}"/>
    <cellStyle name="Valuta 2 3 4 2 4 3 3" xfId="21559" xr:uid="{785789ED-9EDC-4F17-BD8B-3C8A49A1C2B7}"/>
    <cellStyle name="Valuta 2 3 4 2 4 3 4" xfId="13778" xr:uid="{A21C6F09-F229-44EF-803C-840713E79262}"/>
    <cellStyle name="Valuta 2 3 4 2 4 4" xfId="8257" xr:uid="{F3AF5599-1E74-43B2-ACE1-2471C7ABF1CA}"/>
    <cellStyle name="Valuta 2 3 4 2 4 4 2" xfId="16127" xr:uid="{5CAEF3C2-E6F0-4E29-BAFF-0548EC812F55}"/>
    <cellStyle name="Valuta 2 3 4 2 4 5" xfId="20309" xr:uid="{81EF4CC3-6E8E-4A04-A387-02460CD36B52}"/>
    <cellStyle name="Valuta 2 3 4 2 4 6" xfId="12609" xr:uid="{F3EB4CC0-4E6E-42BD-91A8-8B161B3FD34D}"/>
    <cellStyle name="Valuta 2 3 4 2 5" xfId="1969" xr:uid="{5C1A4F89-E9FB-48A8-9A5E-B2B45DEBA2A6}"/>
    <cellStyle name="Valuta 2 3 4 2 5 2" xfId="4851" xr:uid="{311C7812-ED2E-48E6-A5C9-97314E7FDCA6}"/>
    <cellStyle name="Valuta 2 3 4 2 5 2 2" xfId="10879" xr:uid="{6A5AB90B-FB0A-40FE-85BA-E131D8FBF43E}"/>
    <cellStyle name="Valuta 2 3 4 2 5 2 2 2" xfId="18300" xr:uid="{31ACD6D3-02E0-46F7-8B47-84FC971FDF36}"/>
    <cellStyle name="Valuta 2 3 4 2 5 2 3" xfId="22867" xr:uid="{68C472A0-5F0F-4F51-BE7F-D83322E72795}"/>
    <cellStyle name="Valuta 2 3 4 2 5 2 4" xfId="14782" xr:uid="{AEEF8018-A4E0-472E-A89B-6FE49CC252D3}"/>
    <cellStyle name="Valuta 2 3 4 2 5 3" xfId="9136" xr:uid="{FE663B66-6020-46AD-9253-7A16A0B7B879}"/>
    <cellStyle name="Valuta 2 3 4 2 5 3 2" xfId="16962" xr:uid="{67A48078-B801-4DE9-BFF4-6E53393CA25E}"/>
    <cellStyle name="Valuta 2 3 4 2 5 4" xfId="21179" xr:uid="{112A22CD-CCF7-4714-A115-7BB1F97DB996}"/>
    <cellStyle name="Valuta 2 3 4 2 5 5" xfId="13444" xr:uid="{42709898-D423-4A22-99F9-1FE61B8AFE0C}"/>
    <cellStyle name="Valuta 2 3 4 2 6" xfId="4380" xr:uid="{5E0CE533-516A-48DB-B806-11BCEC27765F}"/>
    <cellStyle name="Valuta 2 3 4 2 6 2" xfId="10516" xr:uid="{65686230-822B-4D61-9171-DCF0E437CD7C}"/>
    <cellStyle name="Valuta 2 3 4 2 6 2 2" xfId="17966" xr:uid="{B9B3803C-6F75-4547-9EB2-F4B50D827FCF}"/>
    <cellStyle name="Valuta 2 3 4 2 6 3" xfId="22501" xr:uid="{7F5D123A-8FAA-402F-BDFE-AE8029FDA39C}"/>
    <cellStyle name="Valuta 2 3 4 2 6 4" xfId="14448" xr:uid="{9FCCE20F-1A21-4211-8D64-E9734B41FA02}"/>
    <cellStyle name="Valuta 2 3 4 2 7" xfId="1507" xr:uid="{C166FA86-2C43-4D05-B01D-543EECE5291A}"/>
    <cellStyle name="Valuta 2 3 4 2 7 2" xfId="8782" xr:uid="{9213E30E-364E-4EC5-BEDD-86DFADC7686F}"/>
    <cellStyle name="Valuta 2 3 4 2 7 2 2" xfId="16628" xr:uid="{CAF33BF2-AC21-4E6F-9A6B-3DBE52F9BDE7}"/>
    <cellStyle name="Valuta 2 3 4 2 7 3" xfId="20813" xr:uid="{2B5056B0-B8DF-46B8-9C25-8484D4F910DB}"/>
    <cellStyle name="Valuta 2 3 4 2 7 4" xfId="13110" xr:uid="{7BEA3940-97A5-4C8B-9871-FC764B9512A7}"/>
    <cellStyle name="Valuta 2 3 4 2 8" xfId="7247" xr:uid="{A5BA9618-C293-4B5B-82A2-805FBED2A76F}"/>
    <cellStyle name="Valuta 2 3 4 2 8 2" xfId="24183" xr:uid="{A25814AB-ABA1-4161-BE76-A70F3C4CDAB0}"/>
    <cellStyle name="Valuta 2 3 4 2 8 3" xfId="19305" xr:uid="{8A2D1A99-1CAE-4FFB-8767-62F0A815C2D7}"/>
    <cellStyle name="Valuta 2 3 4 2 9" xfId="7923" xr:uid="{C6E26A4D-F416-4209-9A7B-B92BE885CBD7}"/>
    <cellStyle name="Valuta 2 3 4 2 9 2" xfId="15787" xr:uid="{CF6EC7B7-E06F-42BA-8FA8-0F3A17E530AD}"/>
    <cellStyle name="Valuta 2 3 4 3" xfId="486" xr:uid="{00000000-0005-0000-0000-00004E020000}"/>
    <cellStyle name="Valuta 2 3 4 4" xfId="624" xr:uid="{00000000-0005-0000-0000-00004F020000}"/>
    <cellStyle name="Valuta 2 3 4 4 10" xfId="12362" xr:uid="{64A66A60-3BEE-4AA2-9F1C-102076DB9490}"/>
    <cellStyle name="Valuta 2 3 4 4 2" xfId="981" xr:uid="{00000000-0005-0000-0000-000050020000}"/>
    <cellStyle name="Valuta 2 3 4 4 2 2" xfId="5832" xr:uid="{0B07183F-D5B1-44A0-A3E2-CA98562DE6E5}"/>
    <cellStyle name="Valuta 2 3 4 4 2 2 2" xfId="11692" xr:uid="{0208809E-56D3-46F1-B35F-5F4040FEE51D}"/>
    <cellStyle name="Valuta 2 3 4 4 2 2 2 2" xfId="19057" xr:uid="{0A83E1AB-8B9C-4432-BA0D-D3B63FF198F8}"/>
    <cellStyle name="Valuta 2 3 4 4 2 2 3" xfId="23683" xr:uid="{EBA0DA47-8204-4F61-A761-BC8FADD56797}"/>
    <cellStyle name="Valuta 2 3 4 4 2 2 4" xfId="15539" xr:uid="{F5439870-DBEB-4E8B-B443-E0B43C5A84AD}"/>
    <cellStyle name="Valuta 2 3 4 4 2 3" xfId="2940" xr:uid="{8A54DE70-B321-4BC9-896D-9EB7ED2E541D}"/>
    <cellStyle name="Valuta 2 3 4 4 2 3 2" xfId="9935" xr:uid="{3D29F595-1A92-4266-B62B-B574FF37FE37}"/>
    <cellStyle name="Valuta 2 3 4 4 2 3 2 2" xfId="17719" xr:uid="{EECFDF16-54F8-405E-857F-DC2939C87D24}"/>
    <cellStyle name="Valuta 2 3 4 4 2 3 3" xfId="21995" xr:uid="{F030CDA2-EC46-48C9-8219-85C24A5B4301}"/>
    <cellStyle name="Valuta 2 3 4 4 2 3 4" xfId="14201" xr:uid="{708A8B0E-62E3-454C-81F9-8059FC77C518}"/>
    <cellStyle name="Valuta 2 3 4 4 2 4" xfId="7676" xr:uid="{CAFBFA11-E1AB-4BBA-8638-13EF61BDA85C}"/>
    <cellStyle name="Valuta 2 3 4 4 2 4 2" xfId="24606" xr:uid="{CB63D6E9-BCC1-4588-8CDC-6E5E895903AF}"/>
    <cellStyle name="Valuta 2 3 4 4 2 4 3" xfId="19728" xr:uid="{A624B3DB-C9B1-41D6-98B5-2E722E7831B0}"/>
    <cellStyle name="Valuta 2 3 4 4 2 5" xfId="8344" xr:uid="{5F16CDE9-611F-4C92-B69F-ABEA3D56F091}"/>
    <cellStyle name="Valuta 2 3 4 4 2 5 2" xfId="16214" xr:uid="{80B94851-4BBE-445A-8BEC-4CD96AD9FD0A}"/>
    <cellStyle name="Valuta 2 3 4 4 2 6" xfId="20396" xr:uid="{91DCF158-5B0A-445A-9F8C-BF6062799B3C}"/>
    <cellStyle name="Valuta 2 3 4 4 2 7" xfId="12696" xr:uid="{A340FCA8-2E67-4300-8AD6-4DC54E84086C}"/>
    <cellStyle name="Valuta 2 3 4 4 3" xfId="2584" xr:uid="{80B68728-9D43-45FB-9CCA-A1D3B03DD45B}"/>
    <cellStyle name="Valuta 2 3 4 4 3 2" xfId="5480" xr:uid="{9FA86807-18B8-4A93-A08A-0DEC1634A144}"/>
    <cellStyle name="Valuta 2 3 4 4 3 2 2" xfId="11353" xr:uid="{25FA87E4-C333-47C8-94E0-F9D32DED9F1B}"/>
    <cellStyle name="Valuta 2 3 4 4 3 2 2 2" xfId="18721" xr:uid="{556E6268-0490-4E75-A8B1-A883F95BEDAE}"/>
    <cellStyle name="Valuta 2 3 4 4 3 2 3" xfId="23344" xr:uid="{54568026-284C-47F0-A640-015D41FA1D81}"/>
    <cellStyle name="Valuta 2 3 4 4 3 2 4" xfId="15203" xr:uid="{733C3CB6-6663-47B9-A55F-BC1B0E2FF3A8}"/>
    <cellStyle name="Valuta 2 3 4 4 3 3" xfId="9596" xr:uid="{2E6B8D67-3FD0-4F71-8216-FDBFD3092D2D}"/>
    <cellStyle name="Valuta 2 3 4 4 3 3 2" xfId="17383" xr:uid="{1AAA7EC1-55AD-4E2F-8077-487A29EAB070}"/>
    <cellStyle name="Valuta 2 3 4 4 3 4" xfId="21656" xr:uid="{BFA3C63A-AD52-4C6C-992C-6EB03A09DE88}"/>
    <cellStyle name="Valuta 2 3 4 4 3 5" xfId="13865" xr:uid="{4583BEAD-F83D-4182-9D9A-76EB8FE819CB}"/>
    <cellStyle name="Valuta 2 3 4 4 4" xfId="2165" xr:uid="{A3296D68-72A2-4E63-8D37-F621CEA859CC}"/>
    <cellStyle name="Valuta 2 3 4 4 4 2" xfId="5047" xr:uid="{4161CC7B-3478-41D1-8B42-7D992E6EFB7A}"/>
    <cellStyle name="Valuta 2 3 4 4 4 2 2" xfId="10995" xr:uid="{217E9E81-9130-445D-854D-3FA92FCBC4CC}"/>
    <cellStyle name="Valuta 2 3 4 4 4 2 2 2" xfId="18387" xr:uid="{B0B733F7-A71E-4429-BA16-5C703704A021}"/>
    <cellStyle name="Valuta 2 3 4 4 4 2 3" xfId="22987" xr:uid="{D3A51440-7292-4640-8D0F-5680C012E2DC}"/>
    <cellStyle name="Valuta 2 3 4 4 4 2 4" xfId="14869" xr:uid="{AA452185-03B9-4F3F-926C-99AB7E140A3D}"/>
    <cellStyle name="Valuta 2 3 4 4 4 3" xfId="9252" xr:uid="{D99B3914-53E9-429B-A2AA-8F00CBD56E95}"/>
    <cellStyle name="Valuta 2 3 4 4 4 3 2" xfId="17049" xr:uid="{0594F303-BE95-47CC-B014-D81EFDE621E1}"/>
    <cellStyle name="Valuta 2 3 4 4 4 4" xfId="21299" xr:uid="{188CAB98-168D-4A5A-9899-AD2974F9F4A4}"/>
    <cellStyle name="Valuta 2 3 4 4 4 5" xfId="13531" xr:uid="{8F28CB56-1C3F-4381-AE72-3D1FB9582EF4}"/>
    <cellStyle name="Valuta 2 3 4 4 5" xfId="4477" xr:uid="{BB29D779-9535-453D-9BFC-34B56E1CB840}"/>
    <cellStyle name="Valuta 2 3 4 4 5 2" xfId="10606" xr:uid="{0F07CFFC-AF19-457A-87A1-0565CE84239E}"/>
    <cellStyle name="Valuta 2 3 4 4 5 2 2" xfId="18053" xr:uid="{3C6B1FF6-97A3-498F-800A-19B773339B43}"/>
    <cellStyle name="Valuta 2 3 4 4 5 3" xfId="22592" xr:uid="{4856EA86-34F0-4160-9518-587D8C934AC1}"/>
    <cellStyle name="Valuta 2 3 4 4 5 4" xfId="14535" xr:uid="{1CDECBD8-8AAD-403A-9646-FD12FAAAA6ED}"/>
    <cellStyle name="Valuta 2 3 4 4 6" xfId="1601" xr:uid="{0FAE1065-F0FA-4762-BDE3-7A06BD21A03A}"/>
    <cellStyle name="Valuta 2 3 4 4 6 2" xfId="8869" xr:uid="{8C0580A7-B7E5-4D6C-AC03-EE37E424AF3F}"/>
    <cellStyle name="Valuta 2 3 4 4 6 2 2" xfId="16715" xr:uid="{F46D6F21-FEC7-4589-A5E6-2B83D9170683}"/>
    <cellStyle name="Valuta 2 3 4 4 6 3" xfId="20904" xr:uid="{76C5E4F3-EDA4-4FD7-9D80-201E2B4CAC0F}"/>
    <cellStyle name="Valuta 2 3 4 4 6 4" xfId="13197" xr:uid="{8CFF36B9-0A6A-4C5E-BE0F-ABFFB09AACD8}"/>
    <cellStyle name="Valuta 2 3 4 4 7" xfId="7337" xr:uid="{917BE0CB-6D48-423F-942A-4E77EE0FFB9D}"/>
    <cellStyle name="Valuta 2 3 4 4 7 2" xfId="24270" xr:uid="{7B521D9A-6E62-487D-AB3A-84D7085F4884}"/>
    <cellStyle name="Valuta 2 3 4 4 7 3" xfId="19392" xr:uid="{6BAF1DDC-325C-4B9F-B647-962460466154}"/>
    <cellStyle name="Valuta 2 3 4 4 8" xfId="8010" xr:uid="{45B82A6C-938B-45BB-A17C-B9F8450FDFB9}"/>
    <cellStyle name="Valuta 2 3 4 4 8 2" xfId="15877" xr:uid="{41045CAB-03C7-4AB1-B45E-685454B2197B}"/>
    <cellStyle name="Valuta 2 3 4 4 9" xfId="20062" xr:uid="{B84EE78B-0B42-49B1-A7FA-5279FE8546F9}"/>
    <cellStyle name="Valuta 2 3 4 5" xfId="1171" xr:uid="{00000000-0005-0000-0000-000051020000}"/>
    <cellStyle name="Valuta 2 3 4 5 2" xfId="5665" xr:uid="{7A7F1F9A-49C2-4F28-8728-2899A7143035}"/>
    <cellStyle name="Valuta 2 3 4 5 2 2" xfId="11525" xr:uid="{F37A6DCD-F7F9-4EB5-B803-12C260C1B9D2}"/>
    <cellStyle name="Valuta 2 3 4 5 2 2 2" xfId="18890" xr:uid="{37E3D25B-2A42-4104-BE80-1FB72854F259}"/>
    <cellStyle name="Valuta 2 3 4 5 2 3" xfId="23516" xr:uid="{EE11EF1B-FE6A-48EF-8CA0-EF66E345979C}"/>
    <cellStyle name="Valuta 2 3 4 5 2 4" xfId="15372" xr:uid="{2CC42E55-5E69-4D61-A571-8F71F8049563}"/>
    <cellStyle name="Valuta 2 3 4 5 3" xfId="2773" xr:uid="{97460D29-4838-4EA3-8DCD-621EA6FC1DE9}"/>
    <cellStyle name="Valuta 2 3 4 5 3 2" xfId="9768" xr:uid="{D2D42BF2-2D78-4D29-8998-05EFCAC099C8}"/>
    <cellStyle name="Valuta 2 3 4 5 3 2 2" xfId="17552" xr:uid="{2DF22D65-7D3B-47AF-B187-7D445FFE3569}"/>
    <cellStyle name="Valuta 2 3 4 5 3 3" xfId="21828" xr:uid="{6BFD1FEE-9396-4A09-B411-8994838E46E4}"/>
    <cellStyle name="Valuta 2 3 4 5 3 4" xfId="14034" xr:uid="{4245EC7E-93DC-4553-8722-8D2C9C2467EA}"/>
    <cellStyle name="Valuta 2 3 4 5 4" xfId="7509" xr:uid="{C6C26189-F822-46FE-BB82-F6E9D6253405}"/>
    <cellStyle name="Valuta 2 3 4 5 4 2" xfId="24439" xr:uid="{EB484280-275C-4675-B095-928FA9DFCA44}"/>
    <cellStyle name="Valuta 2 3 4 5 4 3" xfId="19561" xr:uid="{0117CEC7-4826-4F7C-95C8-37DF474E4CCE}"/>
    <cellStyle name="Valuta 2 3 4 5 5" xfId="8516" xr:uid="{B5BDB21B-72C8-4725-9767-F90ABF0711F1}"/>
    <cellStyle name="Valuta 2 3 4 5 5 2" xfId="16381" xr:uid="{020307E7-D5FD-4359-AADF-DCDF089046D5}"/>
    <cellStyle name="Valuta 2 3 4 5 6" xfId="20563" xr:uid="{7A1EE894-0408-4C55-B65F-81D25FBE9061}"/>
    <cellStyle name="Valuta 2 3 4 5 7" xfId="12863" xr:uid="{4EF3D551-D4A4-4C94-9D2E-A025703EDE14}"/>
    <cellStyle name="Valuta 2 3 4 6" xfId="807" xr:uid="{00000000-0005-0000-0000-000052020000}"/>
    <cellStyle name="Valuta 2 3 4 6 2" xfId="5267" xr:uid="{0F225914-6C45-474A-B58F-8541384083EB}"/>
    <cellStyle name="Valuta 2 3 4 6 2 2" xfId="11174" xr:uid="{31CE4514-F453-49A3-A2B6-4493B5B1E1E7}"/>
    <cellStyle name="Valuta 2 3 4 6 2 2 2" xfId="18554" xr:uid="{84A4EFFB-960F-418F-975E-A989A6F99198}"/>
    <cellStyle name="Valuta 2 3 4 6 2 3" xfId="23164" xr:uid="{8367A28C-717A-4841-9721-520ECA6BC4D5}"/>
    <cellStyle name="Valuta 2 3 4 6 2 4" xfId="15036" xr:uid="{29DF0625-7012-4DA9-A866-A7001401F4B7}"/>
    <cellStyle name="Valuta 2 3 4 6 3" xfId="2378" xr:uid="{B97AB867-1191-4E74-9977-580275A8E8C7}"/>
    <cellStyle name="Valuta 2 3 4 6 3 2" xfId="9424" xr:uid="{45C2F881-A601-4083-BCF4-B554854D4D05}"/>
    <cellStyle name="Valuta 2 3 4 6 3 2 2" xfId="17216" xr:uid="{72FD6AA2-517C-4576-ACBE-337E2CCDB74A}"/>
    <cellStyle name="Valuta 2 3 4 6 3 3" xfId="21476" xr:uid="{E45C165A-12E2-4DDA-86F1-0CCC3085FA01}"/>
    <cellStyle name="Valuta 2 3 4 6 3 4" xfId="13698" xr:uid="{5CD9F6A7-3C34-4C8E-A6F8-76242D25B31E}"/>
    <cellStyle name="Valuta 2 3 4 6 4" xfId="8177" xr:uid="{8A6C4706-4A6C-4412-B94D-90D15CCB2CFC}"/>
    <cellStyle name="Valuta 2 3 4 6 4 2" xfId="16047" xr:uid="{6AC823E4-3204-48B4-A004-80F59C8028AF}"/>
    <cellStyle name="Valuta 2 3 4 6 5" xfId="20229" xr:uid="{84287608-D450-46FF-90E8-BE66C4464B6E}"/>
    <cellStyle name="Valuta 2 3 4 6 6" xfId="12529" xr:uid="{0072A910-52E2-406A-86EC-23F370289A86}"/>
    <cellStyle name="Valuta 2 3 4 7" xfId="1873" xr:uid="{D2B6F7CE-4ED5-4AFD-B3AC-871A83F79746}"/>
    <cellStyle name="Valuta 2 3 4 7 2" xfId="4755" xr:uid="{73753934-2B98-46E8-AD9F-9995E6298821}"/>
    <cellStyle name="Valuta 2 3 4 7 2 2" xfId="10796" xr:uid="{087E165A-EB4B-4C92-864C-2B89FB7C18BB}"/>
    <cellStyle name="Valuta 2 3 4 7 2 2 2" xfId="18220" xr:uid="{EDEA4F54-2A29-4289-A186-CAFC51E74B86}"/>
    <cellStyle name="Valuta 2 3 4 7 2 3" xfId="22784" xr:uid="{29F3589A-AD16-4BFE-A563-7F783F9A9BC0}"/>
    <cellStyle name="Valuta 2 3 4 7 2 4" xfId="14702" xr:uid="{1E8F6D79-6E85-4270-98BD-EC3FB64756C1}"/>
    <cellStyle name="Valuta 2 3 4 7 3" xfId="9053" xr:uid="{44D56EE1-859B-4C44-A1A3-3AFA9FE22D4C}"/>
    <cellStyle name="Valuta 2 3 4 7 3 2" xfId="16882" xr:uid="{01A0CB7B-89EA-4B9C-90C4-7A8E57430FE3}"/>
    <cellStyle name="Valuta 2 3 4 7 4" xfId="21096" xr:uid="{4581F616-F2EC-42D7-A30A-7B1913C7EF96}"/>
    <cellStyle name="Valuta 2 3 4 7 5" xfId="13364" xr:uid="{9864F0EF-F65E-490F-B142-223211CEEB90}"/>
    <cellStyle name="Valuta 2 3 4 8" xfId="4285" xr:uid="{0C34B55B-2E3A-43FA-A369-2392B60205C4}"/>
    <cellStyle name="Valuta 2 3 4 8 2" xfId="10433" xr:uid="{F741A8FB-6E6E-40F8-B9E4-15F35A874210}"/>
    <cellStyle name="Valuta 2 3 4 8 2 2" xfId="17886" xr:uid="{103E5E80-E9F1-425C-B5ED-03453CA38443}"/>
    <cellStyle name="Valuta 2 3 4 8 3" xfId="22418" xr:uid="{FDEEDDE7-ABF0-488C-8727-9D6049B4CA6F}"/>
    <cellStyle name="Valuta 2 3 4 8 4" xfId="14368" xr:uid="{786D3E4A-E487-426F-BF4E-789A350AD348}"/>
    <cellStyle name="Valuta 2 3 4 9" xfId="1412" xr:uid="{030CB93D-C260-4C04-971A-C00679657A45}"/>
    <cellStyle name="Valuta 2 3 4 9 2" xfId="8702" xr:uid="{04B506CF-34AD-4796-B3CB-CE77A35850DB}"/>
    <cellStyle name="Valuta 2 3 4 9 2 2" xfId="16548" xr:uid="{B698A5AD-6B81-4863-8D90-7FC7311C97AC}"/>
    <cellStyle name="Valuta 2 3 4 9 3" xfId="20730" xr:uid="{9FB68A8E-8A12-4982-B762-BF2D8B1604CD}"/>
    <cellStyle name="Valuta 2 3 4 9 4" xfId="13030" xr:uid="{0D3EE847-B710-4C74-AB40-3926C637D27B}"/>
    <cellStyle name="Valuta 2 3 5" xfId="277" xr:uid="{00000000-0005-0000-0000-000053020000}"/>
    <cellStyle name="Valuta 2 3 5 10" xfId="19935" xr:uid="{3996D482-22E5-4FBC-9AA9-D27705E6455B}"/>
    <cellStyle name="Valuta 2 3 5 11" xfId="12235" xr:uid="{8471A6F2-8A06-4370-9D5A-21F687CA660E}"/>
    <cellStyle name="Valuta 2 3 5 2" xfId="674" xr:uid="{00000000-0005-0000-0000-000054020000}"/>
    <cellStyle name="Valuta 2 3 5 2 10" xfId="12402" xr:uid="{BFA9BE06-8990-4C8F-A8A2-1DE85AC72461}"/>
    <cellStyle name="Valuta 2 3 5 2 2" xfId="1023" xr:uid="{00000000-0005-0000-0000-000055020000}"/>
    <cellStyle name="Valuta 2 3 5 2 2 2" xfId="5872" xr:uid="{C097CD35-4E62-4D9A-9289-39A60CB13A61}"/>
    <cellStyle name="Valuta 2 3 5 2 2 2 2" xfId="11732" xr:uid="{1B8DA2AF-8A62-43AC-9CA0-757C923E94C4}"/>
    <cellStyle name="Valuta 2 3 5 2 2 2 2 2" xfId="19097" xr:uid="{FE665C1A-9114-4CB1-8847-629C82768DC2}"/>
    <cellStyle name="Valuta 2 3 5 2 2 2 3" xfId="23723" xr:uid="{DC1FE66E-096E-401C-8F8D-085F49A58A55}"/>
    <cellStyle name="Valuta 2 3 5 2 2 2 4" xfId="15579" xr:uid="{8907CCF6-8939-4D41-B5B3-FFF6A270A7C3}"/>
    <cellStyle name="Valuta 2 3 5 2 2 3" xfId="2980" xr:uid="{48113EA0-E4FB-46BA-973F-C25BEC6F14FF}"/>
    <cellStyle name="Valuta 2 3 5 2 2 3 2" xfId="9975" xr:uid="{9AD975C6-F390-4556-A8A1-DEA9081176B3}"/>
    <cellStyle name="Valuta 2 3 5 2 2 3 2 2" xfId="17759" xr:uid="{D00198E8-64A5-4E90-A7CF-0F9369A30CB9}"/>
    <cellStyle name="Valuta 2 3 5 2 2 3 3" xfId="22035" xr:uid="{50479058-029F-4A0B-8871-1F3BF09530D3}"/>
    <cellStyle name="Valuta 2 3 5 2 2 3 4" xfId="14241" xr:uid="{C43B05B2-46F3-4ABE-917F-8118CC2905CD}"/>
    <cellStyle name="Valuta 2 3 5 2 2 4" xfId="7716" xr:uid="{8624FF34-3505-4ED6-B16B-230E23417044}"/>
    <cellStyle name="Valuta 2 3 5 2 2 4 2" xfId="24646" xr:uid="{8D5475E8-1AE6-4243-8EF7-C0018DE2FA80}"/>
    <cellStyle name="Valuta 2 3 5 2 2 4 3" xfId="19768" xr:uid="{174F3304-AE54-4807-AC2C-E5AEF67BCCC8}"/>
    <cellStyle name="Valuta 2 3 5 2 2 5" xfId="8384" xr:uid="{5FBEF324-427C-481F-8C59-8C0EC93C026E}"/>
    <cellStyle name="Valuta 2 3 5 2 2 5 2" xfId="16254" xr:uid="{3D53CD6D-F24F-41C2-8C4B-E090A3D57D52}"/>
    <cellStyle name="Valuta 2 3 5 2 2 6" xfId="20436" xr:uid="{547F7C0F-669C-4DE5-BB92-ED3E8E8F1EC2}"/>
    <cellStyle name="Valuta 2 3 5 2 2 7" xfId="12736" xr:uid="{D5089BC1-C233-4558-853B-DEBC71502563}"/>
    <cellStyle name="Valuta 2 3 5 2 3" xfId="2634" xr:uid="{4B823BAE-B597-4D86-98FD-6934CF3636BD}"/>
    <cellStyle name="Valuta 2 3 5 2 3 2" xfId="5530" xr:uid="{33E2F0A9-6BE7-42CB-8B12-5C79D934AF26}"/>
    <cellStyle name="Valuta 2 3 5 2 3 2 2" xfId="11395" xr:uid="{BF6090DC-2AB4-4A35-8139-99346F1103D9}"/>
    <cellStyle name="Valuta 2 3 5 2 3 2 2 2" xfId="18761" xr:uid="{93BE2247-93CD-4FCF-9ABD-0655F2E9295E}"/>
    <cellStyle name="Valuta 2 3 5 2 3 2 3" xfId="23386" xr:uid="{A746795C-76F0-497D-B4C8-5D6A784A782F}"/>
    <cellStyle name="Valuta 2 3 5 2 3 2 4" xfId="15243" xr:uid="{926BBD08-5288-4F4D-A52A-1BE64D4D5C36}"/>
    <cellStyle name="Valuta 2 3 5 2 3 3" xfId="9638" xr:uid="{78C24B9F-7160-4105-A380-BF64CCED4DE3}"/>
    <cellStyle name="Valuta 2 3 5 2 3 3 2" xfId="17423" xr:uid="{44B8E45C-AEB4-49E1-B5DF-B7622E1947F6}"/>
    <cellStyle name="Valuta 2 3 5 2 3 4" xfId="21698" xr:uid="{6713684D-CB38-42DC-84F1-CD99081FDF6D}"/>
    <cellStyle name="Valuta 2 3 5 2 3 5" xfId="13905" xr:uid="{FB089D70-7897-4E78-9E8A-804FFFCF3D33}"/>
    <cellStyle name="Valuta 2 3 5 2 4" xfId="2215" xr:uid="{52284CD4-7803-47E9-8819-50AA18630A02}"/>
    <cellStyle name="Valuta 2 3 5 2 4 2" xfId="5097" xr:uid="{CED5A9F9-E225-4659-B41D-D937C05A0437}"/>
    <cellStyle name="Valuta 2 3 5 2 4 2 2" xfId="11037" xr:uid="{39AE6122-49A9-4848-AEDA-B3F1D7D52F53}"/>
    <cellStyle name="Valuta 2 3 5 2 4 2 2 2" xfId="18427" xr:uid="{6136456B-C895-4024-9F17-D47FF3D9B1DD}"/>
    <cellStyle name="Valuta 2 3 5 2 4 2 3" xfId="23029" xr:uid="{D4E22002-3097-4DC7-A0CD-361BA273A625}"/>
    <cellStyle name="Valuta 2 3 5 2 4 2 4" xfId="14909" xr:uid="{C10528C1-7BA9-4990-B441-F0D2375828F5}"/>
    <cellStyle name="Valuta 2 3 5 2 4 3" xfId="9294" xr:uid="{C20642DB-9EDC-46B7-A47F-DF0D75FF0E07}"/>
    <cellStyle name="Valuta 2 3 5 2 4 3 2" xfId="17089" xr:uid="{9A3D4CCF-B01D-44CC-AB34-5793BADB25D4}"/>
    <cellStyle name="Valuta 2 3 5 2 4 4" xfId="21341" xr:uid="{7A4C86EA-03FF-40F9-A33C-8A78D0A98050}"/>
    <cellStyle name="Valuta 2 3 5 2 4 5" xfId="13571" xr:uid="{C71227B0-E990-4086-B62B-5272BA84BEF0}"/>
    <cellStyle name="Valuta 2 3 5 2 5" xfId="4527" xr:uid="{0EE98F7F-0CD5-40D1-9726-7694677DE606}"/>
    <cellStyle name="Valuta 2 3 5 2 5 2" xfId="10648" xr:uid="{C0C84087-E497-497A-A986-30CBA45CC03E}"/>
    <cellStyle name="Valuta 2 3 5 2 5 2 2" xfId="18093" xr:uid="{B0364207-C8C3-480F-80A8-2ABF13E374AA}"/>
    <cellStyle name="Valuta 2 3 5 2 5 3" xfId="22634" xr:uid="{416B34AE-0647-4E98-944F-EE589DA49019}"/>
    <cellStyle name="Valuta 2 3 5 2 5 4" xfId="14575" xr:uid="{A0EDD9E9-37E8-46CB-B68C-8C5318F0FC99}"/>
    <cellStyle name="Valuta 2 3 5 2 6" xfId="1649" xr:uid="{01A174D0-C05B-4108-BB3B-EA3CEB9A137A}"/>
    <cellStyle name="Valuta 2 3 5 2 6 2" xfId="8909" xr:uid="{98F28509-08D7-4F1F-B3F0-6D99556C40CB}"/>
    <cellStyle name="Valuta 2 3 5 2 6 2 2" xfId="16755" xr:uid="{79EC3D67-A487-4486-8486-73A3448CB084}"/>
    <cellStyle name="Valuta 2 3 5 2 6 3" xfId="20946" xr:uid="{9FA62B9C-F8B6-4FD3-8ED4-8BD08EC0270C}"/>
    <cellStyle name="Valuta 2 3 5 2 6 4" xfId="13237" xr:uid="{9F724C81-476B-41BC-8317-D2181535A90B}"/>
    <cellStyle name="Valuta 2 3 5 2 7" xfId="7379" xr:uid="{75E4C853-9CCF-4C40-B458-683CE8BE166E}"/>
    <cellStyle name="Valuta 2 3 5 2 7 2" xfId="24310" xr:uid="{C5B20FEE-F27E-4F7F-BC34-DDB45AC6CEF1}"/>
    <cellStyle name="Valuta 2 3 5 2 7 3" xfId="19432" xr:uid="{0B7C04D4-2312-47F9-9D01-A185F995F1E2}"/>
    <cellStyle name="Valuta 2 3 5 2 8" xfId="8050" xr:uid="{DEF9EA00-A209-4A94-8BF7-589A82035C55}"/>
    <cellStyle name="Valuta 2 3 5 2 8 2" xfId="15919" xr:uid="{F056E17C-E8CB-458A-AE2D-548A26788D6E}"/>
    <cellStyle name="Valuta 2 3 5 2 9" xfId="20102" xr:uid="{396D7A02-AEDB-4007-8D9B-3A70CE53BA4B}"/>
    <cellStyle name="Valuta 2 3 5 3" xfId="1215" xr:uid="{00000000-0005-0000-0000-000056020000}"/>
    <cellStyle name="Valuta 2 3 5 3 2" xfId="5705" xr:uid="{9EDD0286-D930-40F9-A720-F3383811D2CE}"/>
    <cellStyle name="Valuta 2 3 5 3 2 2" xfId="11565" xr:uid="{CE6523EB-F8DA-4C99-9156-1ACEAAA874DD}"/>
    <cellStyle name="Valuta 2 3 5 3 2 2 2" xfId="18930" xr:uid="{11829BF0-0933-4F19-8F65-F17267237D59}"/>
    <cellStyle name="Valuta 2 3 5 3 2 3" xfId="23556" xr:uid="{DF5E4026-946C-43E6-AFD6-39ACB5E935DC}"/>
    <cellStyle name="Valuta 2 3 5 3 2 4" xfId="15412" xr:uid="{18EEDAAB-B320-4D3C-B22F-4DAF6FD72CB4}"/>
    <cellStyle name="Valuta 2 3 5 3 3" xfId="2813" xr:uid="{ACAD0346-7878-4561-9F48-8300A17F2E93}"/>
    <cellStyle name="Valuta 2 3 5 3 3 2" xfId="9808" xr:uid="{8EB6DF59-2607-48F7-A151-529A9C97663F}"/>
    <cellStyle name="Valuta 2 3 5 3 3 2 2" xfId="17592" xr:uid="{F2AD0F12-F49E-414A-A309-D8761BF00E0C}"/>
    <cellStyle name="Valuta 2 3 5 3 3 3" xfId="21868" xr:uid="{503ABA52-F5E6-4274-AB23-EEA61C047D86}"/>
    <cellStyle name="Valuta 2 3 5 3 3 4" xfId="14074" xr:uid="{E44E7F7D-030F-43EE-8971-7FAB3AA3BA32}"/>
    <cellStyle name="Valuta 2 3 5 3 4" xfId="7549" xr:uid="{EA43415F-C519-4828-B9EF-E0AD60688CCE}"/>
    <cellStyle name="Valuta 2 3 5 3 4 2" xfId="24479" xr:uid="{CCEE6042-7004-4A30-92AE-9389A02B0A65}"/>
    <cellStyle name="Valuta 2 3 5 3 4 3" xfId="19601" xr:uid="{29039FDE-2D21-4CB1-B53D-3157892A4AA9}"/>
    <cellStyle name="Valuta 2 3 5 3 5" xfId="8556" xr:uid="{F88B93E1-560B-4B0C-8511-B42FD94FBF46}"/>
    <cellStyle name="Valuta 2 3 5 3 5 2" xfId="16421" xr:uid="{290E1F07-3CCA-40D7-928D-02F329EA913B}"/>
    <cellStyle name="Valuta 2 3 5 3 6" xfId="20603" xr:uid="{B9908D2B-698D-42FD-BBCB-9111F9C5E6AB}"/>
    <cellStyle name="Valuta 2 3 5 3 7" xfId="12903" xr:uid="{9D428BD5-81A2-46A0-BBC2-67CA48711F93}"/>
    <cellStyle name="Valuta 2 3 5 4" xfId="849" xr:uid="{00000000-0005-0000-0000-000057020000}"/>
    <cellStyle name="Valuta 2 3 5 4 2" xfId="5317" xr:uid="{36E321BF-CA43-4935-979E-2E986ECCDEC0}"/>
    <cellStyle name="Valuta 2 3 5 4 2 2" xfId="11216" xr:uid="{42CDA886-ACC0-497D-A919-D6688CA31793}"/>
    <cellStyle name="Valuta 2 3 5 4 2 2 2" xfId="18594" xr:uid="{034479B6-A8D8-4F25-BB24-DB654FBE34CC}"/>
    <cellStyle name="Valuta 2 3 5 4 2 3" xfId="23206" xr:uid="{EEBFD8A4-E3B9-438D-9148-C395B81DC1A6}"/>
    <cellStyle name="Valuta 2 3 5 4 2 4" xfId="15076" xr:uid="{E6FBE3DA-5039-43BA-84C2-E55F7FE77A19}"/>
    <cellStyle name="Valuta 2 3 5 4 3" xfId="2426" xr:uid="{72D15EB8-754D-4C8A-8816-A04B51EB3372}"/>
    <cellStyle name="Valuta 2 3 5 4 3 2" xfId="9464" xr:uid="{DC575D48-E94E-4AB8-B31A-AE0E28790457}"/>
    <cellStyle name="Valuta 2 3 5 4 3 2 2" xfId="17256" xr:uid="{AED0A435-32E0-491A-BCA2-051A1B936C9C}"/>
    <cellStyle name="Valuta 2 3 5 4 3 3" xfId="21518" xr:uid="{DC1E3807-C0E0-4C7D-A9A6-0A941B6970FF}"/>
    <cellStyle name="Valuta 2 3 5 4 3 4" xfId="13738" xr:uid="{00A08140-07AA-417D-9A2A-B755FBFB1169}"/>
    <cellStyle name="Valuta 2 3 5 4 4" xfId="8217" xr:uid="{D0F88253-B488-4273-A2DA-B692E2F372F8}"/>
    <cellStyle name="Valuta 2 3 5 4 4 2" xfId="16087" xr:uid="{FCF8F866-5DF7-452C-B339-A1135095BAB9}"/>
    <cellStyle name="Valuta 2 3 5 4 5" xfId="20269" xr:uid="{E053B5FB-0691-4F2D-ACB6-ED6DC7515A0A}"/>
    <cellStyle name="Valuta 2 3 5 4 6" xfId="12569" xr:uid="{61F7818F-9865-48A3-8026-86A8B6E66EF4}"/>
    <cellStyle name="Valuta 2 3 5 5" xfId="1924" xr:uid="{9AE3A52D-EA4D-41C9-A066-C85A44D8688F}"/>
    <cellStyle name="Valuta 2 3 5 5 2" xfId="4806" xr:uid="{420FBE17-84AA-480A-BAFD-6DB04990B2D6}"/>
    <cellStyle name="Valuta 2 3 5 5 2 2" xfId="10838" xr:uid="{3F66DF2C-107F-4CCF-A234-599F5C6F318E}"/>
    <cellStyle name="Valuta 2 3 5 5 2 2 2" xfId="18260" xr:uid="{30FD4A1A-6A64-4E57-BE7F-9FB60271B8F0}"/>
    <cellStyle name="Valuta 2 3 5 5 2 3" xfId="22826" xr:uid="{00ACFCAE-7CB1-4AAE-A12B-8951F1521DED}"/>
    <cellStyle name="Valuta 2 3 5 5 2 4" xfId="14742" xr:uid="{0E9829B9-A567-4E77-8DD3-9288C8EF242F}"/>
    <cellStyle name="Valuta 2 3 5 5 3" xfId="9095" xr:uid="{0F6B0CA1-B1CB-466B-8F41-F8247467C562}"/>
    <cellStyle name="Valuta 2 3 5 5 3 2" xfId="16922" xr:uid="{7D01B8B7-B79F-4893-9D88-DE7392D63FCC}"/>
    <cellStyle name="Valuta 2 3 5 5 4" xfId="21138" xr:uid="{8F493D6F-144F-4C78-86FD-31A4FF5BBB81}"/>
    <cellStyle name="Valuta 2 3 5 5 5" xfId="13404" xr:uid="{A8DBC2FA-1DBB-45C4-9CF4-8BC7F63384C2}"/>
    <cellStyle name="Valuta 2 3 5 6" xfId="4335" xr:uid="{2D033254-3DAA-46B9-8893-18A18D27C737}"/>
    <cellStyle name="Valuta 2 3 5 6 2" xfId="10475" xr:uid="{1771DB02-FF5F-4AFA-AFAC-F33297A69683}"/>
    <cellStyle name="Valuta 2 3 5 6 2 2" xfId="17926" xr:uid="{15981CF7-5325-4F6B-A3E2-B04C08634E2B}"/>
    <cellStyle name="Valuta 2 3 5 6 3" xfId="22460" xr:uid="{F5DDEA4C-A328-4BC7-8106-6552BB5632D7}"/>
    <cellStyle name="Valuta 2 3 5 6 4" xfId="14408" xr:uid="{449C3251-2D6E-49A4-B39D-11FFF489404E}"/>
    <cellStyle name="Valuta 2 3 5 7" xfId="1462" xr:uid="{6AB62E98-258B-43A5-8B9E-1AD427C6680D}"/>
    <cellStyle name="Valuta 2 3 5 7 2" xfId="8742" xr:uid="{82C88BDD-304B-43DB-9E59-6E05C284FF79}"/>
    <cellStyle name="Valuta 2 3 5 7 2 2" xfId="16588" xr:uid="{719FBD93-2245-474E-85EF-615C0AAD20B3}"/>
    <cellStyle name="Valuta 2 3 5 7 3" xfId="20772" xr:uid="{765E207B-3B91-4894-A2CD-8613964C72E0}"/>
    <cellStyle name="Valuta 2 3 5 7 4" xfId="13070" xr:uid="{F7AA3384-B5CA-4213-BC07-7405D5610729}"/>
    <cellStyle name="Valuta 2 3 5 8" xfId="7207" xr:uid="{F29F3A5C-62F5-48B6-B52D-2D14E792F1DD}"/>
    <cellStyle name="Valuta 2 3 5 8 2" xfId="24143" xr:uid="{4BE6BB81-81EB-4ED9-AD20-5764EEAFD79A}"/>
    <cellStyle name="Valuta 2 3 5 8 3" xfId="19265" xr:uid="{546AB4DC-810E-4ABE-ABFE-C77C15F3739E}"/>
    <cellStyle name="Valuta 2 3 5 9" xfId="7883" xr:uid="{B3D7FBD9-564E-4B8C-A213-BC79580A5438}"/>
    <cellStyle name="Valuta 2 3 5 9 2" xfId="15747" xr:uid="{269D1369-069E-4DB7-B98C-D507AE331FBB}"/>
    <cellStyle name="Valuta 2 3 6" xfId="481" xr:uid="{00000000-0005-0000-0000-000058020000}"/>
    <cellStyle name="Valuta 2 3 7" xfId="179" xr:uid="{00000000-0005-0000-0000-000059020000}"/>
    <cellStyle name="Valuta 2 3 7 10" xfId="19855" xr:uid="{9E0C2A73-123E-436E-A5FC-5311F4C00A2D}"/>
    <cellStyle name="Valuta 2 3 7 11" xfId="12155" xr:uid="{3C57C27A-C163-49C5-A37D-F111CC654652}"/>
    <cellStyle name="Valuta 2 3 7 2" xfId="582" xr:uid="{00000000-0005-0000-0000-00005A020000}"/>
    <cellStyle name="Valuta 2 3 7 2 10" xfId="12322" xr:uid="{3CF3DD8A-2766-47A0-84C1-250ECF126A2E}"/>
    <cellStyle name="Valuta 2 3 7 2 2" xfId="941" xr:uid="{00000000-0005-0000-0000-00005B020000}"/>
    <cellStyle name="Valuta 2 3 7 2 2 2" xfId="5792" xr:uid="{BBDD8438-8224-451C-A534-897421BE89DB}"/>
    <cellStyle name="Valuta 2 3 7 2 2 2 2" xfId="11652" xr:uid="{BE029913-6328-4416-BD2D-30CEC01D93F0}"/>
    <cellStyle name="Valuta 2 3 7 2 2 2 2 2" xfId="19017" xr:uid="{803B4110-7387-4629-82C9-C4E9512EB16E}"/>
    <cellStyle name="Valuta 2 3 7 2 2 2 3" xfId="23643" xr:uid="{440220B9-F30C-48C2-AE1F-93945956B072}"/>
    <cellStyle name="Valuta 2 3 7 2 2 2 4" xfId="15499" xr:uid="{7FB1A410-D7A5-4085-81C5-C68852DDEBDC}"/>
    <cellStyle name="Valuta 2 3 7 2 2 3" xfId="2900" xr:uid="{0EE0BF0E-EBF6-405C-916B-03BA6B38BAF9}"/>
    <cellStyle name="Valuta 2 3 7 2 2 3 2" xfId="9895" xr:uid="{B998646D-44C9-4B30-AE60-F04162E85192}"/>
    <cellStyle name="Valuta 2 3 7 2 2 3 2 2" xfId="17679" xr:uid="{3C4085F5-D47C-467E-AD5D-24066A2FA6BA}"/>
    <cellStyle name="Valuta 2 3 7 2 2 3 3" xfId="21955" xr:uid="{C6355D03-DC61-4110-9757-AA42FD0526C5}"/>
    <cellStyle name="Valuta 2 3 7 2 2 3 4" xfId="14161" xr:uid="{33C59D43-3019-44A4-BDA6-66915ACAE8CB}"/>
    <cellStyle name="Valuta 2 3 7 2 2 4" xfId="7636" xr:uid="{36A53224-D6CA-4DF1-AA7A-8764AACAD1E9}"/>
    <cellStyle name="Valuta 2 3 7 2 2 4 2" xfId="24566" xr:uid="{A58738F0-6D09-416B-9BF6-954CA0C6CF82}"/>
    <cellStyle name="Valuta 2 3 7 2 2 4 3" xfId="19688" xr:uid="{C379A796-5C1C-48E2-B8F0-380108D74EA2}"/>
    <cellStyle name="Valuta 2 3 7 2 2 5" xfId="8304" xr:uid="{FC297241-15D7-43DA-9F5A-43DF3A76E208}"/>
    <cellStyle name="Valuta 2 3 7 2 2 5 2" xfId="16174" xr:uid="{3AE5FF4C-9037-464C-A1F3-C78656362C48}"/>
    <cellStyle name="Valuta 2 3 7 2 2 6" xfId="20356" xr:uid="{C36B942A-38AB-4BED-939F-9117BEE8FDB3}"/>
    <cellStyle name="Valuta 2 3 7 2 2 7" xfId="12656" xr:uid="{358A589F-8B78-4717-8940-07A21977B4CA}"/>
    <cellStyle name="Valuta 2 3 7 2 3" xfId="2542" xr:uid="{554C6881-1408-40DB-A4F9-343D365423D9}"/>
    <cellStyle name="Valuta 2 3 7 2 3 2" xfId="5438" xr:uid="{70AC4146-DA94-40D9-99F6-FE2D2998ACE0}"/>
    <cellStyle name="Valuta 2 3 7 2 3 2 2" xfId="11312" xr:uid="{1530E308-FC0C-4F14-9E7F-34E347681ED6}"/>
    <cellStyle name="Valuta 2 3 7 2 3 2 2 2" xfId="18681" xr:uid="{D6C5A7FC-15EB-4F56-BADC-8A104FCE1370}"/>
    <cellStyle name="Valuta 2 3 7 2 3 2 3" xfId="23304" xr:uid="{0C4D891E-EB53-4F86-85B6-41C993C398E2}"/>
    <cellStyle name="Valuta 2 3 7 2 3 2 4" xfId="15163" xr:uid="{B5217FD5-9C46-4611-8042-3BF08EF41AC5}"/>
    <cellStyle name="Valuta 2 3 7 2 3 3" xfId="9555" xr:uid="{0D6CCEE1-EEDC-493D-8912-99120574C473}"/>
    <cellStyle name="Valuta 2 3 7 2 3 3 2" xfId="17343" xr:uid="{0764379F-3C4E-4265-9A38-CBEE901F2A89}"/>
    <cellStyle name="Valuta 2 3 7 2 3 4" xfId="21616" xr:uid="{CF116B6A-61DE-479A-AF85-A10F6E6C928B}"/>
    <cellStyle name="Valuta 2 3 7 2 3 5" xfId="13825" xr:uid="{556EA881-31AF-4E0A-A566-154F7B045C3B}"/>
    <cellStyle name="Valuta 2 3 7 2 4" xfId="2123" xr:uid="{365FBAB2-23A5-4403-8843-2C2DF5AB9319}"/>
    <cellStyle name="Valuta 2 3 7 2 4 2" xfId="5005" xr:uid="{519C422D-6287-4816-B842-062F7C1B5D52}"/>
    <cellStyle name="Valuta 2 3 7 2 4 2 2" xfId="10954" xr:uid="{596C53EF-4E19-40EA-8889-29DEC6CEF123}"/>
    <cellStyle name="Valuta 2 3 7 2 4 2 2 2" xfId="18347" xr:uid="{67E99858-AE98-4890-89F0-5F8D5D6E73A6}"/>
    <cellStyle name="Valuta 2 3 7 2 4 2 3" xfId="22947" xr:uid="{3DBA0E51-9BBF-415B-8644-5D78D1DCE644}"/>
    <cellStyle name="Valuta 2 3 7 2 4 2 4" xfId="14829" xr:uid="{53854FEB-CEFD-4DE6-A04C-B969CDB58C4E}"/>
    <cellStyle name="Valuta 2 3 7 2 4 3" xfId="9211" xr:uid="{DFF949C0-5539-4A82-A2DB-E0993B4C7516}"/>
    <cellStyle name="Valuta 2 3 7 2 4 3 2" xfId="17009" xr:uid="{E6C565ED-CC25-42EA-92A0-7C1204C0E15C}"/>
    <cellStyle name="Valuta 2 3 7 2 4 4" xfId="21259" xr:uid="{3EAAD25B-E578-41DD-B029-5DF3E6F7DC08}"/>
    <cellStyle name="Valuta 2 3 7 2 4 5" xfId="13491" xr:uid="{6E6CBE09-F4A8-4705-B224-96BFA731BD32}"/>
    <cellStyle name="Valuta 2 3 7 2 5" xfId="4435" xr:uid="{931CDE49-BB23-44A9-BDDE-7530AD20E7A7}"/>
    <cellStyle name="Valuta 2 3 7 2 5 2" xfId="10565" xr:uid="{692BEB22-2103-49CA-9626-C440D5BC2211}"/>
    <cellStyle name="Valuta 2 3 7 2 5 2 2" xfId="18013" xr:uid="{AEEF6369-7CF2-4637-A649-D9FC09B81276}"/>
    <cellStyle name="Valuta 2 3 7 2 5 3" xfId="22552" xr:uid="{C6A0E964-DF45-402B-9B1B-78C462439D6C}"/>
    <cellStyle name="Valuta 2 3 7 2 5 4" xfId="14495" xr:uid="{9D1FBBBF-4FD2-41A9-8CF9-A8DBB4AA5A70}"/>
    <cellStyle name="Valuta 2 3 7 2 6" xfId="1560" xr:uid="{EB74F811-B998-4C2C-A99A-3E176744F8D3}"/>
    <cellStyle name="Valuta 2 3 7 2 6 2" xfId="8829" xr:uid="{81E7742E-4F9D-4A44-B2A4-0794D892AE7E}"/>
    <cellStyle name="Valuta 2 3 7 2 6 2 2" xfId="16675" xr:uid="{28DC204B-A836-4E75-BB91-92637DC24D66}"/>
    <cellStyle name="Valuta 2 3 7 2 6 3" xfId="20864" xr:uid="{A1FD2A37-CA04-49C9-9585-F5017E7B797B}"/>
    <cellStyle name="Valuta 2 3 7 2 6 4" xfId="13157" xr:uid="{BB44E23A-45AA-4E2B-B485-6121415F9F01}"/>
    <cellStyle name="Valuta 2 3 7 2 7" xfId="7296" xr:uid="{0C6A3C78-DA9B-44BF-897A-20DFF54D69E9}"/>
    <cellStyle name="Valuta 2 3 7 2 7 2" xfId="24230" xr:uid="{075EFF48-DAC3-4CA8-8C2A-6786602859B4}"/>
    <cellStyle name="Valuta 2 3 7 2 7 3" xfId="19352" xr:uid="{76EC1715-490E-4C27-B782-EB6BF4B9BE5E}"/>
    <cellStyle name="Valuta 2 3 7 2 8" xfId="7970" xr:uid="{793DE3BB-A0EB-4F84-BF72-45F56128D04F}"/>
    <cellStyle name="Valuta 2 3 7 2 8 2" xfId="15836" xr:uid="{0B2CE656-C97D-4BF1-9F43-DF84E9EC6535}"/>
    <cellStyle name="Valuta 2 3 7 2 9" xfId="20022" xr:uid="{68678D6D-3AFA-4CF4-AB64-7EA339CC8B53}"/>
    <cellStyle name="Valuta 2 3 7 3" xfId="1130" xr:uid="{00000000-0005-0000-0000-00005C020000}"/>
    <cellStyle name="Valuta 2 3 7 3 2" xfId="5625" xr:uid="{82DC0833-8FA3-4F56-9A32-F9D3A5419651}"/>
    <cellStyle name="Valuta 2 3 7 3 2 2" xfId="11485" xr:uid="{D097638C-DA87-4A6F-AAFE-C2F083321E57}"/>
    <cellStyle name="Valuta 2 3 7 3 2 2 2" xfId="18850" xr:uid="{9EE8897E-EDA5-4978-B052-6B1CDFCB1F57}"/>
    <cellStyle name="Valuta 2 3 7 3 2 3" xfId="23476" xr:uid="{6509F866-B38D-41A6-9021-FDB294FC60C1}"/>
    <cellStyle name="Valuta 2 3 7 3 2 4" xfId="15332" xr:uid="{735EBD41-AB78-491B-8D4C-3B02DDEE569E}"/>
    <cellStyle name="Valuta 2 3 7 3 3" xfId="2733" xr:uid="{7D724803-8FB2-4903-A5BD-D33F18EBCAED}"/>
    <cellStyle name="Valuta 2 3 7 3 3 2" xfId="9728" xr:uid="{3F0AD15A-559C-46DB-806C-61CA4C9AE6AB}"/>
    <cellStyle name="Valuta 2 3 7 3 3 2 2" xfId="17512" xr:uid="{4342292A-01E4-4630-B753-599027D87A59}"/>
    <cellStyle name="Valuta 2 3 7 3 3 3" xfId="21788" xr:uid="{46DB487C-05C5-4260-83FB-BFFBD76E3FB1}"/>
    <cellStyle name="Valuta 2 3 7 3 3 4" xfId="13994" xr:uid="{D0E26413-EAC7-4C81-BAE2-54A789AB6BFB}"/>
    <cellStyle name="Valuta 2 3 7 3 4" xfId="7469" xr:uid="{E0C0476F-2AE8-4911-B03C-D85B3AD8AE09}"/>
    <cellStyle name="Valuta 2 3 7 3 4 2" xfId="24399" xr:uid="{ED7B84DF-6C91-448C-884E-3AA6C5A1C342}"/>
    <cellStyle name="Valuta 2 3 7 3 4 3" xfId="19521" xr:uid="{D8F27780-4804-465E-9ADE-F13D4E2D0F62}"/>
    <cellStyle name="Valuta 2 3 7 3 5" xfId="8476" xr:uid="{5506E956-4D53-4202-8BA0-7210C398DBB6}"/>
    <cellStyle name="Valuta 2 3 7 3 5 2" xfId="16341" xr:uid="{2B17C790-5B7D-4694-AB92-1CDA94DF74B1}"/>
    <cellStyle name="Valuta 2 3 7 3 6" xfId="20523" xr:uid="{B1905466-1110-4400-8D1D-A6BB41819566}"/>
    <cellStyle name="Valuta 2 3 7 3 7" xfId="12823" xr:uid="{717D64FB-D998-49FF-B64B-9ADD211172E5}"/>
    <cellStyle name="Valuta 2 3 7 4" xfId="767" xr:uid="{00000000-0005-0000-0000-00005D020000}"/>
    <cellStyle name="Valuta 2 3 7 4 2" xfId="5223" xr:uid="{C30C66E2-CB5A-4AC4-86D2-AF51D267510E}"/>
    <cellStyle name="Valuta 2 3 7 4 2 2" xfId="11133" xr:uid="{6E9DF2C6-8872-4D96-861D-368573B16EAD}"/>
    <cellStyle name="Valuta 2 3 7 4 2 2 2" xfId="18514" xr:uid="{28AF65E1-5449-4B20-AF5A-5F6DEAC22E4F}"/>
    <cellStyle name="Valuta 2 3 7 4 2 3" xfId="23124" xr:uid="{C4DED7E4-9339-44B8-9E41-CF17B289E375}"/>
    <cellStyle name="Valuta 2 3 7 4 2 4" xfId="14996" xr:uid="{837CB0FB-591B-4A91-86CF-27D44754A968}"/>
    <cellStyle name="Valuta 2 3 7 4 3" xfId="2335" xr:uid="{7D5CB8F5-CE88-42ED-BB61-01F84123F61D}"/>
    <cellStyle name="Valuta 2 3 7 4 3 2" xfId="9384" xr:uid="{0B91A334-51F7-4503-92F0-840526B130B3}"/>
    <cellStyle name="Valuta 2 3 7 4 3 2 2" xfId="17176" xr:uid="{37C7010D-244A-4E00-B2D7-C545DB792691}"/>
    <cellStyle name="Valuta 2 3 7 4 3 3" xfId="21436" xr:uid="{168C9531-C363-4047-AEDA-8C2F66E6AD3B}"/>
    <cellStyle name="Valuta 2 3 7 4 3 4" xfId="13658" xr:uid="{55A912B0-E842-4566-9795-3AAF59C2958B}"/>
    <cellStyle name="Valuta 2 3 7 4 4" xfId="8137" xr:uid="{5C1E388A-3877-4640-885B-42C7831BBE6B}"/>
    <cellStyle name="Valuta 2 3 7 4 4 2" xfId="16007" xr:uid="{B3E53A5A-4AA9-489D-ADE7-C15D65603E1C}"/>
    <cellStyle name="Valuta 2 3 7 4 5" xfId="20189" xr:uid="{B2B8EC32-9954-441C-9D68-683D1233AA54}"/>
    <cellStyle name="Valuta 2 3 7 4 6" xfId="12489" xr:uid="{53B8AADC-A97C-48DF-B47C-1D22F3653C3A}"/>
    <cellStyle name="Valuta 2 3 7 5" xfId="1828" xr:uid="{7E2A50C2-A786-48F3-B7BD-EA3A398CC8FF}"/>
    <cellStyle name="Valuta 2 3 7 5 2" xfId="4709" xr:uid="{3C5C4D52-9EFC-4EE2-B0B1-62FDDA30DE69}"/>
    <cellStyle name="Valuta 2 3 7 5 2 2" xfId="10755" xr:uid="{71453713-6F86-4B73-A28C-B44982B2D998}"/>
    <cellStyle name="Valuta 2 3 7 5 2 2 2" xfId="18180" xr:uid="{C059531B-994F-41A5-83AD-FF6638E5DA55}"/>
    <cellStyle name="Valuta 2 3 7 5 2 3" xfId="22743" xr:uid="{F6485B57-ED81-4FA1-AA6D-796A6742B88A}"/>
    <cellStyle name="Valuta 2 3 7 5 2 4" xfId="14662" xr:uid="{4C44241D-7663-4CC1-B56F-EEBBEA8E4C19}"/>
    <cellStyle name="Valuta 2 3 7 5 3" xfId="9013" xr:uid="{A32B8A82-61FB-49B6-97ED-C391BAA8EB78}"/>
    <cellStyle name="Valuta 2 3 7 5 3 2" xfId="16842" xr:uid="{99D5A983-0155-4CD5-BF9D-8CBEAB3A92B8}"/>
    <cellStyle name="Valuta 2 3 7 5 4" xfId="21055" xr:uid="{E5855965-11D7-44B6-AA94-49CF1FA6FB1E}"/>
    <cellStyle name="Valuta 2 3 7 5 5" xfId="13324" xr:uid="{12F47BFB-6E84-4A95-8CA9-190FDD484403}"/>
    <cellStyle name="Valuta 2 3 7 6" xfId="4242" xr:uid="{AC44234F-B875-4FB4-840D-D739DABCFD21}"/>
    <cellStyle name="Valuta 2 3 7 6 2" xfId="10392" xr:uid="{80F53DD1-0CD4-492B-B2B6-67416465EB6D}"/>
    <cellStyle name="Valuta 2 3 7 6 2 2" xfId="17846" xr:uid="{11AD0D2D-61CA-4E58-B7FA-BFB3D38932E8}"/>
    <cellStyle name="Valuta 2 3 7 6 3" xfId="22378" xr:uid="{6E2CDE08-68D3-43CD-95E3-E473757AC7C4}"/>
    <cellStyle name="Valuta 2 3 7 6 4" xfId="14328" xr:uid="{D182E64D-1EB6-4815-B598-F5F4EB8B0B32}"/>
    <cellStyle name="Valuta 2 3 7 7" xfId="1372" xr:uid="{3B6B46DC-0798-4CEF-9C80-3B4E38AE6382}"/>
    <cellStyle name="Valuta 2 3 7 7 2" xfId="8662" xr:uid="{8A5668FB-A046-4075-A4DF-DFCD48610F48}"/>
    <cellStyle name="Valuta 2 3 7 7 2 2" xfId="16508" xr:uid="{6BA8B982-145F-4920-B5F5-2B729AA0238C}"/>
    <cellStyle name="Valuta 2 3 7 7 3" xfId="20690" xr:uid="{B0553698-C05E-4ED3-8C89-95F7CA061AD5}"/>
    <cellStyle name="Valuta 2 3 7 7 4" xfId="12990" xr:uid="{DD1FAC20-FA4B-4526-BE79-364F177FBA9A}"/>
    <cellStyle name="Valuta 2 3 7 8" xfId="7127" xr:uid="{FA2B56BB-4656-459F-8772-7D73D41AFD4D}"/>
    <cellStyle name="Valuta 2 3 7 8 2" xfId="24063" xr:uid="{5EE5CC08-2548-4F88-8C65-88FC245DE432}"/>
    <cellStyle name="Valuta 2 3 7 8 3" xfId="19185" xr:uid="{55C0ADC0-1F61-4810-8EEE-4FDD32CB1090}"/>
    <cellStyle name="Valuta 2 3 7 9" xfId="7803" xr:uid="{4208AD52-C243-4E64-8E45-E4C1838CA089}"/>
    <cellStyle name="Valuta 2 3 7 9 2" xfId="15667" xr:uid="{AF97134F-E23D-48D3-9621-9E71ABC1C70A}"/>
    <cellStyle name="Valuta 2 3 8" xfId="572" xr:uid="{00000000-0005-0000-0000-00005E020000}"/>
    <cellStyle name="Valuta 2 3 8 10" xfId="12314" xr:uid="{748583DF-8CAF-4BC6-936B-14A4626B372C}"/>
    <cellStyle name="Valuta 2 3 8 2" xfId="932" xr:uid="{00000000-0005-0000-0000-00005F020000}"/>
    <cellStyle name="Valuta 2 3 8 2 2" xfId="5784" xr:uid="{72B3AC2A-1F20-4430-8DA4-DC1D8ABE2606}"/>
    <cellStyle name="Valuta 2 3 8 2 2 2" xfId="11644" xr:uid="{4B93F922-0254-4D1A-8D23-B79FF8C4CD48}"/>
    <cellStyle name="Valuta 2 3 8 2 2 2 2" xfId="19009" xr:uid="{1BEDD021-0327-4389-A02F-D0E75799B254}"/>
    <cellStyle name="Valuta 2 3 8 2 2 3" xfId="23635" xr:uid="{C94579B4-D794-433D-91FE-435B726B8B05}"/>
    <cellStyle name="Valuta 2 3 8 2 2 4" xfId="15491" xr:uid="{7E361A79-CEA1-4408-AB3C-C8CF01FC014C}"/>
    <cellStyle name="Valuta 2 3 8 2 3" xfId="2892" xr:uid="{5DB6D7D2-EDB6-4DB5-8B1C-226F8BCC1C8F}"/>
    <cellStyle name="Valuta 2 3 8 2 3 2" xfId="9887" xr:uid="{9D983970-C7B5-4902-9DCB-9E7B4ACDC121}"/>
    <cellStyle name="Valuta 2 3 8 2 3 2 2" xfId="17671" xr:uid="{B5756AE5-E5B2-4FAA-A8A2-A779F01EC71D}"/>
    <cellStyle name="Valuta 2 3 8 2 3 3" xfId="21947" xr:uid="{FD7D382A-EE2A-44DF-B4E9-9F401ED29A62}"/>
    <cellStyle name="Valuta 2 3 8 2 3 4" xfId="14153" xr:uid="{91D5762D-9B56-4123-ABF5-3C5AE2E25FC6}"/>
    <cellStyle name="Valuta 2 3 8 2 4" xfId="7628" xr:uid="{8C233FD2-0FCA-47BA-9271-BA17FA0F51D0}"/>
    <cellStyle name="Valuta 2 3 8 2 4 2" xfId="24558" xr:uid="{4708AAAC-19BD-46E7-933E-741D222FD3AE}"/>
    <cellStyle name="Valuta 2 3 8 2 4 3" xfId="19680" xr:uid="{2E103A21-7E40-4AC5-90CD-ECD947EE39FC}"/>
    <cellStyle name="Valuta 2 3 8 2 5" xfId="8296" xr:uid="{75EFF9A5-0421-4B12-9F63-A576F2C1A469}"/>
    <cellStyle name="Valuta 2 3 8 2 5 2" xfId="16166" xr:uid="{29829786-C347-462A-BEF7-B76AC5A1D705}"/>
    <cellStyle name="Valuta 2 3 8 2 6" xfId="20348" xr:uid="{E20EE7BD-B67B-4769-8617-2E51885AE2BE}"/>
    <cellStyle name="Valuta 2 3 8 2 7" xfId="12648" xr:uid="{B77CCEE0-EF31-445A-9C85-9F7A6890014B}"/>
    <cellStyle name="Valuta 2 3 8 3" xfId="2532" xr:uid="{0A2BE4F9-6D47-467B-9037-61A868C7BFD0}"/>
    <cellStyle name="Valuta 2 3 8 3 2" xfId="5428" xr:uid="{91000BD0-3F77-4472-99D2-0B7836567879}"/>
    <cellStyle name="Valuta 2 3 8 3 2 2" xfId="11304" xr:uid="{64D726EE-5103-47DC-8973-2213C0A3ED99}"/>
    <cellStyle name="Valuta 2 3 8 3 2 2 2" xfId="18673" xr:uid="{46DDD546-525A-477F-B52C-B47D6DA142C3}"/>
    <cellStyle name="Valuta 2 3 8 3 2 3" xfId="23295" xr:uid="{184BB13D-FD3E-4415-A0E3-CDB35F259DBF}"/>
    <cellStyle name="Valuta 2 3 8 3 2 4" xfId="15155" xr:uid="{688365DE-ECF5-45B4-8A53-2611DDBA44C3}"/>
    <cellStyle name="Valuta 2 3 8 3 3" xfId="9547" xr:uid="{DFEA5AB9-626C-4973-BAD6-A6578766EFEE}"/>
    <cellStyle name="Valuta 2 3 8 3 3 2" xfId="17335" xr:uid="{649237D3-1383-4545-80E5-A14CE6EDCA32}"/>
    <cellStyle name="Valuta 2 3 8 3 4" xfId="21607" xr:uid="{273E6E75-A7A7-41D6-A18C-61C9525B436D}"/>
    <cellStyle name="Valuta 2 3 8 3 5" xfId="13817" xr:uid="{AA715CE8-9942-4FF2-8DE2-1246B3CD108F}"/>
    <cellStyle name="Valuta 2 3 8 4" xfId="2113" xr:uid="{237ABDE7-B38D-4C09-B559-8E7E13BCC178}"/>
    <cellStyle name="Valuta 2 3 8 4 2" xfId="4995" xr:uid="{8A8F0F8B-A30A-4986-91F6-2010D677358B}"/>
    <cellStyle name="Valuta 2 3 8 4 2 2" xfId="10946" xr:uid="{154A2EE3-1181-47FC-B6DF-C770FBE29A69}"/>
    <cellStyle name="Valuta 2 3 8 4 2 2 2" xfId="18339" xr:uid="{B23C0A3A-BE76-4851-8D28-E45F8E2E6082}"/>
    <cellStyle name="Valuta 2 3 8 4 2 3" xfId="22938" xr:uid="{BDB69065-C62B-4DF8-9CE5-34997B8960A4}"/>
    <cellStyle name="Valuta 2 3 8 4 2 4" xfId="14821" xr:uid="{807071B5-7C18-4729-B899-570F3AE77D9B}"/>
    <cellStyle name="Valuta 2 3 8 4 3" xfId="9203" xr:uid="{16EC56D7-E853-4C54-A56B-13AE6A48471C}"/>
    <cellStyle name="Valuta 2 3 8 4 3 2" xfId="17001" xr:uid="{B18B2325-C4C2-4D1E-AF9B-450BDD8E0D02}"/>
    <cellStyle name="Valuta 2 3 8 4 4" xfId="21250" xr:uid="{5EA8DDC7-6888-42FA-98DA-B61C7408A4AF}"/>
    <cellStyle name="Valuta 2 3 8 4 5" xfId="13483" xr:uid="{516043BA-BE54-44DA-A4A1-98A856707936}"/>
    <cellStyle name="Valuta 2 3 8 5" xfId="4425" xr:uid="{D26C6EF5-D8F0-4D10-8999-A663406F7782}"/>
    <cellStyle name="Valuta 2 3 8 5 2" xfId="10557" xr:uid="{33148095-95CB-4281-9D98-03BE43BE12AC}"/>
    <cellStyle name="Valuta 2 3 8 5 2 2" xfId="18005" xr:uid="{64D8085A-3D1D-4145-BFC4-E27AA06F62AA}"/>
    <cellStyle name="Valuta 2 3 8 5 3" xfId="22543" xr:uid="{9C16F66E-EF60-4297-B97B-C7932E2A4146}"/>
    <cellStyle name="Valuta 2 3 8 5 4" xfId="14487" xr:uid="{983C10C8-38A6-4054-9007-003E406E4C78}"/>
    <cellStyle name="Valuta 2 3 8 6" xfId="1550" xr:uid="{B5AC37C6-158B-42CF-B292-2E4B6938B844}"/>
    <cellStyle name="Valuta 2 3 8 6 2" xfId="8821" xr:uid="{7E49AE7F-7190-4CF2-9FB9-4CE9F631FB38}"/>
    <cellStyle name="Valuta 2 3 8 6 2 2" xfId="16667" xr:uid="{BA1813A2-CD13-4D6D-A6BF-9ECFD8C38CA2}"/>
    <cellStyle name="Valuta 2 3 8 6 3" xfId="20855" xr:uid="{FE0E8FC1-E212-48AF-B0C6-A26B20E7D226}"/>
    <cellStyle name="Valuta 2 3 8 6 4" xfId="13149" xr:uid="{4DA7FEF9-6546-4722-9FC9-B3E65B7FFBD4}"/>
    <cellStyle name="Valuta 2 3 8 7" xfId="7288" xr:uid="{562EA094-C4BA-4651-B351-A25FDC5BBB66}"/>
    <cellStyle name="Valuta 2 3 8 7 2" xfId="24222" xr:uid="{D6D0D19F-C939-4FA2-9615-C743A283067D}"/>
    <cellStyle name="Valuta 2 3 8 7 3" xfId="19344" xr:uid="{8DE1D6C0-6F1B-4C8F-B573-A4F1127D61F4}"/>
    <cellStyle name="Valuta 2 3 8 8" xfId="7962" xr:uid="{6527A0B8-0F88-4D66-87CE-495B6CD2B321}"/>
    <cellStyle name="Valuta 2 3 8 8 2" xfId="15828" xr:uid="{2033C004-2B6E-47B9-83A2-FF7C77B2A7B5}"/>
    <cellStyle name="Valuta 2 3 8 9" xfId="20014" xr:uid="{6D475578-5A4C-42F4-9FAF-6E05529DEB5D}"/>
    <cellStyle name="Valuta 2 3 9" xfId="1117" xr:uid="{00000000-0005-0000-0000-000060020000}"/>
    <cellStyle name="Valuta 2 3 9 2" xfId="5617" xr:uid="{7488AA38-D8F7-43B5-99FF-010A16069080}"/>
    <cellStyle name="Valuta 2 3 9 2 2" xfId="11477" xr:uid="{BD2C9E1F-5576-444F-B1B2-B29313456EC8}"/>
    <cellStyle name="Valuta 2 3 9 2 2 2" xfId="18842" xr:uid="{91799D45-5193-43DA-B2D6-02D24F8A9288}"/>
    <cellStyle name="Valuta 2 3 9 2 3" xfId="23468" xr:uid="{D8414AC6-9937-4E60-9DA0-F61CF0661421}"/>
    <cellStyle name="Valuta 2 3 9 2 4" xfId="15324" xr:uid="{FA03A3DC-292E-471A-9353-07D1B0203097}"/>
    <cellStyle name="Valuta 2 3 9 3" xfId="2725" xr:uid="{152CB118-13A3-45B6-A783-5BFBDA07B8EC}"/>
    <cellStyle name="Valuta 2 3 9 3 2" xfId="9720" xr:uid="{E150EB65-2C1B-410C-935A-03CC668328A8}"/>
    <cellStyle name="Valuta 2 3 9 3 2 2" xfId="17504" xr:uid="{9D55897C-ECC3-45D6-AD2B-9E66B36763E9}"/>
    <cellStyle name="Valuta 2 3 9 3 3" xfId="21780" xr:uid="{7BB00F4F-DD36-4568-8BBC-D0C407E6105B}"/>
    <cellStyle name="Valuta 2 3 9 3 4" xfId="13986" xr:uid="{CBA6F493-FEFC-4B4C-8458-509C0EAF4EC0}"/>
    <cellStyle name="Valuta 2 3 9 4" xfId="7461" xr:uid="{4F09BF9A-3834-4431-B687-EE75D9488F1B}"/>
    <cellStyle name="Valuta 2 3 9 4 2" xfId="24391" xr:uid="{D336AB18-6620-4114-8A20-B18ABCB085CC}"/>
    <cellStyle name="Valuta 2 3 9 4 3" xfId="19513" xr:uid="{F7BB85B0-9D0D-41BA-9077-B6D999E808F8}"/>
    <cellStyle name="Valuta 2 3 9 5" xfId="8465" xr:uid="{F2EDDC4D-1AE0-460D-995D-FB273C813E40}"/>
    <cellStyle name="Valuta 2 3 9 5 2" xfId="16333" xr:uid="{6B7B135B-FF6D-4261-BD50-51DBB314378A}"/>
    <cellStyle name="Valuta 2 3 9 6" xfId="20515" xr:uid="{A7DDD584-63C4-4B70-B0CC-FFE8D1406DDA}"/>
    <cellStyle name="Valuta 2 3 9 7" xfId="12815" xr:uid="{589BA950-D171-43B6-931F-3635A8B526DA}"/>
    <cellStyle name="Valuta 2 4" xfId="181" xr:uid="{00000000-0005-0000-0000-000061020000}"/>
    <cellStyle name="Valuta 2 4 10" xfId="4244" xr:uid="{33A45848-9A7C-4E79-A0D7-1D3429219C26}"/>
    <cellStyle name="Valuta 2 4 10 2" xfId="10394" xr:uid="{D4B81AD1-D5C3-478F-B287-2A241FECDCF3}"/>
    <cellStyle name="Valuta 2 4 10 2 2" xfId="17848" xr:uid="{C698C8E0-CB8C-4D2B-81DC-DF9C3F642EF1}"/>
    <cellStyle name="Valuta 2 4 10 3" xfId="22380" xr:uid="{16774063-5DAE-4116-9B3C-FAA342FA4565}"/>
    <cellStyle name="Valuta 2 4 10 4" xfId="14330" xr:uid="{C7709EA2-14C3-4535-88C1-8C914ED9063A}"/>
    <cellStyle name="Valuta 2 4 11" xfId="1374" xr:uid="{44EF25F8-53D4-4C0A-9726-5C68B845F646}"/>
    <cellStyle name="Valuta 2 4 11 2" xfId="8664" xr:uid="{76CAD02D-5EE4-4DCA-8D79-7AB82FC2E928}"/>
    <cellStyle name="Valuta 2 4 11 2 2" xfId="16510" xr:uid="{54C1E2CD-0CC8-4748-8B7D-E43815B138EA}"/>
    <cellStyle name="Valuta 2 4 11 3" xfId="20692" xr:uid="{52770BB2-05CC-4D39-95DC-3A69FE8C3A19}"/>
    <cellStyle name="Valuta 2 4 11 4" xfId="12992" xr:uid="{812DE2A0-2280-4100-9CDE-AD12CBC32F31}"/>
    <cellStyle name="Valuta 2 4 12" xfId="7129" xr:uid="{7726B387-6C64-461F-BB85-3F40A17F7469}"/>
    <cellStyle name="Valuta 2 4 12 2" xfId="24065" xr:uid="{B45D15A0-3B2F-4305-8346-24A5E7A00760}"/>
    <cellStyle name="Valuta 2 4 12 3" xfId="19187" xr:uid="{D525AB7F-5D9D-46F2-BB4D-7F19C6D07666}"/>
    <cellStyle name="Valuta 2 4 13" xfId="7805" xr:uid="{0B25CDE4-121D-467B-8C56-FCC921364D53}"/>
    <cellStyle name="Valuta 2 4 13 2" xfId="15669" xr:uid="{A18B2669-CBB4-4BB1-A3F3-F80659AE2DDC}"/>
    <cellStyle name="Valuta 2 4 14" xfId="19857" xr:uid="{0FAC6C85-FD71-4F87-BD6A-053EE1A67B7E}"/>
    <cellStyle name="Valuta 2 4 15" xfId="12157" xr:uid="{93D76F98-3D8D-4FB9-811E-7C08ABB013A1}"/>
    <cellStyle name="Valuta 2 4 2" xfId="211" xr:uid="{00000000-0005-0000-0000-000062020000}"/>
    <cellStyle name="Valuta 2 4 2 10" xfId="1398" xr:uid="{3CB34470-0726-45A2-B023-2812FB5C1D06}"/>
    <cellStyle name="Valuta 2 4 2 10 2" xfId="8688" xr:uid="{6BF39854-1061-434C-9640-3A950F30DD0F}"/>
    <cellStyle name="Valuta 2 4 2 10 2 2" xfId="16534" xr:uid="{B13C6029-5614-4F6B-BB91-03B0E5F7ADC4}"/>
    <cellStyle name="Valuta 2 4 2 10 3" xfId="20716" xr:uid="{92184FC8-E851-42F9-A88C-BC0A1BABCBFE}"/>
    <cellStyle name="Valuta 2 4 2 10 4" xfId="13016" xr:uid="{652986E1-3018-4024-91F9-E2E8BDDC3F3A}"/>
    <cellStyle name="Valuta 2 4 2 11" xfId="7153" xr:uid="{1F0840C5-3F71-41A4-AF3C-AA8CB5331E8E}"/>
    <cellStyle name="Valuta 2 4 2 11 2" xfId="24089" xr:uid="{A20D4772-474E-4418-9DC6-143040DE5320}"/>
    <cellStyle name="Valuta 2 4 2 11 3" xfId="19211" xr:uid="{5DE04584-6BCC-4374-9A39-D01E2BBF3D03}"/>
    <cellStyle name="Valuta 2 4 2 12" xfId="7829" xr:uid="{D18364B1-95E1-4D6C-A71A-7C4C29E6A56E}"/>
    <cellStyle name="Valuta 2 4 2 12 2" xfId="15693" xr:uid="{B0608A62-E8BF-4713-9030-920997F13910}"/>
    <cellStyle name="Valuta 2 4 2 13" xfId="19881" xr:uid="{1C5A0449-E77D-4B4A-9304-412B59452D99}"/>
    <cellStyle name="Valuta 2 4 2 14" xfId="12181" xr:uid="{F3C2C619-71F8-412B-8547-EB37CC9DCE26}"/>
    <cellStyle name="Valuta 2 4 2 2" xfId="252" xr:uid="{00000000-0005-0000-0000-000063020000}"/>
    <cellStyle name="Valuta 2 4 2 2 10" xfId="7193" xr:uid="{8A368261-61E6-446A-8956-03CFC0EE138F}"/>
    <cellStyle name="Valuta 2 4 2 2 10 2" xfId="24129" xr:uid="{F8AC95CE-BA74-402A-A7F1-4DBAF2E17FF5}"/>
    <cellStyle name="Valuta 2 4 2 2 10 3" xfId="19251" xr:uid="{0F882DDA-38D7-4423-B798-7E3373616B77}"/>
    <cellStyle name="Valuta 2 4 2 2 11" xfId="7869" xr:uid="{8DBD7D3F-EE8C-4BB1-9A12-D36F3087737E}"/>
    <cellStyle name="Valuta 2 4 2 2 11 2" xfId="15733" xr:uid="{340CD186-74E1-4745-A2DB-E1DD23EF611D}"/>
    <cellStyle name="Valuta 2 4 2 2 12" xfId="19921" xr:uid="{871CFFCD-F186-4E8B-A763-9E58B6066E44}"/>
    <cellStyle name="Valuta 2 4 2 2 13" xfId="12221" xr:uid="{7BFF5713-CE75-4B12-AF38-E08B2D548C9C}"/>
    <cellStyle name="Valuta 2 4 2 2 2" xfId="348" xr:uid="{00000000-0005-0000-0000-000064020000}"/>
    <cellStyle name="Valuta 2 4 2 2 2 10" xfId="20001" xr:uid="{28C7B633-9244-4DB0-A981-54AF4678AF0E}"/>
    <cellStyle name="Valuta 2 4 2 2 2 11" xfId="12301" xr:uid="{1EB64385-C70F-49C7-92B0-B07F167704EC}"/>
    <cellStyle name="Valuta 2 4 2 2 2 2" xfId="745" xr:uid="{00000000-0005-0000-0000-000065020000}"/>
    <cellStyle name="Valuta 2 4 2 2 2 2 10" xfId="12468" xr:uid="{981D88F6-C923-4E14-93F1-BD5EB4255FBB}"/>
    <cellStyle name="Valuta 2 4 2 2 2 2 2" xfId="1090" xr:uid="{00000000-0005-0000-0000-000066020000}"/>
    <cellStyle name="Valuta 2 4 2 2 2 2 2 2" xfId="5938" xr:uid="{7D95A12A-279E-41B0-940D-8D6A157DD19E}"/>
    <cellStyle name="Valuta 2 4 2 2 2 2 2 2 2" xfId="11798" xr:uid="{C5FE99E5-06D0-4F20-A922-1C184A09BA5A}"/>
    <cellStyle name="Valuta 2 4 2 2 2 2 2 2 2 2" xfId="19163" xr:uid="{B16DF54C-7AB4-4921-B633-30C996F04A0E}"/>
    <cellStyle name="Valuta 2 4 2 2 2 2 2 2 3" xfId="23789" xr:uid="{9E329BCF-F957-4D4F-9EE8-E52F994EF9F5}"/>
    <cellStyle name="Valuta 2 4 2 2 2 2 2 2 4" xfId="15645" xr:uid="{5B4C7D49-C273-4E3D-82AF-F22ABA7346BD}"/>
    <cellStyle name="Valuta 2 4 2 2 2 2 2 3" xfId="3046" xr:uid="{B989BB2A-9E76-4926-8D82-C5AF1170C023}"/>
    <cellStyle name="Valuta 2 4 2 2 2 2 2 3 2" xfId="10041" xr:uid="{40FA348E-4BAE-4BDB-83B4-B57A958108DE}"/>
    <cellStyle name="Valuta 2 4 2 2 2 2 2 3 2 2" xfId="17825" xr:uid="{7A7CE864-48A3-4985-A532-58137958EFCF}"/>
    <cellStyle name="Valuta 2 4 2 2 2 2 2 3 3" xfId="22101" xr:uid="{5C5158F9-B360-4EC8-8BE4-837ACA063C28}"/>
    <cellStyle name="Valuta 2 4 2 2 2 2 2 3 4" xfId="14307" xr:uid="{4C824C6B-F532-4FD5-81AD-76B75FA001A7}"/>
    <cellStyle name="Valuta 2 4 2 2 2 2 2 4" xfId="7782" xr:uid="{3A56557E-F3B0-4D51-96B6-908E9E2C3B96}"/>
    <cellStyle name="Valuta 2 4 2 2 2 2 2 4 2" xfId="24712" xr:uid="{9ED81F9B-898F-4CCF-840D-83D673DF9AF6}"/>
    <cellStyle name="Valuta 2 4 2 2 2 2 2 4 3" xfId="19834" xr:uid="{B2A037C6-B8E4-4ADA-876A-F9F94B606079}"/>
    <cellStyle name="Valuta 2 4 2 2 2 2 2 5" xfId="8450" xr:uid="{D5301843-5470-4AD2-8F28-D19C9F4D416B}"/>
    <cellStyle name="Valuta 2 4 2 2 2 2 2 5 2" xfId="16320" xr:uid="{F29C77DB-55CF-47CD-A078-E7883D301B6F}"/>
    <cellStyle name="Valuta 2 4 2 2 2 2 2 6" xfId="20502" xr:uid="{0824EAEA-0C98-4CE4-BE15-940D936DF633}"/>
    <cellStyle name="Valuta 2 4 2 2 2 2 2 7" xfId="12802" xr:uid="{A0B17E38-C76B-4C77-BF93-3BAFB004311E}"/>
    <cellStyle name="Valuta 2 4 2 2 2 2 3" xfId="2705" xr:uid="{4EFFBA3A-E5CF-475B-856B-27C72CD48084}"/>
    <cellStyle name="Valuta 2 4 2 2 2 2 3 2" xfId="5601" xr:uid="{D68E33A5-EEA6-4192-8DAF-8FAB20FEA979}"/>
    <cellStyle name="Valuta 2 4 2 2 2 2 3 2 2" xfId="11462" xr:uid="{41BAF657-B21F-4C50-AE3C-FAFFF0F3CF4D}"/>
    <cellStyle name="Valuta 2 4 2 2 2 2 3 2 2 2" xfId="18827" xr:uid="{2328A50A-7D2F-41BD-A9FF-391E0A2A2D05}"/>
    <cellStyle name="Valuta 2 4 2 2 2 2 3 2 3" xfId="23453" xr:uid="{440B34C4-0ED6-4CAE-9EF4-D2BAAC5C1BC8}"/>
    <cellStyle name="Valuta 2 4 2 2 2 2 3 2 4" xfId="15309" xr:uid="{03E04656-D99D-4190-8AB7-1419D7CF1327}"/>
    <cellStyle name="Valuta 2 4 2 2 2 2 3 3" xfId="9705" xr:uid="{2A33FFDD-6B96-43D2-BD31-F02349F748E3}"/>
    <cellStyle name="Valuta 2 4 2 2 2 2 3 3 2" xfId="17489" xr:uid="{3C329F2A-31BC-4C3E-BC95-4C6C513AED37}"/>
    <cellStyle name="Valuta 2 4 2 2 2 2 3 4" xfId="21765" xr:uid="{C77006E5-4EBB-4F15-A3FC-352624951466}"/>
    <cellStyle name="Valuta 2 4 2 2 2 2 3 5" xfId="13971" xr:uid="{AF94B2C0-B1E0-400E-9941-DB7935CA6022}"/>
    <cellStyle name="Valuta 2 4 2 2 2 2 4" xfId="2286" xr:uid="{84405E83-26EB-43D0-B2BD-6A6BBAC2FB12}"/>
    <cellStyle name="Valuta 2 4 2 2 2 2 4 2" xfId="5168" xr:uid="{1746A545-3B16-49E7-A2E1-9143AE9E1C58}"/>
    <cellStyle name="Valuta 2 4 2 2 2 2 4 2 2" xfId="11104" xr:uid="{93DC3AC7-A8F2-46E0-877A-0620BDBB175C}"/>
    <cellStyle name="Valuta 2 4 2 2 2 2 4 2 2 2" xfId="18493" xr:uid="{84D0D968-3A9E-49E2-8B12-BE3CAB328E24}"/>
    <cellStyle name="Valuta 2 4 2 2 2 2 4 2 3" xfId="23096" xr:uid="{CC54AAE6-4D99-4C9F-BD58-FA282A693F7F}"/>
    <cellStyle name="Valuta 2 4 2 2 2 2 4 2 4" xfId="14975" xr:uid="{5A2AF324-9F15-41E6-B089-9E8922222948}"/>
    <cellStyle name="Valuta 2 4 2 2 2 2 4 3" xfId="9361" xr:uid="{04096206-9BE4-4304-8E1D-C6C43F1C10AF}"/>
    <cellStyle name="Valuta 2 4 2 2 2 2 4 3 2" xfId="17155" xr:uid="{844D003F-C869-4758-947D-2033EFAB64B5}"/>
    <cellStyle name="Valuta 2 4 2 2 2 2 4 4" xfId="21408" xr:uid="{F28330DE-B013-4429-B3D3-4E672A01B386}"/>
    <cellStyle name="Valuta 2 4 2 2 2 2 4 5" xfId="13637" xr:uid="{1539B06E-399C-4676-AA40-59CE6EE11B82}"/>
    <cellStyle name="Valuta 2 4 2 2 2 2 5" xfId="4598" xr:uid="{AC2829C5-047A-49F1-A8D9-D247A03DADAA}"/>
    <cellStyle name="Valuta 2 4 2 2 2 2 5 2" xfId="10715" xr:uid="{0B68BD87-48B0-4CFD-BD4F-F7C5B6717C14}"/>
    <cellStyle name="Valuta 2 4 2 2 2 2 5 2 2" xfId="18159" xr:uid="{B4BAE686-807C-4482-A6EE-B23D99296E7F}"/>
    <cellStyle name="Valuta 2 4 2 2 2 2 5 3" xfId="22701" xr:uid="{D8C28308-A69D-4F46-8483-B686DFC71E10}"/>
    <cellStyle name="Valuta 2 4 2 2 2 2 5 4" xfId="14641" xr:uid="{5C464EDA-C371-49BE-9E54-FE0870DD728A}"/>
    <cellStyle name="Valuta 2 4 2 2 2 2 6" xfId="1719" xr:uid="{D04C9340-E9AC-49CC-9B1B-66E71D9A1824}"/>
    <cellStyle name="Valuta 2 4 2 2 2 2 6 2" xfId="8975" xr:uid="{6FC314BF-BDE7-4447-91DC-AC33CC84AE66}"/>
    <cellStyle name="Valuta 2 4 2 2 2 2 6 2 2" xfId="16821" xr:uid="{E7369F17-88A7-4CF6-B886-6CC0AEA52768}"/>
    <cellStyle name="Valuta 2 4 2 2 2 2 6 3" xfId="21013" xr:uid="{3ED6524C-6EA7-4EB3-8C2A-ABE52668284A}"/>
    <cellStyle name="Valuta 2 4 2 2 2 2 6 4" xfId="13303" xr:uid="{6D5AF5C6-9D0C-4168-975B-A76C675713D1}"/>
    <cellStyle name="Valuta 2 4 2 2 2 2 7" xfId="7446" xr:uid="{802D9759-5729-4740-8104-F2A4D48922CC}"/>
    <cellStyle name="Valuta 2 4 2 2 2 2 7 2" xfId="24376" xr:uid="{D5124F83-8354-4848-B549-09965479B1B9}"/>
    <cellStyle name="Valuta 2 4 2 2 2 2 7 3" xfId="19498" xr:uid="{F0AA37B2-5271-4D39-8FA0-DB168456CBC8}"/>
    <cellStyle name="Valuta 2 4 2 2 2 2 8" xfId="8116" xr:uid="{0CD4C13E-BB2F-4911-9717-D16D3EE203DA}"/>
    <cellStyle name="Valuta 2 4 2 2 2 2 8 2" xfId="15986" xr:uid="{8A726533-CCA0-4C68-BDF8-62BDFE7D6EFD}"/>
    <cellStyle name="Valuta 2 4 2 2 2 2 9" xfId="20168" xr:uid="{935C2A6D-39C9-4492-AB55-47CEB2DAD6E9}"/>
    <cellStyle name="Valuta 2 4 2 2 2 3" xfId="1283" xr:uid="{00000000-0005-0000-0000-000067020000}"/>
    <cellStyle name="Valuta 2 4 2 2 2 3 2" xfId="5771" xr:uid="{FAE2F186-79C3-4B8F-948B-41A3CDE132E7}"/>
    <cellStyle name="Valuta 2 4 2 2 2 3 2 2" xfId="11631" xr:uid="{793B04F9-AC9C-41FE-B56C-A697CE262336}"/>
    <cellStyle name="Valuta 2 4 2 2 2 3 2 2 2" xfId="18996" xr:uid="{8ADF133C-AE74-4720-B4BB-5C041BA822BE}"/>
    <cellStyle name="Valuta 2 4 2 2 2 3 2 3" xfId="23622" xr:uid="{72F4A4B3-D71D-4DC1-809A-FD0358248704}"/>
    <cellStyle name="Valuta 2 4 2 2 2 3 2 4" xfId="15478" xr:uid="{05C6612C-D932-42C5-B516-48E7A726A5D2}"/>
    <cellStyle name="Valuta 2 4 2 2 2 3 3" xfId="2879" xr:uid="{5343A48D-09A1-4A49-A964-7F42EDFE943C}"/>
    <cellStyle name="Valuta 2 4 2 2 2 3 3 2" xfId="9874" xr:uid="{7848DC23-252F-4599-BC3E-63F50B03CA5F}"/>
    <cellStyle name="Valuta 2 4 2 2 2 3 3 2 2" xfId="17658" xr:uid="{8AF11071-8945-47DE-BF77-F00ECC32FCA0}"/>
    <cellStyle name="Valuta 2 4 2 2 2 3 3 3" xfId="21934" xr:uid="{845C6915-42BB-4224-84FB-B70EA233C629}"/>
    <cellStyle name="Valuta 2 4 2 2 2 3 3 4" xfId="14140" xr:uid="{6B05C10C-2DE4-49CA-B3BF-7736A44945BE}"/>
    <cellStyle name="Valuta 2 4 2 2 2 3 4" xfId="7615" xr:uid="{55D8A2E3-B099-4632-9991-24C0C3CD8EAD}"/>
    <cellStyle name="Valuta 2 4 2 2 2 3 4 2" xfId="24545" xr:uid="{F6217382-D863-4D9D-9B8E-8CFE2987865B}"/>
    <cellStyle name="Valuta 2 4 2 2 2 3 4 3" xfId="19667" xr:uid="{8B1CA7FD-914F-45F8-AD94-DDED99886766}"/>
    <cellStyle name="Valuta 2 4 2 2 2 3 5" xfId="8624" xr:uid="{F1C5C423-99E3-42C4-A384-AD1B5A5171DA}"/>
    <cellStyle name="Valuta 2 4 2 2 2 3 5 2" xfId="16487" xr:uid="{AF331148-E5F6-4E73-AAA5-781A2C0D9435}"/>
    <cellStyle name="Valuta 2 4 2 2 2 3 6" xfId="20669" xr:uid="{8007B9FC-9D4F-4348-A960-27E63ED32DD8}"/>
    <cellStyle name="Valuta 2 4 2 2 2 3 7" xfId="12969" xr:uid="{8514B805-AC6F-41D2-ACA3-B9BBEC196F37}"/>
    <cellStyle name="Valuta 2 4 2 2 2 4" xfId="916" xr:uid="{00000000-0005-0000-0000-000068020000}"/>
    <cellStyle name="Valuta 2 4 2 2 2 4 2" xfId="5388" xr:uid="{0B513BEE-3AD6-4A55-84B3-8E2584DA5534}"/>
    <cellStyle name="Valuta 2 4 2 2 2 4 2 2" xfId="11283" xr:uid="{718121F3-19E0-4877-B77A-C36C164F48CA}"/>
    <cellStyle name="Valuta 2 4 2 2 2 4 2 2 2" xfId="18660" xr:uid="{5FF56D50-A16E-4E78-A672-CBCFFC522E52}"/>
    <cellStyle name="Valuta 2 4 2 2 2 4 2 3" xfId="23273" xr:uid="{55B5C822-7ED4-4A75-8D45-0AC84ADDA41C}"/>
    <cellStyle name="Valuta 2 4 2 2 2 4 2 4" xfId="15142" xr:uid="{0607D9D1-401F-4899-9CFE-8C2BE4353D21}"/>
    <cellStyle name="Valuta 2 4 2 2 2 4 3" xfId="2496" xr:uid="{5A57D7CE-7107-4F77-A4A4-D9A6120243ED}"/>
    <cellStyle name="Valuta 2 4 2 2 2 4 3 2" xfId="9530" xr:uid="{5D6BB874-F4F1-484F-A9FF-0DADAC4BE7EA}"/>
    <cellStyle name="Valuta 2 4 2 2 2 4 3 2 2" xfId="17322" xr:uid="{27DA949B-F5D7-49EF-80AA-5637101622BD}"/>
    <cellStyle name="Valuta 2 4 2 2 2 4 3 3" xfId="21585" xr:uid="{D22A0D49-DD54-40DD-8A8C-1DA162B867B9}"/>
    <cellStyle name="Valuta 2 4 2 2 2 4 3 4" xfId="13804" xr:uid="{CA6F4F3C-13D0-483F-97A9-E3FA7B966716}"/>
    <cellStyle name="Valuta 2 4 2 2 2 4 4" xfId="8283" xr:uid="{E47444BE-C2E1-41B8-B8A6-D1B83BC85DB3}"/>
    <cellStyle name="Valuta 2 4 2 2 2 4 4 2" xfId="16153" xr:uid="{E293AD5B-56EC-4C62-9507-B6A79178C677}"/>
    <cellStyle name="Valuta 2 4 2 2 2 4 5" xfId="20335" xr:uid="{50CB371C-C6F0-4766-9A0E-D614E9F11B34}"/>
    <cellStyle name="Valuta 2 4 2 2 2 4 6" xfId="12635" xr:uid="{F5272133-458B-4367-AB76-C412A1719C9F}"/>
    <cellStyle name="Valuta 2 4 2 2 2 5" xfId="1995" xr:uid="{B3F6A1F9-E1ED-46EB-9F52-B6479F6B15A5}"/>
    <cellStyle name="Valuta 2 4 2 2 2 5 2" xfId="4877" xr:uid="{FCC9C932-A1F9-4291-AF8E-B7DC5CFB2723}"/>
    <cellStyle name="Valuta 2 4 2 2 2 5 2 2" xfId="10905" xr:uid="{D1F02158-91F2-442C-9E1E-BBFD4825C9EC}"/>
    <cellStyle name="Valuta 2 4 2 2 2 5 2 2 2" xfId="18326" xr:uid="{6D84383A-F7D5-4A28-B923-1688B111910E}"/>
    <cellStyle name="Valuta 2 4 2 2 2 5 2 3" xfId="22893" xr:uid="{567D9DDD-81F1-47EC-ADD2-A624F9B1D56E}"/>
    <cellStyle name="Valuta 2 4 2 2 2 5 2 4" xfId="14808" xr:uid="{98848C36-6CBB-448D-AC99-D7CC9D545E0D}"/>
    <cellStyle name="Valuta 2 4 2 2 2 5 3" xfId="9162" xr:uid="{24D263F6-49F6-41E2-863E-C2E8BF483E2D}"/>
    <cellStyle name="Valuta 2 4 2 2 2 5 3 2" xfId="16988" xr:uid="{0860C340-7C4D-4078-B96D-D87C04AE2C61}"/>
    <cellStyle name="Valuta 2 4 2 2 2 5 4" xfId="21205" xr:uid="{80A024A3-3456-4BDD-85C0-E2F35C83127E}"/>
    <cellStyle name="Valuta 2 4 2 2 2 5 5" xfId="13470" xr:uid="{50BEA904-8EDB-4CEF-A08D-AD71F55DF86E}"/>
    <cellStyle name="Valuta 2 4 2 2 2 6" xfId="4406" xr:uid="{C7428353-D32D-49DA-AFA8-A2C70309748E}"/>
    <cellStyle name="Valuta 2 4 2 2 2 6 2" xfId="10542" xr:uid="{209C4668-0F78-44A0-8A5D-BAD2BB7CA768}"/>
    <cellStyle name="Valuta 2 4 2 2 2 6 2 2" xfId="17992" xr:uid="{2EC2A30A-B622-4958-A1E5-F9D695F23B32}"/>
    <cellStyle name="Valuta 2 4 2 2 2 6 3" xfId="22527" xr:uid="{C276F863-EBB4-4FB2-BD7B-BC44AC3A1CBD}"/>
    <cellStyle name="Valuta 2 4 2 2 2 6 4" xfId="14474" xr:uid="{6B940B8E-8FF5-4ECF-A5CA-CAC5A174727B}"/>
    <cellStyle name="Valuta 2 4 2 2 2 7" xfId="1533" xr:uid="{D957490A-5A5E-417C-B7D4-CB695733E45F}"/>
    <cellStyle name="Valuta 2 4 2 2 2 7 2" xfId="8808" xr:uid="{8FDB88CE-0974-4B65-B94B-CB504BCBDE4A}"/>
    <cellStyle name="Valuta 2 4 2 2 2 7 2 2" xfId="16654" xr:uid="{811BE697-62D2-4FB1-A3E9-75B647D72BBB}"/>
    <cellStyle name="Valuta 2 4 2 2 2 7 3" xfId="20839" xr:uid="{B8F90553-575A-4C8C-82B3-5683E74375E7}"/>
    <cellStyle name="Valuta 2 4 2 2 2 7 4" xfId="13136" xr:uid="{8547729A-5653-43A0-AB7B-B4770FB34804}"/>
    <cellStyle name="Valuta 2 4 2 2 2 8" xfId="7273" xr:uid="{E00269BE-FDAD-4E13-97B1-A70A78B898BA}"/>
    <cellStyle name="Valuta 2 4 2 2 2 8 2" xfId="24209" xr:uid="{829420A6-CB85-4607-A760-05CCF43DB041}"/>
    <cellStyle name="Valuta 2 4 2 2 2 8 3" xfId="19331" xr:uid="{ADA42662-4B13-458D-B17A-EC2787800794}"/>
    <cellStyle name="Valuta 2 4 2 2 2 9" xfId="7949" xr:uid="{C1F38FF3-3375-4F17-A07D-F6315329391A}"/>
    <cellStyle name="Valuta 2 4 2 2 2 9 2" xfId="15813" xr:uid="{0B139106-5EFB-4DF2-B7F3-8DFBA52E7B41}"/>
    <cellStyle name="Valuta 2 4 2 2 3" xfId="489" xr:uid="{00000000-0005-0000-0000-000069020000}"/>
    <cellStyle name="Valuta 2 4 2 2 4" xfId="650" xr:uid="{00000000-0005-0000-0000-00006A020000}"/>
    <cellStyle name="Valuta 2 4 2 2 4 10" xfId="12388" xr:uid="{7F7F90C8-0AC4-421B-97AD-9B2AF5F11901}"/>
    <cellStyle name="Valuta 2 4 2 2 4 2" xfId="1007" xr:uid="{00000000-0005-0000-0000-00006B020000}"/>
    <cellStyle name="Valuta 2 4 2 2 4 2 2" xfId="5858" xr:uid="{A5B73712-32A9-4FE7-AE19-95FFC79775E6}"/>
    <cellStyle name="Valuta 2 4 2 2 4 2 2 2" xfId="11718" xr:uid="{5E1DA1AB-7BE9-4016-B4D4-39DA282B254C}"/>
    <cellStyle name="Valuta 2 4 2 2 4 2 2 2 2" xfId="19083" xr:uid="{FE86A199-FF20-4635-BA25-487EF536E230}"/>
    <cellStyle name="Valuta 2 4 2 2 4 2 2 3" xfId="23709" xr:uid="{92F249E6-E5DC-462B-BCDC-EA5162599537}"/>
    <cellStyle name="Valuta 2 4 2 2 4 2 2 4" xfId="15565" xr:uid="{4C01F142-5E85-4E5A-8AEA-F236E0F775F8}"/>
    <cellStyle name="Valuta 2 4 2 2 4 2 3" xfId="2966" xr:uid="{20853CE5-59A0-4ACD-8916-BE7409723F1A}"/>
    <cellStyle name="Valuta 2 4 2 2 4 2 3 2" xfId="9961" xr:uid="{6200667B-82A3-486D-BC81-1B65AE057373}"/>
    <cellStyle name="Valuta 2 4 2 2 4 2 3 2 2" xfId="17745" xr:uid="{3AF71B61-82CA-4D1D-9C57-EDD332C8F07E}"/>
    <cellStyle name="Valuta 2 4 2 2 4 2 3 3" xfId="22021" xr:uid="{E2A33A7B-98C6-4A3A-ABEF-DBF332017961}"/>
    <cellStyle name="Valuta 2 4 2 2 4 2 3 4" xfId="14227" xr:uid="{7712A0E2-4898-499C-B378-0D6059D3283C}"/>
    <cellStyle name="Valuta 2 4 2 2 4 2 4" xfId="7702" xr:uid="{3032695D-CB95-4D58-A1B1-DFD67966D791}"/>
    <cellStyle name="Valuta 2 4 2 2 4 2 4 2" xfId="24632" xr:uid="{5315738D-3758-47BB-8458-6FC8A549D181}"/>
    <cellStyle name="Valuta 2 4 2 2 4 2 4 3" xfId="19754" xr:uid="{E7B4D1B0-DE5C-42B3-8ED4-D5EBB10ABD06}"/>
    <cellStyle name="Valuta 2 4 2 2 4 2 5" xfId="8370" xr:uid="{82A0BD07-C90F-4ED9-A86A-EC07AE540A28}"/>
    <cellStyle name="Valuta 2 4 2 2 4 2 5 2" xfId="16240" xr:uid="{6DEA368C-AD02-4BB9-AE7A-7AE1837629F8}"/>
    <cellStyle name="Valuta 2 4 2 2 4 2 6" xfId="20422" xr:uid="{F77D3C2A-3A94-4447-9699-1157A44C7CE3}"/>
    <cellStyle name="Valuta 2 4 2 2 4 2 7" xfId="12722" xr:uid="{9340C970-DC55-4A04-86FC-8B3ACA336981}"/>
    <cellStyle name="Valuta 2 4 2 2 4 3" xfId="2610" xr:uid="{7312C386-2E2D-43EE-84CE-C3F438B6A156}"/>
    <cellStyle name="Valuta 2 4 2 2 4 3 2" xfId="5506" xr:uid="{24D762B5-2A79-44A1-A534-D0CDC5CFD246}"/>
    <cellStyle name="Valuta 2 4 2 2 4 3 2 2" xfId="11379" xr:uid="{827B00EC-1455-4A56-B645-842194C5FE42}"/>
    <cellStyle name="Valuta 2 4 2 2 4 3 2 2 2" xfId="18747" xr:uid="{2239EAE3-0D61-47E7-9942-AE68FC01EC66}"/>
    <cellStyle name="Valuta 2 4 2 2 4 3 2 3" xfId="23370" xr:uid="{A7221E15-BB21-4DB7-92B4-91FE4CFCB5C0}"/>
    <cellStyle name="Valuta 2 4 2 2 4 3 2 4" xfId="15229" xr:uid="{9B920F3C-A7E3-4F63-AB77-5BBAA6FEA066}"/>
    <cellStyle name="Valuta 2 4 2 2 4 3 3" xfId="9622" xr:uid="{6F0E8925-CC77-4F3E-BA86-CAB9A1162BC2}"/>
    <cellStyle name="Valuta 2 4 2 2 4 3 3 2" xfId="17409" xr:uid="{3605DBA7-C26D-4D5F-B129-8D202FD1A980}"/>
    <cellStyle name="Valuta 2 4 2 2 4 3 4" xfId="21682" xr:uid="{8A980185-AE1E-4689-A9D5-0F07463DB91B}"/>
    <cellStyle name="Valuta 2 4 2 2 4 3 5" xfId="13891" xr:uid="{A2260302-C4CC-4562-BEEB-74445635145D}"/>
    <cellStyle name="Valuta 2 4 2 2 4 4" xfId="2191" xr:uid="{15892856-1F08-4DE4-AF24-70A120F89832}"/>
    <cellStyle name="Valuta 2 4 2 2 4 4 2" xfId="5073" xr:uid="{45FDB12F-3458-43F8-9D0A-2EB2572F37A6}"/>
    <cellStyle name="Valuta 2 4 2 2 4 4 2 2" xfId="11021" xr:uid="{47107E55-0818-43B4-BBE0-FB94EB4970CB}"/>
    <cellStyle name="Valuta 2 4 2 2 4 4 2 2 2" xfId="18413" xr:uid="{B0D5A5DD-01B2-4E0D-B05F-DA812FF4FE57}"/>
    <cellStyle name="Valuta 2 4 2 2 4 4 2 3" xfId="23013" xr:uid="{8EDEDCB2-B3E6-48C2-BAA8-1404C446FAF9}"/>
    <cellStyle name="Valuta 2 4 2 2 4 4 2 4" xfId="14895" xr:uid="{717FBD8C-DF23-4C7D-9A68-20DF3E6A9C88}"/>
    <cellStyle name="Valuta 2 4 2 2 4 4 3" xfId="9278" xr:uid="{E727AF8C-8F38-49CA-BB5A-CA8A5ED76D2C}"/>
    <cellStyle name="Valuta 2 4 2 2 4 4 3 2" xfId="17075" xr:uid="{B97D03C4-D6CA-437B-ABA5-8BF8AC907813}"/>
    <cellStyle name="Valuta 2 4 2 2 4 4 4" xfId="21325" xr:uid="{6EC2B754-F1F6-42B8-B6F9-35E06B85C5B4}"/>
    <cellStyle name="Valuta 2 4 2 2 4 4 5" xfId="13557" xr:uid="{4F56784E-7FAE-45D4-AFE7-B9C526513C1C}"/>
    <cellStyle name="Valuta 2 4 2 2 4 5" xfId="4503" xr:uid="{35593F36-5E3D-4EFD-805F-169FA9179B5C}"/>
    <cellStyle name="Valuta 2 4 2 2 4 5 2" xfId="10632" xr:uid="{8E83313C-EB9D-4B1B-A8BB-489D739ED184}"/>
    <cellStyle name="Valuta 2 4 2 2 4 5 2 2" xfId="18079" xr:uid="{F9819A44-7A99-46C9-A5A6-A6914FD1D89A}"/>
    <cellStyle name="Valuta 2 4 2 2 4 5 3" xfId="22618" xr:uid="{511D54E2-8C2F-4513-ACFC-208DDCBB6E53}"/>
    <cellStyle name="Valuta 2 4 2 2 4 5 4" xfId="14561" xr:uid="{36541A3E-47F0-4AA5-8EE8-BE3B8A49C9EB}"/>
    <cellStyle name="Valuta 2 4 2 2 4 6" xfId="1627" xr:uid="{7E9D93F9-5E6D-4930-81B5-B21132152FAD}"/>
    <cellStyle name="Valuta 2 4 2 2 4 6 2" xfId="8895" xr:uid="{A7BF8C30-B0EE-4D9B-8C61-3C1AC3C47B24}"/>
    <cellStyle name="Valuta 2 4 2 2 4 6 2 2" xfId="16741" xr:uid="{85DA3F99-0789-42B4-BF36-9F39D9B9D13D}"/>
    <cellStyle name="Valuta 2 4 2 2 4 6 3" xfId="20930" xr:uid="{9D5A3D05-E3AB-467E-8332-7B500100D81D}"/>
    <cellStyle name="Valuta 2 4 2 2 4 6 4" xfId="13223" xr:uid="{0E83EEDB-C220-4C9F-A396-C49759FC180B}"/>
    <cellStyle name="Valuta 2 4 2 2 4 7" xfId="7363" xr:uid="{84827C15-5F7F-4AF1-9587-01719FC0F5D5}"/>
    <cellStyle name="Valuta 2 4 2 2 4 7 2" xfId="24296" xr:uid="{B486089A-8287-4683-9023-260A0C150D05}"/>
    <cellStyle name="Valuta 2 4 2 2 4 7 3" xfId="19418" xr:uid="{95A8360B-A089-40EF-BCAA-6C9F5855CF19}"/>
    <cellStyle name="Valuta 2 4 2 2 4 8" xfId="8036" xr:uid="{73D26475-C6E4-4FC6-A2B4-F0E11FD686A7}"/>
    <cellStyle name="Valuta 2 4 2 2 4 8 2" xfId="15903" xr:uid="{22553484-4C71-4F17-97A9-6891E2FC5684}"/>
    <cellStyle name="Valuta 2 4 2 2 4 9" xfId="20088" xr:uid="{DC0F04A0-A9CA-46C5-90EC-6DDCF7F71BBD}"/>
    <cellStyle name="Valuta 2 4 2 2 5" xfId="1197" xr:uid="{00000000-0005-0000-0000-00006C020000}"/>
    <cellStyle name="Valuta 2 4 2 2 5 2" xfId="5691" xr:uid="{A1D5A6A1-D0B0-4E77-960B-3F58AAAF846D}"/>
    <cellStyle name="Valuta 2 4 2 2 5 2 2" xfId="11551" xr:uid="{CAF8435B-4857-4385-B7DF-BFA1CCA737D9}"/>
    <cellStyle name="Valuta 2 4 2 2 5 2 2 2" xfId="18916" xr:uid="{C5F58DF8-8ED7-491A-B20C-9C2738FECC7D}"/>
    <cellStyle name="Valuta 2 4 2 2 5 2 3" xfId="23542" xr:uid="{6854DE2F-109C-4B82-B578-0618FF97AC72}"/>
    <cellStyle name="Valuta 2 4 2 2 5 2 4" xfId="15398" xr:uid="{C76B8919-6958-427A-81D7-81D02D20C600}"/>
    <cellStyle name="Valuta 2 4 2 2 5 3" xfId="2799" xr:uid="{1AD933DE-E5D9-4991-A3A3-A68564DB82E4}"/>
    <cellStyle name="Valuta 2 4 2 2 5 3 2" xfId="9794" xr:uid="{EF6B1CD8-DA5C-41F2-B895-0A702DEB62C4}"/>
    <cellStyle name="Valuta 2 4 2 2 5 3 2 2" xfId="17578" xr:uid="{CBA602EE-F354-4244-B296-5C59AFBD3FEC}"/>
    <cellStyle name="Valuta 2 4 2 2 5 3 3" xfId="21854" xr:uid="{75CDAD4B-1AEF-4309-91DC-C87888097B6D}"/>
    <cellStyle name="Valuta 2 4 2 2 5 3 4" xfId="14060" xr:uid="{E89275C2-F7CD-48AA-B3AE-FD888E815BDB}"/>
    <cellStyle name="Valuta 2 4 2 2 5 4" xfId="7535" xr:uid="{F973513F-E056-4E22-A62C-491FD4BC6CE4}"/>
    <cellStyle name="Valuta 2 4 2 2 5 4 2" xfId="24465" xr:uid="{0F92123B-96D4-4BF1-9551-CB078041E279}"/>
    <cellStyle name="Valuta 2 4 2 2 5 4 3" xfId="19587" xr:uid="{695A9F8A-D5F9-4564-8CC7-A8335866E97E}"/>
    <cellStyle name="Valuta 2 4 2 2 5 5" xfId="8542" xr:uid="{025C8A69-6838-47D4-9F3E-C4E65F4B5CC0}"/>
    <cellStyle name="Valuta 2 4 2 2 5 5 2" xfId="16407" xr:uid="{72F2F13E-FE35-41CD-89DF-5731D6F5AE90}"/>
    <cellStyle name="Valuta 2 4 2 2 5 6" xfId="20589" xr:uid="{81255F47-373F-4C75-9B45-596F40C26FD6}"/>
    <cellStyle name="Valuta 2 4 2 2 5 7" xfId="12889" xr:uid="{C8E02EF8-BCE2-4BCD-BA13-8CE38ABBE906}"/>
    <cellStyle name="Valuta 2 4 2 2 6" xfId="833" xr:uid="{00000000-0005-0000-0000-00006D020000}"/>
    <cellStyle name="Valuta 2 4 2 2 6 2" xfId="5293" xr:uid="{5B1BF441-7EC3-406B-82F5-C68C04D837D9}"/>
    <cellStyle name="Valuta 2 4 2 2 6 2 2" xfId="11200" xr:uid="{BB419A50-D822-4E39-AD3C-D9C40C01EB4D}"/>
    <cellStyle name="Valuta 2 4 2 2 6 2 2 2" xfId="18580" xr:uid="{D0971AE5-E865-4BC3-83E3-430F9821D2C6}"/>
    <cellStyle name="Valuta 2 4 2 2 6 2 3" xfId="23190" xr:uid="{6716CDDF-ACFB-41B4-B1A0-4C73DA13323F}"/>
    <cellStyle name="Valuta 2 4 2 2 6 2 4" xfId="15062" xr:uid="{6A53B60B-848E-4902-866A-9EF9D6FB325F}"/>
    <cellStyle name="Valuta 2 4 2 2 6 3" xfId="2404" xr:uid="{38FBCE4F-261C-4C1F-85A2-61FF2CCE9A46}"/>
    <cellStyle name="Valuta 2 4 2 2 6 3 2" xfId="9450" xr:uid="{8A243B15-1A66-4FE4-B7A5-C372E0852BFC}"/>
    <cellStyle name="Valuta 2 4 2 2 6 3 2 2" xfId="17242" xr:uid="{4BB5A652-E6D4-4AB5-ABEB-796B1A2E1149}"/>
    <cellStyle name="Valuta 2 4 2 2 6 3 3" xfId="21502" xr:uid="{7A7A3DA6-4DF4-47A3-B189-83368BEA6A99}"/>
    <cellStyle name="Valuta 2 4 2 2 6 3 4" xfId="13724" xr:uid="{4E6AAA78-9DD1-457C-A1D0-335C8A81BEF9}"/>
    <cellStyle name="Valuta 2 4 2 2 6 4" xfId="8203" xr:uid="{6E657D5A-B1AB-4389-97E9-E4C5E81429E0}"/>
    <cellStyle name="Valuta 2 4 2 2 6 4 2" xfId="16073" xr:uid="{26579797-B55E-40A4-B649-B2A1725E3CFB}"/>
    <cellStyle name="Valuta 2 4 2 2 6 5" xfId="20255" xr:uid="{AFCC502E-0915-438D-A0F1-5045A58ED3D0}"/>
    <cellStyle name="Valuta 2 4 2 2 6 6" xfId="12555" xr:uid="{DA9F3430-C63C-4000-B344-65B8D7CFCE22}"/>
    <cellStyle name="Valuta 2 4 2 2 7" xfId="1899" xr:uid="{9DB18DEB-F9C1-4D2A-B461-D55AE20D14A9}"/>
    <cellStyle name="Valuta 2 4 2 2 7 2" xfId="4781" xr:uid="{93248407-10F3-42B7-A1FA-5ED921782560}"/>
    <cellStyle name="Valuta 2 4 2 2 7 2 2" xfId="10822" xr:uid="{B71B68D7-64B1-4AE6-9FBD-44A05631B0CF}"/>
    <cellStyle name="Valuta 2 4 2 2 7 2 2 2" xfId="18246" xr:uid="{33C024E0-7863-4DB1-8733-67253FC64C40}"/>
    <cellStyle name="Valuta 2 4 2 2 7 2 3" xfId="22810" xr:uid="{D7524CC9-A8EB-4FE9-92E1-4A73ADBCC344}"/>
    <cellStyle name="Valuta 2 4 2 2 7 2 4" xfId="14728" xr:uid="{A9AF498E-1499-48C9-BA4D-9D4CB688F4F1}"/>
    <cellStyle name="Valuta 2 4 2 2 7 3" xfId="9079" xr:uid="{8371DB8B-4417-4746-8842-25AF7124C56A}"/>
    <cellStyle name="Valuta 2 4 2 2 7 3 2" xfId="16908" xr:uid="{29C6E348-C747-4945-916A-C98A43844C24}"/>
    <cellStyle name="Valuta 2 4 2 2 7 4" xfId="21122" xr:uid="{ABE6EA45-6CBE-4CDD-86A1-5394BB35FB1E}"/>
    <cellStyle name="Valuta 2 4 2 2 7 5" xfId="13390" xr:uid="{B57C9E38-3E61-4D1F-A533-BA36FDFD6067}"/>
    <cellStyle name="Valuta 2 4 2 2 8" xfId="4311" xr:uid="{CE8A0B74-8DFA-4DA5-88F8-E572CE277FF3}"/>
    <cellStyle name="Valuta 2 4 2 2 8 2" xfId="10459" xr:uid="{A6CDE9BE-66AF-41F5-8B3D-7276D7929899}"/>
    <cellStyle name="Valuta 2 4 2 2 8 2 2" xfId="17912" xr:uid="{54C8E3D1-9D0F-4725-A546-F4B60AA6B7D8}"/>
    <cellStyle name="Valuta 2 4 2 2 8 3" xfId="22444" xr:uid="{C71DA9EF-6589-47A8-A727-08CECF133A96}"/>
    <cellStyle name="Valuta 2 4 2 2 8 4" xfId="14394" xr:uid="{6032DF8D-4E25-46B0-B2C9-91333F21C3FD}"/>
    <cellStyle name="Valuta 2 4 2 2 9" xfId="1438" xr:uid="{1086DB0B-FADE-4C72-8387-AC19B7543521}"/>
    <cellStyle name="Valuta 2 4 2 2 9 2" xfId="8728" xr:uid="{57E2DD01-7495-490F-8608-4CF51D02ECBB}"/>
    <cellStyle name="Valuta 2 4 2 2 9 2 2" xfId="16574" xr:uid="{B30FF7C5-D6AC-412B-B8C0-A9503B853190}"/>
    <cellStyle name="Valuta 2 4 2 2 9 3" xfId="20756" xr:uid="{D0489753-BFD9-4306-BF10-FDCC440DD502}"/>
    <cellStyle name="Valuta 2 4 2 2 9 4" xfId="13056" xr:uid="{0F879CD6-C091-4DBE-9638-313A07F3D07F}"/>
    <cellStyle name="Valuta 2 4 2 3" xfId="308" xr:uid="{00000000-0005-0000-0000-00006E020000}"/>
    <cellStyle name="Valuta 2 4 2 3 10" xfId="19961" xr:uid="{AD7104ED-7F6A-487E-AF7D-772935E49947}"/>
    <cellStyle name="Valuta 2 4 2 3 11" xfId="12261" xr:uid="{47F37160-F947-48F4-963C-6E2FEA64F95A}"/>
    <cellStyle name="Valuta 2 4 2 3 2" xfId="705" xr:uid="{00000000-0005-0000-0000-00006F020000}"/>
    <cellStyle name="Valuta 2 4 2 3 2 10" xfId="12428" xr:uid="{E83F11D9-7DA5-4E66-9F56-5C8E496F4867}"/>
    <cellStyle name="Valuta 2 4 2 3 2 2" xfId="1050" xr:uid="{00000000-0005-0000-0000-000070020000}"/>
    <cellStyle name="Valuta 2 4 2 3 2 2 2" xfId="5898" xr:uid="{6CA07836-C11B-4C55-B52D-287494F281E8}"/>
    <cellStyle name="Valuta 2 4 2 3 2 2 2 2" xfId="11758" xr:uid="{43926790-33B5-4C47-9876-20114CC19E3A}"/>
    <cellStyle name="Valuta 2 4 2 3 2 2 2 2 2" xfId="19123" xr:uid="{17C34E8D-EF78-4A9B-BD12-D72162F827B4}"/>
    <cellStyle name="Valuta 2 4 2 3 2 2 2 3" xfId="23749" xr:uid="{01EDD261-2479-4DE7-80CF-3FAE56AAB980}"/>
    <cellStyle name="Valuta 2 4 2 3 2 2 2 4" xfId="15605" xr:uid="{4D9B8767-2865-4F9D-AA08-0748B6642336}"/>
    <cellStyle name="Valuta 2 4 2 3 2 2 3" xfId="3006" xr:uid="{0BBB1DF4-D556-4AE7-9C88-72DA20F1F8CA}"/>
    <cellStyle name="Valuta 2 4 2 3 2 2 3 2" xfId="10001" xr:uid="{5FE7A176-B6E9-435B-A13F-71B0AF503CD5}"/>
    <cellStyle name="Valuta 2 4 2 3 2 2 3 2 2" xfId="17785" xr:uid="{D23E77EF-409B-4674-B20F-FB3DFBF5923B}"/>
    <cellStyle name="Valuta 2 4 2 3 2 2 3 3" xfId="22061" xr:uid="{0F5F8B66-B3DF-45A1-9144-B302893E858B}"/>
    <cellStyle name="Valuta 2 4 2 3 2 2 3 4" xfId="14267" xr:uid="{7D6C2F2E-5C69-463A-A356-E9982D1B2870}"/>
    <cellStyle name="Valuta 2 4 2 3 2 2 4" xfId="7742" xr:uid="{FDB321EE-F6A7-4CF1-A0F5-9DDAC16FE994}"/>
    <cellStyle name="Valuta 2 4 2 3 2 2 4 2" xfId="24672" xr:uid="{72A7729E-6C90-41F1-867E-FCBE547E07B1}"/>
    <cellStyle name="Valuta 2 4 2 3 2 2 4 3" xfId="19794" xr:uid="{E552A1BA-07E3-4348-AB2F-A4D088835CE4}"/>
    <cellStyle name="Valuta 2 4 2 3 2 2 5" xfId="8410" xr:uid="{0B36B0ED-7F70-493B-8E04-B5D25A6384ED}"/>
    <cellStyle name="Valuta 2 4 2 3 2 2 5 2" xfId="16280" xr:uid="{5A8C02A1-EA17-4774-B036-2B7DCE3960B4}"/>
    <cellStyle name="Valuta 2 4 2 3 2 2 6" xfId="20462" xr:uid="{A1807464-FB96-4261-BA61-F9998075FF46}"/>
    <cellStyle name="Valuta 2 4 2 3 2 2 7" xfId="12762" xr:uid="{CE8573A0-A554-4AA9-BAD9-6B441186F450}"/>
    <cellStyle name="Valuta 2 4 2 3 2 3" xfId="2665" xr:uid="{138AF73D-C9DA-465F-B346-4469F9692378}"/>
    <cellStyle name="Valuta 2 4 2 3 2 3 2" xfId="5561" xr:uid="{05C9B06E-1E45-4ACC-A079-CCF4B7C8719C}"/>
    <cellStyle name="Valuta 2 4 2 3 2 3 2 2" xfId="11422" xr:uid="{ED93720A-82AD-4B60-91FE-4D75BF15B2FD}"/>
    <cellStyle name="Valuta 2 4 2 3 2 3 2 2 2" xfId="18787" xr:uid="{0D4F9095-69B7-4A78-B2E5-8776A8E61B2D}"/>
    <cellStyle name="Valuta 2 4 2 3 2 3 2 3" xfId="23413" xr:uid="{3D959B7F-0F3E-4FCA-B44F-EB8FF07C04E3}"/>
    <cellStyle name="Valuta 2 4 2 3 2 3 2 4" xfId="15269" xr:uid="{935F80E8-0981-4B0A-9AF0-39F8E5F1D265}"/>
    <cellStyle name="Valuta 2 4 2 3 2 3 3" xfId="9665" xr:uid="{645159C0-05A0-48A9-8390-7671E54EADC3}"/>
    <cellStyle name="Valuta 2 4 2 3 2 3 3 2" xfId="17449" xr:uid="{00F14D32-B3C3-487C-BF83-93D3E76049D6}"/>
    <cellStyle name="Valuta 2 4 2 3 2 3 4" xfId="21725" xr:uid="{4E533702-40C5-4E31-86BF-ED8C978CCCF7}"/>
    <cellStyle name="Valuta 2 4 2 3 2 3 5" xfId="13931" xr:uid="{E6E9B0C5-B98C-4753-9386-88555B37D5D6}"/>
    <cellStyle name="Valuta 2 4 2 3 2 4" xfId="2246" xr:uid="{98877A64-7512-475A-9FB2-E836FE3ED687}"/>
    <cellStyle name="Valuta 2 4 2 3 2 4 2" xfId="5128" xr:uid="{A4CB7B8C-0808-4E0D-9865-65C0BEC85055}"/>
    <cellStyle name="Valuta 2 4 2 3 2 4 2 2" xfId="11064" xr:uid="{5FCEB9B2-C9A3-4E14-A5A1-4E14A45E6468}"/>
    <cellStyle name="Valuta 2 4 2 3 2 4 2 2 2" xfId="18453" xr:uid="{4B948AD4-DE91-4FE2-B092-10F549EE447D}"/>
    <cellStyle name="Valuta 2 4 2 3 2 4 2 3" xfId="23056" xr:uid="{C08593A5-9BE1-43A1-88F5-E94751ADDC7F}"/>
    <cellStyle name="Valuta 2 4 2 3 2 4 2 4" xfId="14935" xr:uid="{E140BDE0-4DA9-41D6-A57C-611A0E6A207E}"/>
    <cellStyle name="Valuta 2 4 2 3 2 4 3" xfId="9321" xr:uid="{07AE97E6-C141-4C78-AEBF-0D0D3FE27813}"/>
    <cellStyle name="Valuta 2 4 2 3 2 4 3 2" xfId="17115" xr:uid="{6DA00A6D-391A-4FE5-A30D-74411E92E0DB}"/>
    <cellStyle name="Valuta 2 4 2 3 2 4 4" xfId="21368" xr:uid="{9E5B5D4D-BFA4-4AF8-94C7-6C6405381456}"/>
    <cellStyle name="Valuta 2 4 2 3 2 4 5" xfId="13597" xr:uid="{4056D3A9-EA91-4C3C-9C0E-033A5167707B}"/>
    <cellStyle name="Valuta 2 4 2 3 2 5" xfId="4558" xr:uid="{C72CA88B-1917-40AD-8866-41905B954DFD}"/>
    <cellStyle name="Valuta 2 4 2 3 2 5 2" xfId="10675" xr:uid="{FF9F2D15-A97E-48C4-9964-580593A72FA7}"/>
    <cellStyle name="Valuta 2 4 2 3 2 5 2 2" xfId="18119" xr:uid="{70B32177-DFFA-45ED-BBDE-FAE15A56A41F}"/>
    <cellStyle name="Valuta 2 4 2 3 2 5 3" xfId="22661" xr:uid="{B63D348C-EC4B-45DC-9953-994E5EF2ED0F}"/>
    <cellStyle name="Valuta 2 4 2 3 2 5 4" xfId="14601" xr:uid="{C363AF07-783F-4069-B29D-6ED846C62CA4}"/>
    <cellStyle name="Valuta 2 4 2 3 2 6" xfId="1679" xr:uid="{22C7ABBA-F33F-4D97-9BDD-EC8108C17828}"/>
    <cellStyle name="Valuta 2 4 2 3 2 6 2" xfId="8935" xr:uid="{225F46A5-F4FD-4233-A136-E9F6E28D69D8}"/>
    <cellStyle name="Valuta 2 4 2 3 2 6 2 2" xfId="16781" xr:uid="{A3BECA24-44E1-4F93-BB33-5B07FC9550D2}"/>
    <cellStyle name="Valuta 2 4 2 3 2 6 3" xfId="20973" xr:uid="{2905E04B-3C09-4BBD-897D-1746ED09BD12}"/>
    <cellStyle name="Valuta 2 4 2 3 2 6 4" xfId="13263" xr:uid="{388B9AC7-0DB7-4956-9D5C-44797F8AC392}"/>
    <cellStyle name="Valuta 2 4 2 3 2 7" xfId="7406" xr:uid="{FD90F9F9-16BC-4AC1-99B9-1740E5D23B97}"/>
    <cellStyle name="Valuta 2 4 2 3 2 7 2" xfId="24336" xr:uid="{89CB86DC-E623-4100-9036-AC17D26D0F2C}"/>
    <cellStyle name="Valuta 2 4 2 3 2 7 3" xfId="19458" xr:uid="{F3760FBB-C056-4054-A38B-CDEC5BBFCA3E}"/>
    <cellStyle name="Valuta 2 4 2 3 2 8" xfId="8076" xr:uid="{11578573-0863-4393-BCC2-67AD3BBE4BA5}"/>
    <cellStyle name="Valuta 2 4 2 3 2 8 2" xfId="15946" xr:uid="{006330FC-A4BE-4EAD-83FA-61AD74B61174}"/>
    <cellStyle name="Valuta 2 4 2 3 2 9" xfId="20128" xr:uid="{6A5CCFC3-8082-44C6-8B08-459369A49B30}"/>
    <cellStyle name="Valuta 2 4 2 3 3" xfId="1243" xr:uid="{00000000-0005-0000-0000-000071020000}"/>
    <cellStyle name="Valuta 2 4 2 3 3 2" xfId="5731" xr:uid="{4E86534D-109B-484A-8619-09631BFD12A4}"/>
    <cellStyle name="Valuta 2 4 2 3 3 2 2" xfId="11591" xr:uid="{F32DFF12-A417-419D-BEDF-B6E7D23DE42B}"/>
    <cellStyle name="Valuta 2 4 2 3 3 2 2 2" xfId="18956" xr:uid="{1F4C38AB-12ED-40F0-B0C0-0A69A3C618AC}"/>
    <cellStyle name="Valuta 2 4 2 3 3 2 3" xfId="23582" xr:uid="{87504055-8859-439C-B92B-2EDBD7393869}"/>
    <cellStyle name="Valuta 2 4 2 3 3 2 4" xfId="15438" xr:uid="{6831C230-75A9-4236-88FA-5857286FFAEA}"/>
    <cellStyle name="Valuta 2 4 2 3 3 3" xfId="2839" xr:uid="{1F8FABDE-AC2F-4E94-A8CB-2B3E3524B9CD}"/>
    <cellStyle name="Valuta 2 4 2 3 3 3 2" xfId="9834" xr:uid="{D90E25A5-AE2D-40F3-86F6-20C01D684E63}"/>
    <cellStyle name="Valuta 2 4 2 3 3 3 2 2" xfId="17618" xr:uid="{1B6BF53F-9065-4366-BE72-EF3A86F237C3}"/>
    <cellStyle name="Valuta 2 4 2 3 3 3 3" xfId="21894" xr:uid="{0D664D7C-C585-4EB7-9DCF-73B99B2EEE31}"/>
    <cellStyle name="Valuta 2 4 2 3 3 3 4" xfId="14100" xr:uid="{1356FEDF-01DA-44C1-AF1D-EEDD35B3BBB4}"/>
    <cellStyle name="Valuta 2 4 2 3 3 4" xfId="7575" xr:uid="{7643C0DF-30DE-4B4F-B2B8-4247EC9B4FF4}"/>
    <cellStyle name="Valuta 2 4 2 3 3 4 2" xfId="24505" xr:uid="{92A53A64-72A4-4B76-9DFF-FF0EA41218DA}"/>
    <cellStyle name="Valuta 2 4 2 3 3 4 3" xfId="19627" xr:uid="{58B90DE6-96FE-4066-A46F-B2639D40E7D6}"/>
    <cellStyle name="Valuta 2 4 2 3 3 5" xfId="8584" xr:uid="{0D50B231-039F-406E-A89B-F1DB2CF5FA65}"/>
    <cellStyle name="Valuta 2 4 2 3 3 5 2" xfId="16447" xr:uid="{28251E67-7C88-403C-8428-681F94C670C4}"/>
    <cellStyle name="Valuta 2 4 2 3 3 6" xfId="20629" xr:uid="{29973F14-8954-443D-A275-DF4589061C1C}"/>
    <cellStyle name="Valuta 2 4 2 3 3 7" xfId="12929" xr:uid="{DB93D6CD-12BB-4202-A43A-2CC32A699BB6}"/>
    <cellStyle name="Valuta 2 4 2 3 4" xfId="876" xr:uid="{00000000-0005-0000-0000-000072020000}"/>
    <cellStyle name="Valuta 2 4 2 3 4 2" xfId="5348" xr:uid="{DB80169A-AF0C-427C-864F-57536676E9A0}"/>
    <cellStyle name="Valuta 2 4 2 3 4 2 2" xfId="11243" xr:uid="{6B35D40E-6D27-44B7-BBC7-374BB3A5CA98}"/>
    <cellStyle name="Valuta 2 4 2 3 4 2 2 2" xfId="18620" xr:uid="{CC69EA12-DA23-4E35-8676-820ED3452D3F}"/>
    <cellStyle name="Valuta 2 4 2 3 4 2 3" xfId="23233" xr:uid="{B3363CA0-A910-43B0-9D7B-BDB23DD7E13C}"/>
    <cellStyle name="Valuta 2 4 2 3 4 2 4" xfId="15102" xr:uid="{0C3D841C-3B1A-422C-866F-3D4FEE384242}"/>
    <cellStyle name="Valuta 2 4 2 3 4 3" xfId="2456" xr:uid="{6466B206-ADD9-4AF5-A363-FA59ADA8956D}"/>
    <cellStyle name="Valuta 2 4 2 3 4 3 2" xfId="9490" xr:uid="{F359F3BB-AE75-4373-A126-FA301AEF1AF2}"/>
    <cellStyle name="Valuta 2 4 2 3 4 3 2 2" xfId="17282" xr:uid="{841B0A53-C70A-4789-88ED-4DEC3D1E5604}"/>
    <cellStyle name="Valuta 2 4 2 3 4 3 3" xfId="21545" xr:uid="{C25C8E91-874E-4449-BDBA-018DA5CC4841}"/>
    <cellStyle name="Valuta 2 4 2 3 4 3 4" xfId="13764" xr:uid="{DD54E403-566A-44D9-BB00-33E8566A9A2F}"/>
    <cellStyle name="Valuta 2 4 2 3 4 4" xfId="8243" xr:uid="{00A6CC8F-9E5C-4790-A6D9-E8CC99851684}"/>
    <cellStyle name="Valuta 2 4 2 3 4 4 2" xfId="16113" xr:uid="{071F6123-347D-4CC0-88BD-72E352E6F49E}"/>
    <cellStyle name="Valuta 2 4 2 3 4 5" xfId="20295" xr:uid="{F282BF55-0060-4432-8FAB-B88B8B4C02D3}"/>
    <cellStyle name="Valuta 2 4 2 3 4 6" xfId="12595" xr:uid="{656B7DD8-0D4C-48DF-93B8-ADEC87DB124D}"/>
    <cellStyle name="Valuta 2 4 2 3 5" xfId="1955" xr:uid="{3B3F7BCF-35FB-4D36-8D95-68291FD4B750}"/>
    <cellStyle name="Valuta 2 4 2 3 5 2" xfId="4837" xr:uid="{4C7F1C48-410A-48EB-9416-A032BDE3BEB2}"/>
    <cellStyle name="Valuta 2 4 2 3 5 2 2" xfId="10865" xr:uid="{E0FD2007-EF9C-424A-BD4F-DBABF1DF2871}"/>
    <cellStyle name="Valuta 2 4 2 3 5 2 2 2" xfId="18286" xr:uid="{BEFDC867-BFED-49DC-B11E-66F692D2FD80}"/>
    <cellStyle name="Valuta 2 4 2 3 5 2 3" xfId="22853" xr:uid="{868A280B-F7B4-420F-B91E-C0A69262C9A5}"/>
    <cellStyle name="Valuta 2 4 2 3 5 2 4" xfId="14768" xr:uid="{543311F0-EE6A-4A49-A663-AB0875664BAA}"/>
    <cellStyle name="Valuta 2 4 2 3 5 3" xfId="9122" xr:uid="{C420E3E8-E4EA-4E4D-BC57-740A7A22A321}"/>
    <cellStyle name="Valuta 2 4 2 3 5 3 2" xfId="16948" xr:uid="{356CF7C1-1C59-4313-9D6D-91721B4B6B97}"/>
    <cellStyle name="Valuta 2 4 2 3 5 4" xfId="21165" xr:uid="{3FB78383-629A-4ED3-9D5D-FB1623E1E0AC}"/>
    <cellStyle name="Valuta 2 4 2 3 5 5" xfId="13430" xr:uid="{48DAE69A-32FE-4F62-BE21-7C43DAB04F02}"/>
    <cellStyle name="Valuta 2 4 2 3 6" xfId="4366" xr:uid="{6060F1B0-0F12-4722-8802-12B51175400D}"/>
    <cellStyle name="Valuta 2 4 2 3 6 2" xfId="10502" xr:uid="{BAD0C141-F984-4231-B5E7-E05182BF9B7C}"/>
    <cellStyle name="Valuta 2 4 2 3 6 2 2" xfId="17952" xr:uid="{2EF7B9F4-D0C0-4C76-9E7E-31F4180793F1}"/>
    <cellStyle name="Valuta 2 4 2 3 6 3" xfId="22487" xr:uid="{D6DA3912-8A97-43D1-8D46-A2607E1E9FAA}"/>
    <cellStyle name="Valuta 2 4 2 3 6 4" xfId="14434" xr:uid="{8AFC5853-C93E-488E-818B-BA8803344111}"/>
    <cellStyle name="Valuta 2 4 2 3 7" xfId="1493" xr:uid="{BB80A81F-BE12-421F-AD8E-02DB81AD93DF}"/>
    <cellStyle name="Valuta 2 4 2 3 7 2" xfId="8768" xr:uid="{57650F88-0669-4167-918B-813C03723E0F}"/>
    <cellStyle name="Valuta 2 4 2 3 7 2 2" xfId="16614" xr:uid="{15219284-C2EA-47DB-8B17-1E3586640CB9}"/>
    <cellStyle name="Valuta 2 4 2 3 7 3" xfId="20799" xr:uid="{A8738D85-243A-4CE7-AC6F-760A6044689D}"/>
    <cellStyle name="Valuta 2 4 2 3 7 4" xfId="13096" xr:uid="{E5D569EA-BE96-4756-9E17-A7427C6D9DE4}"/>
    <cellStyle name="Valuta 2 4 2 3 8" xfId="7233" xr:uid="{49163FB6-0363-4C51-A012-DE0EDBAB4C49}"/>
    <cellStyle name="Valuta 2 4 2 3 8 2" xfId="24169" xr:uid="{0B118066-1E5D-43A6-A10E-7C47ED3C598E}"/>
    <cellStyle name="Valuta 2 4 2 3 8 3" xfId="19291" xr:uid="{141593AE-CE81-4032-B158-F0F5CE256859}"/>
    <cellStyle name="Valuta 2 4 2 3 9" xfId="7909" xr:uid="{5F17AA23-D63F-4953-AEE0-46B34231F216}"/>
    <cellStyle name="Valuta 2 4 2 3 9 2" xfId="15773" xr:uid="{4D2D4A02-0C85-40D1-B2CE-4E2F2B3F0AE7}"/>
    <cellStyle name="Valuta 2 4 2 4" xfId="488" xr:uid="{00000000-0005-0000-0000-000073020000}"/>
    <cellStyle name="Valuta 2 4 2 5" xfId="610" xr:uid="{00000000-0005-0000-0000-000074020000}"/>
    <cellStyle name="Valuta 2 4 2 5 10" xfId="12348" xr:uid="{87A193E8-F0F0-48FE-A3BC-0CD85C66CBA2}"/>
    <cellStyle name="Valuta 2 4 2 5 2" xfId="967" xr:uid="{00000000-0005-0000-0000-000075020000}"/>
    <cellStyle name="Valuta 2 4 2 5 2 2" xfId="5818" xr:uid="{10FA0FFC-2C43-41AC-9397-C2944E4764C0}"/>
    <cellStyle name="Valuta 2 4 2 5 2 2 2" xfId="11678" xr:uid="{867DC3B4-AA04-459B-AD0A-2B63653515E7}"/>
    <cellStyle name="Valuta 2 4 2 5 2 2 2 2" xfId="19043" xr:uid="{20984CBE-7F84-4D17-B9D7-6140AC6E46E1}"/>
    <cellStyle name="Valuta 2 4 2 5 2 2 3" xfId="23669" xr:uid="{9DD95961-BC52-4A09-A3D8-B25A4B707C58}"/>
    <cellStyle name="Valuta 2 4 2 5 2 2 4" xfId="15525" xr:uid="{2BB40749-F2B9-4075-A2E1-E42E8B183B7E}"/>
    <cellStyle name="Valuta 2 4 2 5 2 3" xfId="2926" xr:uid="{2E9B2505-77CD-400C-AA2F-6C5B4945686F}"/>
    <cellStyle name="Valuta 2 4 2 5 2 3 2" xfId="9921" xr:uid="{12112A1C-CF4E-4633-B073-1CCFEC411AE9}"/>
    <cellStyle name="Valuta 2 4 2 5 2 3 2 2" xfId="17705" xr:uid="{9E639E58-3A4C-4C4B-8677-510F9C882D7A}"/>
    <cellStyle name="Valuta 2 4 2 5 2 3 3" xfId="21981" xr:uid="{90EA27E6-2D68-47DB-89EC-4BD1E98F01A4}"/>
    <cellStyle name="Valuta 2 4 2 5 2 3 4" xfId="14187" xr:uid="{793D43AC-CF0C-4757-9473-7852156F444C}"/>
    <cellStyle name="Valuta 2 4 2 5 2 4" xfId="7662" xr:uid="{52C9D4CA-F7D7-4986-8F35-9C36CC1F4544}"/>
    <cellStyle name="Valuta 2 4 2 5 2 4 2" xfId="24592" xr:uid="{65D7CB42-144C-495E-B52E-9DBE0FB56F49}"/>
    <cellStyle name="Valuta 2 4 2 5 2 4 3" xfId="19714" xr:uid="{8EE29083-C4D7-43FB-B5D3-346DFC8F32A0}"/>
    <cellStyle name="Valuta 2 4 2 5 2 5" xfId="8330" xr:uid="{1B006C62-523A-48B0-9B55-D25702D99370}"/>
    <cellStyle name="Valuta 2 4 2 5 2 5 2" xfId="16200" xr:uid="{E620D4D6-63AC-4A4A-920B-1961098AB8AF}"/>
    <cellStyle name="Valuta 2 4 2 5 2 6" xfId="20382" xr:uid="{6E671137-5764-4BC4-90D2-710272E0C499}"/>
    <cellStyle name="Valuta 2 4 2 5 2 7" xfId="12682" xr:uid="{62B18E44-2D31-472C-BA8B-DAFCF8A0B327}"/>
    <cellStyle name="Valuta 2 4 2 5 3" xfId="2570" xr:uid="{EA389D56-CECF-4DF6-879B-6BDA5B1F2F7F}"/>
    <cellStyle name="Valuta 2 4 2 5 3 2" xfId="5466" xr:uid="{CB39728F-9FA9-467C-B4A9-0DE9FE82133C}"/>
    <cellStyle name="Valuta 2 4 2 5 3 2 2" xfId="11339" xr:uid="{551C104E-954A-4009-B5EC-D49100D4B9DC}"/>
    <cellStyle name="Valuta 2 4 2 5 3 2 2 2" xfId="18707" xr:uid="{60ECEBF6-0C2D-4E29-869D-06AAF6D8C5A4}"/>
    <cellStyle name="Valuta 2 4 2 5 3 2 3" xfId="23330" xr:uid="{9B02D1A1-98AE-4298-B8E0-A1AA1F54EE38}"/>
    <cellStyle name="Valuta 2 4 2 5 3 2 4" xfId="15189" xr:uid="{2BA4E4B2-7BD4-4041-AB33-03178613F100}"/>
    <cellStyle name="Valuta 2 4 2 5 3 3" xfId="9582" xr:uid="{9FE999DA-7194-4A27-9157-BF6B7EB4CC2C}"/>
    <cellStyle name="Valuta 2 4 2 5 3 3 2" xfId="17369" xr:uid="{153CC87D-FCE7-4565-97C2-111C23BBF7D7}"/>
    <cellStyle name="Valuta 2 4 2 5 3 4" xfId="21642" xr:uid="{79DBED0F-AB4C-40FD-833A-E05D04D9A9E2}"/>
    <cellStyle name="Valuta 2 4 2 5 3 5" xfId="13851" xr:uid="{1C334011-AC61-44F2-8A3D-0146126EEF9B}"/>
    <cellStyle name="Valuta 2 4 2 5 4" xfId="2151" xr:uid="{5CA675BC-92B2-4029-A0B7-46CB891F4855}"/>
    <cellStyle name="Valuta 2 4 2 5 4 2" xfId="5033" xr:uid="{0A2DD1FB-D48C-4880-8E75-34B0C4A97779}"/>
    <cellStyle name="Valuta 2 4 2 5 4 2 2" xfId="10981" xr:uid="{89C46223-9515-4358-9A4C-D713EE4BC15F}"/>
    <cellStyle name="Valuta 2 4 2 5 4 2 2 2" xfId="18373" xr:uid="{2706618E-87DD-4AB7-A66B-62ACB5D6216E}"/>
    <cellStyle name="Valuta 2 4 2 5 4 2 3" xfId="22973" xr:uid="{1A34B28E-4760-417C-8504-57DB9A53F0F4}"/>
    <cellStyle name="Valuta 2 4 2 5 4 2 4" xfId="14855" xr:uid="{A1561ED1-90ED-468B-8119-F77F592DC14B}"/>
    <cellStyle name="Valuta 2 4 2 5 4 3" xfId="9238" xr:uid="{CCCFE250-08B1-4F28-A5FC-B60ACBA2C8FF}"/>
    <cellStyle name="Valuta 2 4 2 5 4 3 2" xfId="17035" xr:uid="{9EF8DEA1-99F4-4E0E-8B28-21740527BFCB}"/>
    <cellStyle name="Valuta 2 4 2 5 4 4" xfId="21285" xr:uid="{BA76C6A1-98B9-47D2-87E7-049B30B74E14}"/>
    <cellStyle name="Valuta 2 4 2 5 4 5" xfId="13517" xr:uid="{3C9543F1-0AFA-4D8D-A39E-84199C441837}"/>
    <cellStyle name="Valuta 2 4 2 5 5" xfId="4463" xr:uid="{EF7A57DD-3E1D-4445-BFC8-4DAAE76708E1}"/>
    <cellStyle name="Valuta 2 4 2 5 5 2" xfId="10592" xr:uid="{1D7B2C4A-680B-422E-A68C-285F49A64187}"/>
    <cellStyle name="Valuta 2 4 2 5 5 2 2" xfId="18039" xr:uid="{F8839177-0EAE-4CCD-9D53-7F5EB76A8C4A}"/>
    <cellStyle name="Valuta 2 4 2 5 5 3" xfId="22578" xr:uid="{CFF477E2-72F0-4FEB-81EA-281F49232111}"/>
    <cellStyle name="Valuta 2 4 2 5 5 4" xfId="14521" xr:uid="{6924038B-5979-4A61-8C88-4D487DE9D59C}"/>
    <cellStyle name="Valuta 2 4 2 5 6" xfId="1587" xr:uid="{83F029C1-EAFF-49FB-841B-8E5A172D2B5F}"/>
    <cellStyle name="Valuta 2 4 2 5 6 2" xfId="8855" xr:uid="{DA91DFFB-62FB-48EC-B9AD-79C9E442C884}"/>
    <cellStyle name="Valuta 2 4 2 5 6 2 2" xfId="16701" xr:uid="{EC6D59BB-BE21-44A9-9548-BA90A6121A85}"/>
    <cellStyle name="Valuta 2 4 2 5 6 3" xfId="20890" xr:uid="{E6953C17-81D6-4488-8996-6980CAB5C877}"/>
    <cellStyle name="Valuta 2 4 2 5 6 4" xfId="13183" xr:uid="{E0093BAC-D37C-4A07-ADC3-C5DBB26CCAE6}"/>
    <cellStyle name="Valuta 2 4 2 5 7" xfId="7323" xr:uid="{0CC04ED3-FE2A-4448-9FB5-1EC8ECE0784D}"/>
    <cellStyle name="Valuta 2 4 2 5 7 2" xfId="24256" xr:uid="{A72F10A2-55B8-4154-95F3-D590672541AD}"/>
    <cellStyle name="Valuta 2 4 2 5 7 3" xfId="19378" xr:uid="{66AE3511-6C5F-46F4-9160-18FC58F961F0}"/>
    <cellStyle name="Valuta 2 4 2 5 8" xfId="7996" xr:uid="{DF8B3963-385E-44C5-BA31-605FAE0D086E}"/>
    <cellStyle name="Valuta 2 4 2 5 8 2" xfId="15863" xr:uid="{E73A2D99-F8F5-4721-BF5B-13D2CB8153C9}"/>
    <cellStyle name="Valuta 2 4 2 5 9" xfId="20048" xr:uid="{7E22C16A-CE77-4621-A5AA-52F6FD43CF85}"/>
    <cellStyle name="Valuta 2 4 2 6" xfId="1157" xr:uid="{00000000-0005-0000-0000-000076020000}"/>
    <cellStyle name="Valuta 2 4 2 6 2" xfId="5651" xr:uid="{4CF50DA6-0662-4BC1-83D4-1A87C4385782}"/>
    <cellStyle name="Valuta 2 4 2 6 2 2" xfId="11511" xr:uid="{C876BE17-CD89-449B-A7EA-F8EC0C429BDA}"/>
    <cellStyle name="Valuta 2 4 2 6 2 2 2" xfId="18876" xr:uid="{01CDEEF4-B4E2-44AA-BC8A-235A94F5BC71}"/>
    <cellStyle name="Valuta 2 4 2 6 2 3" xfId="23502" xr:uid="{BB770D1B-7F59-4E94-8590-0EB67F5B4145}"/>
    <cellStyle name="Valuta 2 4 2 6 2 4" xfId="15358" xr:uid="{CB753888-6604-4DAD-BCA6-C70EC3479C6C}"/>
    <cellStyle name="Valuta 2 4 2 6 3" xfId="2759" xr:uid="{C6F18F25-AAD4-44C3-B28D-16BA27B3E7DB}"/>
    <cellStyle name="Valuta 2 4 2 6 3 2" xfId="9754" xr:uid="{36C153CB-9D0F-4CBE-A7F7-C7B008AF958F}"/>
    <cellStyle name="Valuta 2 4 2 6 3 2 2" xfId="17538" xr:uid="{DD3A8236-A091-47A3-B294-ACB7E6742D89}"/>
    <cellStyle name="Valuta 2 4 2 6 3 3" xfId="21814" xr:uid="{64EAAC88-598E-42C5-93CF-D532DDADE391}"/>
    <cellStyle name="Valuta 2 4 2 6 3 4" xfId="14020" xr:uid="{D87C6CE8-5527-4DB0-B182-E71479701C1F}"/>
    <cellStyle name="Valuta 2 4 2 6 4" xfId="7495" xr:uid="{6361E24E-0DD8-4C54-B9E4-EB761D78F64B}"/>
    <cellStyle name="Valuta 2 4 2 6 4 2" xfId="24425" xr:uid="{20FF6BF0-C309-4010-AEF3-770E498093D8}"/>
    <cellStyle name="Valuta 2 4 2 6 4 3" xfId="19547" xr:uid="{78EBBBD6-D989-419F-8D81-9CB7F8CA27EC}"/>
    <cellStyle name="Valuta 2 4 2 6 5" xfId="8502" xr:uid="{9129E24B-35D0-4FFD-AF3B-2FD531608A67}"/>
    <cellStyle name="Valuta 2 4 2 6 5 2" xfId="16367" xr:uid="{8EA65F80-1436-4CC2-B6ED-F6D61810CF05}"/>
    <cellStyle name="Valuta 2 4 2 6 6" xfId="20549" xr:uid="{44830F90-E836-42C2-8B18-DEDDE4973C6A}"/>
    <cellStyle name="Valuta 2 4 2 6 7" xfId="12849" xr:uid="{4F7BC2AB-F436-4DAC-87FF-4B8609A99787}"/>
    <cellStyle name="Valuta 2 4 2 7" xfId="793" xr:uid="{00000000-0005-0000-0000-000077020000}"/>
    <cellStyle name="Valuta 2 4 2 7 2" xfId="5253" xr:uid="{D23D7C12-4EF7-4E86-B674-E959A9525C5F}"/>
    <cellStyle name="Valuta 2 4 2 7 2 2" xfId="11160" xr:uid="{E56730B4-E193-4C0B-B850-22C9ACCD4381}"/>
    <cellStyle name="Valuta 2 4 2 7 2 2 2" xfId="18540" xr:uid="{447ECFC6-6787-408C-BEE9-4B13A7BFE5DA}"/>
    <cellStyle name="Valuta 2 4 2 7 2 3" xfId="23150" xr:uid="{5029637C-F712-4B78-A0FB-871021B10915}"/>
    <cellStyle name="Valuta 2 4 2 7 2 4" xfId="15022" xr:uid="{7B585C64-4A92-4102-B4AB-FD65506BE0C5}"/>
    <cellStyle name="Valuta 2 4 2 7 3" xfId="2364" xr:uid="{6CBE9E3E-4CF0-4B53-9471-02DFD7173F77}"/>
    <cellStyle name="Valuta 2 4 2 7 3 2" xfId="9410" xr:uid="{CEECB9DE-EB6F-4448-8A85-2B41DEF42C84}"/>
    <cellStyle name="Valuta 2 4 2 7 3 2 2" xfId="17202" xr:uid="{48324239-4645-47A5-8157-81BD7C20344F}"/>
    <cellStyle name="Valuta 2 4 2 7 3 3" xfId="21462" xr:uid="{B06BEEBA-05F5-4F6B-ABF4-0D764896C067}"/>
    <cellStyle name="Valuta 2 4 2 7 3 4" xfId="13684" xr:uid="{4C0251BB-C864-4568-95FC-F80CF84F17F6}"/>
    <cellStyle name="Valuta 2 4 2 7 4" xfId="8163" xr:uid="{E6945CD7-E46C-4ADB-BCFF-C8C245213E6E}"/>
    <cellStyle name="Valuta 2 4 2 7 4 2" xfId="16033" xr:uid="{87F51CA9-4661-4D1D-84F6-8670C4DBA3FE}"/>
    <cellStyle name="Valuta 2 4 2 7 5" xfId="20215" xr:uid="{129E39B7-D538-433C-AE5E-4F8AF1FF6751}"/>
    <cellStyle name="Valuta 2 4 2 7 6" xfId="12515" xr:uid="{8ADA90EE-CE19-429B-B8CB-B95CCEA9A024}"/>
    <cellStyle name="Valuta 2 4 2 8" xfId="1858" xr:uid="{94853B2D-D5CF-49BD-94DA-37DFA85D8430}"/>
    <cellStyle name="Valuta 2 4 2 8 2" xfId="4740" xr:uid="{4ED8F909-98C6-4457-9592-60393D700B75}"/>
    <cellStyle name="Valuta 2 4 2 8 2 2" xfId="10782" xr:uid="{7C729456-4478-457E-9150-29F46B7B98E8}"/>
    <cellStyle name="Valuta 2 4 2 8 2 2 2" xfId="18206" xr:uid="{A8119660-8795-4476-8890-B3FA040CBE02}"/>
    <cellStyle name="Valuta 2 4 2 8 2 3" xfId="22769" xr:uid="{D9CBF6A4-66EA-42BB-9A69-FA66A76FCD31}"/>
    <cellStyle name="Valuta 2 4 2 8 2 4" xfId="14688" xr:uid="{FEDBD0BD-5FA5-4C76-979B-46560C992522}"/>
    <cellStyle name="Valuta 2 4 2 8 3" xfId="9039" xr:uid="{F2B3E79D-F765-40A0-A2D2-83C18F7C9303}"/>
    <cellStyle name="Valuta 2 4 2 8 3 2" xfId="16868" xr:uid="{B37A8FC9-D153-4837-906C-668441DC4A20}"/>
    <cellStyle name="Valuta 2 4 2 8 4" xfId="21081" xr:uid="{8913E8A8-F630-40C8-A4CB-C0CEFA93A105}"/>
    <cellStyle name="Valuta 2 4 2 8 5" xfId="13350" xr:uid="{40435CF8-BAA3-4076-8009-20BA0CEE9A86}"/>
    <cellStyle name="Valuta 2 4 2 9" xfId="4271" xr:uid="{37260F42-DF2A-44E4-B452-790B5DBEF546}"/>
    <cellStyle name="Valuta 2 4 2 9 2" xfId="10419" xr:uid="{75F759EE-5412-4560-848F-2056B03D48FD}"/>
    <cellStyle name="Valuta 2 4 2 9 2 2" xfId="17872" xr:uid="{C0BAD166-30CD-4031-8AA2-CFC85CEF6473}"/>
    <cellStyle name="Valuta 2 4 2 9 3" xfId="22404" xr:uid="{C32131B9-CEF9-4FFF-B44A-2875826D5D7F}"/>
    <cellStyle name="Valuta 2 4 2 9 4" xfId="14354" xr:uid="{BBF0FB35-2370-4BFB-8407-7A84E4EA54EB}"/>
    <cellStyle name="Valuta 2 4 3" xfId="228" xr:uid="{00000000-0005-0000-0000-000078020000}"/>
    <cellStyle name="Valuta 2 4 3 10" xfId="7169" xr:uid="{FE0BB284-8421-48A9-B215-FA81D92F91D1}"/>
    <cellStyle name="Valuta 2 4 3 10 2" xfId="24105" xr:uid="{F3D93563-0B16-48B7-B8F1-1E66C259FB40}"/>
    <cellStyle name="Valuta 2 4 3 10 3" xfId="19227" xr:uid="{7DC4F832-289C-492A-97BA-B5DC1CE27D44}"/>
    <cellStyle name="Valuta 2 4 3 11" xfId="7845" xr:uid="{BA91C8FD-FF38-44BE-8850-92B6E9A0EB9D}"/>
    <cellStyle name="Valuta 2 4 3 11 2" xfId="15709" xr:uid="{3E4935AB-1557-43DE-BDCE-EA361C7244A8}"/>
    <cellStyle name="Valuta 2 4 3 12" xfId="19897" xr:uid="{160C4144-59FC-4FB7-B91D-6063A9181ADF}"/>
    <cellStyle name="Valuta 2 4 3 13" xfId="12197" xr:uid="{26B04FB2-C369-4B20-B936-1D4D6EDD5F29}"/>
    <cellStyle name="Valuta 2 4 3 2" xfId="324" xr:uid="{00000000-0005-0000-0000-000079020000}"/>
    <cellStyle name="Valuta 2 4 3 2 10" xfId="19977" xr:uid="{E6F66768-11B5-4F7D-9177-3FBED8436D2D}"/>
    <cellStyle name="Valuta 2 4 3 2 11" xfId="12277" xr:uid="{18A812CA-76B6-4588-B8F9-CF7C0BB99204}"/>
    <cellStyle name="Valuta 2 4 3 2 2" xfId="721" xr:uid="{00000000-0005-0000-0000-00007A020000}"/>
    <cellStyle name="Valuta 2 4 3 2 2 10" xfId="12444" xr:uid="{FC5216A2-7E37-43EF-A6F8-759550014671}"/>
    <cellStyle name="Valuta 2 4 3 2 2 2" xfId="1066" xr:uid="{00000000-0005-0000-0000-00007B020000}"/>
    <cellStyle name="Valuta 2 4 3 2 2 2 2" xfId="5914" xr:uid="{F3818260-D017-401B-AC39-3AEBDAD02085}"/>
    <cellStyle name="Valuta 2 4 3 2 2 2 2 2" xfId="11774" xr:uid="{9E799A99-8117-4552-8EF9-FAF8180A703D}"/>
    <cellStyle name="Valuta 2 4 3 2 2 2 2 2 2" xfId="19139" xr:uid="{7CF5F061-2966-4C0F-A75C-F37233907F14}"/>
    <cellStyle name="Valuta 2 4 3 2 2 2 2 3" xfId="23765" xr:uid="{7BB1530A-4866-4DD2-82E6-0E50370A1058}"/>
    <cellStyle name="Valuta 2 4 3 2 2 2 2 4" xfId="15621" xr:uid="{DF078781-4521-476D-9FEB-4BA8CF98FE95}"/>
    <cellStyle name="Valuta 2 4 3 2 2 2 3" xfId="3022" xr:uid="{9A43D21C-6F76-4C41-9B21-F6878651A202}"/>
    <cellStyle name="Valuta 2 4 3 2 2 2 3 2" xfId="10017" xr:uid="{3109E956-8665-469E-87C0-360186F166A4}"/>
    <cellStyle name="Valuta 2 4 3 2 2 2 3 2 2" xfId="17801" xr:uid="{4A719932-0918-43D8-867F-D4FA0FF8746D}"/>
    <cellStyle name="Valuta 2 4 3 2 2 2 3 3" xfId="22077" xr:uid="{466F5690-F7F9-4648-8304-3E199DFCA5DA}"/>
    <cellStyle name="Valuta 2 4 3 2 2 2 3 4" xfId="14283" xr:uid="{0EA4BBDE-D199-49F9-BDEC-2B4FBC4C6D1B}"/>
    <cellStyle name="Valuta 2 4 3 2 2 2 4" xfId="7758" xr:uid="{4B85CC07-193F-4D20-A5EA-6431ED501B9B}"/>
    <cellStyle name="Valuta 2 4 3 2 2 2 4 2" xfId="24688" xr:uid="{3E63392B-06D9-496D-B454-3A29C4BDDFB4}"/>
    <cellStyle name="Valuta 2 4 3 2 2 2 4 3" xfId="19810" xr:uid="{5F2631C5-0232-4042-A191-4EFE4BB5D2D7}"/>
    <cellStyle name="Valuta 2 4 3 2 2 2 5" xfId="8426" xr:uid="{CC4C19FE-2B6F-47AE-BF3A-CE21F55F5799}"/>
    <cellStyle name="Valuta 2 4 3 2 2 2 5 2" xfId="16296" xr:uid="{97F21616-ED2B-47FB-8B2A-5E1F5DA75266}"/>
    <cellStyle name="Valuta 2 4 3 2 2 2 6" xfId="20478" xr:uid="{A9B49ADF-D4B3-43A6-9538-A0778A17E031}"/>
    <cellStyle name="Valuta 2 4 3 2 2 2 7" xfId="12778" xr:uid="{EFFA3F78-61AC-4B6A-B852-FCABDCE136CD}"/>
    <cellStyle name="Valuta 2 4 3 2 2 3" xfId="2681" xr:uid="{EEB0EC1A-1548-4CDE-993C-8A5401852788}"/>
    <cellStyle name="Valuta 2 4 3 2 2 3 2" xfId="5577" xr:uid="{967023D5-2D71-477F-BA92-E0895842B1C1}"/>
    <cellStyle name="Valuta 2 4 3 2 2 3 2 2" xfId="11438" xr:uid="{4DE2AF7C-57E4-4EF7-91ED-96E076B75637}"/>
    <cellStyle name="Valuta 2 4 3 2 2 3 2 2 2" xfId="18803" xr:uid="{28552B8F-C732-45AD-8421-E27C1CF13F4D}"/>
    <cellStyle name="Valuta 2 4 3 2 2 3 2 3" xfId="23429" xr:uid="{9845F2C9-E5BF-4248-B34C-EE0AC9260A48}"/>
    <cellStyle name="Valuta 2 4 3 2 2 3 2 4" xfId="15285" xr:uid="{180548B8-7EEB-43E6-8314-A45C43A07128}"/>
    <cellStyle name="Valuta 2 4 3 2 2 3 3" xfId="9681" xr:uid="{0923630E-3A7A-48E1-AA69-241B675046B9}"/>
    <cellStyle name="Valuta 2 4 3 2 2 3 3 2" xfId="17465" xr:uid="{E5B5779A-596B-42CD-889C-29F143C3268C}"/>
    <cellStyle name="Valuta 2 4 3 2 2 3 4" xfId="21741" xr:uid="{3031C244-2A8A-47A5-AE01-DE715CABD224}"/>
    <cellStyle name="Valuta 2 4 3 2 2 3 5" xfId="13947" xr:uid="{AC1A547F-3D44-4D79-9CC1-BCF47553C35F}"/>
    <cellStyle name="Valuta 2 4 3 2 2 4" xfId="2262" xr:uid="{DD56E6CD-B8CA-470E-B0EA-C4BA771A9AAB}"/>
    <cellStyle name="Valuta 2 4 3 2 2 4 2" xfId="5144" xr:uid="{4358CD2C-519E-451F-BEB8-168771DD140D}"/>
    <cellStyle name="Valuta 2 4 3 2 2 4 2 2" xfId="11080" xr:uid="{43012B3F-DCAE-4F07-BFB9-F52192015A94}"/>
    <cellStyle name="Valuta 2 4 3 2 2 4 2 2 2" xfId="18469" xr:uid="{BACE9DD9-DF28-4975-9D46-2D4F2759B4E7}"/>
    <cellStyle name="Valuta 2 4 3 2 2 4 2 3" xfId="23072" xr:uid="{61E0F06F-2B17-4008-94C6-FB8AF5FEBF01}"/>
    <cellStyle name="Valuta 2 4 3 2 2 4 2 4" xfId="14951" xr:uid="{B29B4516-B331-40A8-BF4A-9C16EE04542C}"/>
    <cellStyle name="Valuta 2 4 3 2 2 4 3" xfId="9337" xr:uid="{89A6143E-789B-46DF-BE1A-687C1775C3F1}"/>
    <cellStyle name="Valuta 2 4 3 2 2 4 3 2" xfId="17131" xr:uid="{42384680-B774-487C-977B-3B8EEB9121FB}"/>
    <cellStyle name="Valuta 2 4 3 2 2 4 4" xfId="21384" xr:uid="{97BA9FFA-F37A-48D2-BDE0-B709ADD56E24}"/>
    <cellStyle name="Valuta 2 4 3 2 2 4 5" xfId="13613" xr:uid="{DED2E7AF-61D2-4785-9255-4EF28C914547}"/>
    <cellStyle name="Valuta 2 4 3 2 2 5" xfId="4574" xr:uid="{6D03818E-A085-4AE0-9C4C-FC699A3B6D41}"/>
    <cellStyle name="Valuta 2 4 3 2 2 5 2" xfId="10691" xr:uid="{C3CDFC62-6699-4B47-99B9-4AE8B02F760C}"/>
    <cellStyle name="Valuta 2 4 3 2 2 5 2 2" xfId="18135" xr:uid="{40A1C375-FA05-4375-8850-3D0B354F6BEF}"/>
    <cellStyle name="Valuta 2 4 3 2 2 5 3" xfId="22677" xr:uid="{95A4CEDF-C57D-4AAC-9A6B-9E3C05CCEF23}"/>
    <cellStyle name="Valuta 2 4 3 2 2 5 4" xfId="14617" xr:uid="{707DFBA3-1588-4E29-8B54-E01FDEEE67A7}"/>
    <cellStyle name="Valuta 2 4 3 2 2 6" xfId="1695" xr:uid="{E2661955-2C85-4735-BFBA-BB3570450030}"/>
    <cellStyle name="Valuta 2 4 3 2 2 6 2" xfId="8951" xr:uid="{C1D557EF-F455-4C17-B8F1-EBD569F2EC59}"/>
    <cellStyle name="Valuta 2 4 3 2 2 6 2 2" xfId="16797" xr:uid="{07A4385A-D28E-4A3F-9006-C46745485021}"/>
    <cellStyle name="Valuta 2 4 3 2 2 6 3" xfId="20989" xr:uid="{C96312F6-3E89-4F06-8429-F5DA79878A40}"/>
    <cellStyle name="Valuta 2 4 3 2 2 6 4" xfId="13279" xr:uid="{4E9530E8-31CA-40B6-A351-53338DFB5C77}"/>
    <cellStyle name="Valuta 2 4 3 2 2 7" xfId="7422" xr:uid="{E4DA3C52-08F1-493E-92E0-D8579BD9E5CE}"/>
    <cellStyle name="Valuta 2 4 3 2 2 7 2" xfId="24352" xr:uid="{5B642A12-3980-4B66-9FF7-074AB183794A}"/>
    <cellStyle name="Valuta 2 4 3 2 2 7 3" xfId="19474" xr:uid="{24F6259E-AD56-49B2-9FB9-278D79315CFA}"/>
    <cellStyle name="Valuta 2 4 3 2 2 8" xfId="8092" xr:uid="{3ACFD3C7-B06D-4CCD-BF01-49B4D9AB3E9B}"/>
    <cellStyle name="Valuta 2 4 3 2 2 8 2" xfId="15962" xr:uid="{3FD81C01-8315-4EC1-8026-8324AD85D95E}"/>
    <cellStyle name="Valuta 2 4 3 2 2 9" xfId="20144" xr:uid="{C57EF9D5-C955-4881-963C-855172E87AEC}"/>
    <cellStyle name="Valuta 2 4 3 2 3" xfId="1259" xr:uid="{00000000-0005-0000-0000-00007C020000}"/>
    <cellStyle name="Valuta 2 4 3 2 3 2" xfId="5747" xr:uid="{F38B3CF2-14EF-47D2-840B-A12994F1D1EA}"/>
    <cellStyle name="Valuta 2 4 3 2 3 2 2" xfId="11607" xr:uid="{03A24AD9-A6EB-4E12-8F35-48070E095A74}"/>
    <cellStyle name="Valuta 2 4 3 2 3 2 2 2" xfId="18972" xr:uid="{D7EAAAAA-9F49-4DCF-A2D8-850241FC30B5}"/>
    <cellStyle name="Valuta 2 4 3 2 3 2 3" xfId="23598" xr:uid="{BDAA84EE-CB24-4590-8A97-C4FFBF75D2D1}"/>
    <cellStyle name="Valuta 2 4 3 2 3 2 4" xfId="15454" xr:uid="{090FEAE1-DF12-44D9-90EA-8D90FC6C712B}"/>
    <cellStyle name="Valuta 2 4 3 2 3 3" xfId="2855" xr:uid="{99185677-B2EA-45E5-959B-0087D0F48BC1}"/>
    <cellStyle name="Valuta 2 4 3 2 3 3 2" xfId="9850" xr:uid="{FCE3AF21-526F-4B27-B991-F747C47E83C7}"/>
    <cellStyle name="Valuta 2 4 3 2 3 3 2 2" xfId="17634" xr:uid="{338A0834-A83E-4028-AD16-AD419E82B4D6}"/>
    <cellStyle name="Valuta 2 4 3 2 3 3 3" xfId="21910" xr:uid="{7E5F2105-1435-4827-9FF9-D8DBFC82599C}"/>
    <cellStyle name="Valuta 2 4 3 2 3 3 4" xfId="14116" xr:uid="{D0DF6BCC-0AC8-4956-AF7C-4B5080B62BD5}"/>
    <cellStyle name="Valuta 2 4 3 2 3 4" xfId="7591" xr:uid="{C2ECD30D-3456-4A19-A165-BB1EFFE73553}"/>
    <cellStyle name="Valuta 2 4 3 2 3 4 2" xfId="24521" xr:uid="{7423B66F-4DA5-4E8E-8AA0-46089407C3D6}"/>
    <cellStyle name="Valuta 2 4 3 2 3 4 3" xfId="19643" xr:uid="{2CFFD7AF-3A8D-4210-B65F-4FD64C61BA9E}"/>
    <cellStyle name="Valuta 2 4 3 2 3 5" xfId="8600" xr:uid="{27AB4EB5-2092-4FFB-972E-B0A9392F33C2}"/>
    <cellStyle name="Valuta 2 4 3 2 3 5 2" xfId="16463" xr:uid="{6984B9C2-0635-448A-8015-5A4F29933C73}"/>
    <cellStyle name="Valuta 2 4 3 2 3 6" xfId="20645" xr:uid="{02708BE1-DF9C-49DE-B579-82AC8DE2EFC6}"/>
    <cellStyle name="Valuta 2 4 3 2 3 7" xfId="12945" xr:uid="{4AEF0FA0-4A9E-42A7-AD58-F8E1FBBC639B}"/>
    <cellStyle name="Valuta 2 4 3 2 4" xfId="892" xr:uid="{00000000-0005-0000-0000-00007D020000}"/>
    <cellStyle name="Valuta 2 4 3 2 4 2" xfId="5364" xr:uid="{D838FD40-73D6-4BC3-B7A2-C448428E27F8}"/>
    <cellStyle name="Valuta 2 4 3 2 4 2 2" xfId="11259" xr:uid="{7E82E9C4-4F3F-4F52-967E-A06DDFFDC6D2}"/>
    <cellStyle name="Valuta 2 4 3 2 4 2 2 2" xfId="18636" xr:uid="{AFF70946-830B-4479-9D9A-E2FC31A0F09E}"/>
    <cellStyle name="Valuta 2 4 3 2 4 2 3" xfId="23249" xr:uid="{EF6D8F43-B4BC-487A-A308-7698891D1E9D}"/>
    <cellStyle name="Valuta 2 4 3 2 4 2 4" xfId="15118" xr:uid="{9C530192-7CED-421B-A413-0B47239E0408}"/>
    <cellStyle name="Valuta 2 4 3 2 4 3" xfId="2472" xr:uid="{AA330F39-6A9C-431C-A7DC-89C7D2C08B52}"/>
    <cellStyle name="Valuta 2 4 3 2 4 3 2" xfId="9506" xr:uid="{608944F8-0F06-4733-B11E-E6491F9A4AD0}"/>
    <cellStyle name="Valuta 2 4 3 2 4 3 2 2" xfId="17298" xr:uid="{B5B61A5F-1507-4789-9050-D234296EA13E}"/>
    <cellStyle name="Valuta 2 4 3 2 4 3 3" xfId="21561" xr:uid="{8C26C2DF-5D4D-4257-AC1D-AF3BCC7A224D}"/>
    <cellStyle name="Valuta 2 4 3 2 4 3 4" xfId="13780" xr:uid="{483BD3BD-BC0B-486A-A0D2-D5FAEAFEBF69}"/>
    <cellStyle name="Valuta 2 4 3 2 4 4" xfId="8259" xr:uid="{E256E88C-8B81-4537-9790-B2FC74EF4E43}"/>
    <cellStyle name="Valuta 2 4 3 2 4 4 2" xfId="16129" xr:uid="{87B76C99-C83B-44AA-8FA2-A61D5CD1F2CE}"/>
    <cellStyle name="Valuta 2 4 3 2 4 5" xfId="20311" xr:uid="{042CA3D3-3ABF-4B30-97FD-FA8CD4567AC0}"/>
    <cellStyle name="Valuta 2 4 3 2 4 6" xfId="12611" xr:uid="{947398C9-D4EE-4DA5-AF8B-C429A80F46EC}"/>
    <cellStyle name="Valuta 2 4 3 2 5" xfId="1971" xr:uid="{48EBBA18-5136-4EE5-BC7C-5F8223F8FC38}"/>
    <cellStyle name="Valuta 2 4 3 2 5 2" xfId="4853" xr:uid="{40A07358-5B3B-4EBA-9DC9-C200DBA1E96F}"/>
    <cellStyle name="Valuta 2 4 3 2 5 2 2" xfId="10881" xr:uid="{F3B39304-8EDC-4E84-B3AC-F379F4EFF842}"/>
    <cellStyle name="Valuta 2 4 3 2 5 2 2 2" xfId="18302" xr:uid="{AF6111E6-EC46-453F-A934-5878552210A8}"/>
    <cellStyle name="Valuta 2 4 3 2 5 2 3" xfId="22869" xr:uid="{B3F59787-ED55-4DBB-8B5E-AC05815460A9}"/>
    <cellStyle name="Valuta 2 4 3 2 5 2 4" xfId="14784" xr:uid="{4459038C-C2B6-4C77-82D8-CC54744906B1}"/>
    <cellStyle name="Valuta 2 4 3 2 5 3" xfId="9138" xr:uid="{FCC2D9AF-A8A2-4B0A-83C7-15F38B12A7DC}"/>
    <cellStyle name="Valuta 2 4 3 2 5 3 2" xfId="16964" xr:uid="{09EBCD48-28AE-4B90-975A-4C4E000AD5DC}"/>
    <cellStyle name="Valuta 2 4 3 2 5 4" xfId="21181" xr:uid="{09D87DE8-C46F-40E1-85E8-7BDCFFC9B6A8}"/>
    <cellStyle name="Valuta 2 4 3 2 5 5" xfId="13446" xr:uid="{CF0743E0-16FA-43AC-8327-48E53D17123D}"/>
    <cellStyle name="Valuta 2 4 3 2 6" xfId="4382" xr:uid="{B8ADADE3-129F-416D-95D4-D78C9A60DFCC}"/>
    <cellStyle name="Valuta 2 4 3 2 6 2" xfId="10518" xr:uid="{A1494726-E726-411C-ADCE-F14962AD6EEE}"/>
    <cellStyle name="Valuta 2 4 3 2 6 2 2" xfId="17968" xr:uid="{21C893EB-8D73-4579-9017-88A8A881A0A8}"/>
    <cellStyle name="Valuta 2 4 3 2 6 3" xfId="22503" xr:uid="{56B9F840-8F4C-41F3-9373-C0F2FCA7633E}"/>
    <cellStyle name="Valuta 2 4 3 2 6 4" xfId="14450" xr:uid="{90148FDE-127C-4F02-8156-48B5AE01DDA7}"/>
    <cellStyle name="Valuta 2 4 3 2 7" xfId="1509" xr:uid="{ECBF6FF5-123D-461C-A37B-C8990F54475A}"/>
    <cellStyle name="Valuta 2 4 3 2 7 2" xfId="8784" xr:uid="{22734081-7E1D-4115-8F44-57D96708E8C1}"/>
    <cellStyle name="Valuta 2 4 3 2 7 2 2" xfId="16630" xr:uid="{9BB2B3BB-D4BC-48D7-B35A-171C1D3A2972}"/>
    <cellStyle name="Valuta 2 4 3 2 7 3" xfId="20815" xr:uid="{2B70F97D-96D2-4293-945F-1D8DB5251752}"/>
    <cellStyle name="Valuta 2 4 3 2 7 4" xfId="13112" xr:uid="{DAD0D727-64E5-4208-B254-D6947A12830A}"/>
    <cellStyle name="Valuta 2 4 3 2 8" xfId="7249" xr:uid="{98C1E5B0-931D-4217-AF24-7FC00A26470E}"/>
    <cellStyle name="Valuta 2 4 3 2 8 2" xfId="24185" xr:uid="{B458628C-83F2-49BD-9F0F-A7FF78849C43}"/>
    <cellStyle name="Valuta 2 4 3 2 8 3" xfId="19307" xr:uid="{32FE3EB9-39A8-49EB-99A9-F3FFD1F594C2}"/>
    <cellStyle name="Valuta 2 4 3 2 9" xfId="7925" xr:uid="{7D215C9C-B7D2-4BDA-A99B-DA0E2F323ACA}"/>
    <cellStyle name="Valuta 2 4 3 2 9 2" xfId="15789" xr:uid="{DA4BF3C3-A2AE-49F1-B0B9-CE077BFBC872}"/>
    <cellStyle name="Valuta 2 4 3 3" xfId="490" xr:uid="{00000000-0005-0000-0000-00007E020000}"/>
    <cellStyle name="Valuta 2 4 3 4" xfId="626" xr:uid="{00000000-0005-0000-0000-00007F020000}"/>
    <cellStyle name="Valuta 2 4 3 4 10" xfId="12364" xr:uid="{04695C76-3897-44D9-94C3-B37A6872FD7E}"/>
    <cellStyle name="Valuta 2 4 3 4 2" xfId="983" xr:uid="{00000000-0005-0000-0000-000080020000}"/>
    <cellStyle name="Valuta 2 4 3 4 2 2" xfId="5834" xr:uid="{3BBDCA16-38E0-463E-AABA-6CA0DB2D7506}"/>
    <cellStyle name="Valuta 2 4 3 4 2 2 2" xfId="11694" xr:uid="{ED5A191A-1E1A-440D-BD4F-0ECE54E10B19}"/>
    <cellStyle name="Valuta 2 4 3 4 2 2 2 2" xfId="19059" xr:uid="{96D7F0FF-C18C-474A-9DCD-605A09D2C47A}"/>
    <cellStyle name="Valuta 2 4 3 4 2 2 3" xfId="23685" xr:uid="{82F48563-6D73-4F1F-BDDF-F171178252F5}"/>
    <cellStyle name="Valuta 2 4 3 4 2 2 4" xfId="15541" xr:uid="{88938A0B-5B04-4C04-8E60-7007BE5D0394}"/>
    <cellStyle name="Valuta 2 4 3 4 2 3" xfId="2942" xr:uid="{63598245-5394-4ADC-BB21-F41504CC0550}"/>
    <cellStyle name="Valuta 2 4 3 4 2 3 2" xfId="9937" xr:uid="{5DCCF375-3BFB-4AB0-86CC-22D958774BE3}"/>
    <cellStyle name="Valuta 2 4 3 4 2 3 2 2" xfId="17721" xr:uid="{FD357C40-19AC-4E0A-8AB1-7A1B6337591D}"/>
    <cellStyle name="Valuta 2 4 3 4 2 3 3" xfId="21997" xr:uid="{E3A51E79-F1AA-44FF-8951-501A95A3573F}"/>
    <cellStyle name="Valuta 2 4 3 4 2 3 4" xfId="14203" xr:uid="{3D2E46E4-C3CF-4E28-A79A-B4A928029504}"/>
    <cellStyle name="Valuta 2 4 3 4 2 4" xfId="7678" xr:uid="{65842C7D-CCAC-4AEA-BE3F-4ABC05B48EEE}"/>
    <cellStyle name="Valuta 2 4 3 4 2 4 2" xfId="24608" xr:uid="{4A3C0DB4-1964-4788-9947-38B72876BD3A}"/>
    <cellStyle name="Valuta 2 4 3 4 2 4 3" xfId="19730" xr:uid="{B222A11D-3E73-4723-9149-B81B7376AA58}"/>
    <cellStyle name="Valuta 2 4 3 4 2 5" xfId="8346" xr:uid="{8D67B6CF-8B70-442D-AFAC-25131260E12F}"/>
    <cellStyle name="Valuta 2 4 3 4 2 5 2" xfId="16216" xr:uid="{988061EC-0FC0-4103-A895-531F589BFBF3}"/>
    <cellStyle name="Valuta 2 4 3 4 2 6" xfId="20398" xr:uid="{941481A3-9409-42E3-9260-BA4489D8F84B}"/>
    <cellStyle name="Valuta 2 4 3 4 2 7" xfId="12698" xr:uid="{4CF041DE-9712-406C-8F04-4CAE95BECEB5}"/>
    <cellStyle name="Valuta 2 4 3 4 3" xfId="2586" xr:uid="{ECF03D64-08F8-47DC-9CE1-F3B32A83FEF5}"/>
    <cellStyle name="Valuta 2 4 3 4 3 2" xfId="5482" xr:uid="{41985B92-7858-44A3-A9E0-11372E91CB74}"/>
    <cellStyle name="Valuta 2 4 3 4 3 2 2" xfId="11355" xr:uid="{11DBFC4F-21D0-4D65-B4AF-68EB60FFCAE5}"/>
    <cellStyle name="Valuta 2 4 3 4 3 2 2 2" xfId="18723" xr:uid="{1B206F4F-77FE-4328-879E-B637D0FF3D52}"/>
    <cellStyle name="Valuta 2 4 3 4 3 2 3" xfId="23346" xr:uid="{8423589F-2D64-46DE-8D7D-37A2211F0DB9}"/>
    <cellStyle name="Valuta 2 4 3 4 3 2 4" xfId="15205" xr:uid="{9BBD9C43-C65F-40C9-8AD8-AB8DDDD62A56}"/>
    <cellStyle name="Valuta 2 4 3 4 3 3" xfId="9598" xr:uid="{F5AE9A98-576E-4368-A4CE-66FA506B20CC}"/>
    <cellStyle name="Valuta 2 4 3 4 3 3 2" xfId="17385" xr:uid="{A2A97647-FB5C-4BB6-A39C-30C7BF8B69B7}"/>
    <cellStyle name="Valuta 2 4 3 4 3 4" xfId="21658" xr:uid="{E930135A-F48A-457A-A92B-FC7BA1E6DC31}"/>
    <cellStyle name="Valuta 2 4 3 4 3 5" xfId="13867" xr:uid="{D3085185-A2F3-4ABF-8B49-EEABFE6AD72F}"/>
    <cellStyle name="Valuta 2 4 3 4 4" xfId="2167" xr:uid="{B6B4CD9A-87AB-4A00-8CF1-FE1B6D30C15D}"/>
    <cellStyle name="Valuta 2 4 3 4 4 2" xfId="5049" xr:uid="{137ACBC2-76EE-4372-A791-54809DBD6119}"/>
    <cellStyle name="Valuta 2 4 3 4 4 2 2" xfId="10997" xr:uid="{6E43DA3B-0EDF-46EF-8931-7874B0C84F69}"/>
    <cellStyle name="Valuta 2 4 3 4 4 2 2 2" xfId="18389" xr:uid="{70D4436F-6C04-4DBE-A214-F5066CF52565}"/>
    <cellStyle name="Valuta 2 4 3 4 4 2 3" xfId="22989" xr:uid="{AA91CF5C-5CF6-4110-BA38-ACE26EE95D5E}"/>
    <cellStyle name="Valuta 2 4 3 4 4 2 4" xfId="14871" xr:uid="{34388A2B-B0AA-437F-AA91-F9DEB799A778}"/>
    <cellStyle name="Valuta 2 4 3 4 4 3" xfId="9254" xr:uid="{EC45D7AD-CEFF-4A44-9EB6-82F6D3888DA8}"/>
    <cellStyle name="Valuta 2 4 3 4 4 3 2" xfId="17051" xr:uid="{CE07FF2C-7F28-46A2-A21F-68DCFD9A28C0}"/>
    <cellStyle name="Valuta 2 4 3 4 4 4" xfId="21301" xr:uid="{BD3EDEAE-6823-41F0-9107-4CE28F534487}"/>
    <cellStyle name="Valuta 2 4 3 4 4 5" xfId="13533" xr:uid="{3D02D404-6C77-42B9-9D95-78DAB51A6A2D}"/>
    <cellStyle name="Valuta 2 4 3 4 5" xfId="4479" xr:uid="{FBA555B2-F2AD-4E41-8635-059ED3DB8F6D}"/>
    <cellStyle name="Valuta 2 4 3 4 5 2" xfId="10608" xr:uid="{01D12E61-A7E9-4C84-A7B7-AD6659BF50D7}"/>
    <cellStyle name="Valuta 2 4 3 4 5 2 2" xfId="18055" xr:uid="{7029F13B-3B5C-4036-BF12-705B7695F414}"/>
    <cellStyle name="Valuta 2 4 3 4 5 3" xfId="22594" xr:uid="{F007E50C-6759-4A43-9B89-B91471A1AC78}"/>
    <cellStyle name="Valuta 2 4 3 4 5 4" xfId="14537" xr:uid="{58F59C1A-A768-4C92-84BE-C147AAC03D01}"/>
    <cellStyle name="Valuta 2 4 3 4 6" xfId="1603" xr:uid="{E3571790-C307-41C3-BC38-2FA423076188}"/>
    <cellStyle name="Valuta 2 4 3 4 6 2" xfId="8871" xr:uid="{FB1AAEB8-9A87-43BB-B510-2568DDEB36D3}"/>
    <cellStyle name="Valuta 2 4 3 4 6 2 2" xfId="16717" xr:uid="{32FA9B52-4951-4EEC-BF4F-A88030AFEA10}"/>
    <cellStyle name="Valuta 2 4 3 4 6 3" xfId="20906" xr:uid="{33A5B6C3-12CA-412F-9EA0-B38CCD616357}"/>
    <cellStyle name="Valuta 2 4 3 4 6 4" xfId="13199" xr:uid="{ADDEFF4E-6ECB-4A5C-BE8B-040972A40E5A}"/>
    <cellStyle name="Valuta 2 4 3 4 7" xfId="7339" xr:uid="{7C6481CC-F1D8-4DEE-846C-520B9001EF37}"/>
    <cellStyle name="Valuta 2 4 3 4 7 2" xfId="24272" xr:uid="{9BF40435-AA0D-4D6F-8048-284F712BA6C8}"/>
    <cellStyle name="Valuta 2 4 3 4 7 3" xfId="19394" xr:uid="{41D3F57B-E0E7-426E-B51A-6CE0CCB9BC86}"/>
    <cellStyle name="Valuta 2 4 3 4 8" xfId="8012" xr:uid="{ECBBAFCD-582E-4F3C-B622-552023465674}"/>
    <cellStyle name="Valuta 2 4 3 4 8 2" xfId="15879" xr:uid="{4F7554AE-89C1-4190-A9AD-236744F2F5E3}"/>
    <cellStyle name="Valuta 2 4 3 4 9" xfId="20064" xr:uid="{F3CA5211-85C5-4833-9371-9DB2026BA57D}"/>
    <cellStyle name="Valuta 2 4 3 5" xfId="1173" xr:uid="{00000000-0005-0000-0000-000081020000}"/>
    <cellStyle name="Valuta 2 4 3 5 2" xfId="5667" xr:uid="{F3BEBAE5-309F-469B-848B-6DED3EFA5966}"/>
    <cellStyle name="Valuta 2 4 3 5 2 2" xfId="11527" xr:uid="{68BC6F5A-62A6-4D07-A3DE-EC17E2776CC6}"/>
    <cellStyle name="Valuta 2 4 3 5 2 2 2" xfId="18892" xr:uid="{02EF1117-F226-4F94-85CF-60F4907831E1}"/>
    <cellStyle name="Valuta 2 4 3 5 2 3" xfId="23518" xr:uid="{9BC2748D-4370-4ABF-B4C6-720A40611456}"/>
    <cellStyle name="Valuta 2 4 3 5 2 4" xfId="15374" xr:uid="{F73DDD46-6B0F-48BF-B4B1-ED85A15E12EC}"/>
    <cellStyle name="Valuta 2 4 3 5 3" xfId="2775" xr:uid="{56603B06-3463-4E59-B89A-9ED985D8A6DC}"/>
    <cellStyle name="Valuta 2 4 3 5 3 2" xfId="9770" xr:uid="{68BB2706-4C94-49B6-973E-9F3CA927A0E6}"/>
    <cellStyle name="Valuta 2 4 3 5 3 2 2" xfId="17554" xr:uid="{AE489CB8-B16D-421A-B921-F62087154BF7}"/>
    <cellStyle name="Valuta 2 4 3 5 3 3" xfId="21830" xr:uid="{00B45EBA-FAE4-42BF-8F2A-F4F0CA48DB66}"/>
    <cellStyle name="Valuta 2 4 3 5 3 4" xfId="14036" xr:uid="{05E8E4C1-EFA2-4A8E-AF21-6832B1F13073}"/>
    <cellStyle name="Valuta 2 4 3 5 4" xfId="7511" xr:uid="{99ED01A3-8B5B-47DC-A8F5-05F8CD52DCF1}"/>
    <cellStyle name="Valuta 2 4 3 5 4 2" xfId="24441" xr:uid="{56A8B754-D2E0-4BA0-A932-99613FF95FD5}"/>
    <cellStyle name="Valuta 2 4 3 5 4 3" xfId="19563" xr:uid="{3A537474-13F5-425C-988B-A5114BCA8653}"/>
    <cellStyle name="Valuta 2 4 3 5 5" xfId="8518" xr:uid="{17360116-E4CA-43B0-B09C-F984B985AA3A}"/>
    <cellStyle name="Valuta 2 4 3 5 5 2" xfId="16383" xr:uid="{FB8AA65B-5422-49E5-BE63-94350AE03358}"/>
    <cellStyle name="Valuta 2 4 3 5 6" xfId="20565" xr:uid="{94D818C0-3BFF-4409-9104-BC7EB20DA887}"/>
    <cellStyle name="Valuta 2 4 3 5 7" xfId="12865" xr:uid="{E07A8FA7-E709-4526-BA1D-228ED14D2FCC}"/>
    <cellStyle name="Valuta 2 4 3 6" xfId="809" xr:uid="{00000000-0005-0000-0000-000082020000}"/>
    <cellStyle name="Valuta 2 4 3 6 2" xfId="5269" xr:uid="{0C5EF27F-2D1C-4B54-84F1-43A14050EB37}"/>
    <cellStyle name="Valuta 2 4 3 6 2 2" xfId="11176" xr:uid="{38B80665-404C-4604-9F6C-774839FA3270}"/>
    <cellStyle name="Valuta 2 4 3 6 2 2 2" xfId="18556" xr:uid="{A650C3B7-7389-4BC4-B2AF-285FF45CA76C}"/>
    <cellStyle name="Valuta 2 4 3 6 2 3" xfId="23166" xr:uid="{8EDECAD1-29C2-4B4E-B700-7753E0DA4523}"/>
    <cellStyle name="Valuta 2 4 3 6 2 4" xfId="15038" xr:uid="{604FAC6A-B480-4B08-A47F-95A6EEF945FA}"/>
    <cellStyle name="Valuta 2 4 3 6 3" xfId="2380" xr:uid="{CE8E9BCE-5C01-4DE9-8C88-CA407373EAFD}"/>
    <cellStyle name="Valuta 2 4 3 6 3 2" xfId="9426" xr:uid="{BA2BC8F8-2763-4038-AEC4-6C7D2AFE5999}"/>
    <cellStyle name="Valuta 2 4 3 6 3 2 2" xfId="17218" xr:uid="{F8709ACC-8537-4A65-BBFA-4941841C2C41}"/>
    <cellStyle name="Valuta 2 4 3 6 3 3" xfId="21478" xr:uid="{5A56A6B6-63DE-4CCB-9D5B-43C5E714E098}"/>
    <cellStyle name="Valuta 2 4 3 6 3 4" xfId="13700" xr:uid="{484CBC19-3283-434F-AC65-EBB01C42DF1C}"/>
    <cellStyle name="Valuta 2 4 3 6 4" xfId="8179" xr:uid="{6B42ECB4-D811-4E66-BCA0-A24D1F5ADAD8}"/>
    <cellStyle name="Valuta 2 4 3 6 4 2" xfId="16049" xr:uid="{F356595D-75C7-46FB-A365-5E476FD1CE71}"/>
    <cellStyle name="Valuta 2 4 3 6 5" xfId="20231" xr:uid="{11D6D4A6-CC9B-4623-BEDC-46D6BB046C10}"/>
    <cellStyle name="Valuta 2 4 3 6 6" xfId="12531" xr:uid="{D4CD0583-1137-41A1-BBEF-7444CFB37B4B}"/>
    <cellStyle name="Valuta 2 4 3 7" xfId="1875" xr:uid="{8A83BC6A-F861-4512-979F-7DC5C50E9726}"/>
    <cellStyle name="Valuta 2 4 3 7 2" xfId="4757" xr:uid="{AA2B7EED-F04D-4D42-84B5-32E051B56D0E}"/>
    <cellStyle name="Valuta 2 4 3 7 2 2" xfId="10798" xr:uid="{77300853-2C22-48D9-B286-B596B220D0C4}"/>
    <cellStyle name="Valuta 2 4 3 7 2 2 2" xfId="18222" xr:uid="{B8DA5DE2-3417-44AE-8E68-0682686E15EF}"/>
    <cellStyle name="Valuta 2 4 3 7 2 3" xfId="22786" xr:uid="{ED66BAA8-7A16-4306-B3DC-41A20F043466}"/>
    <cellStyle name="Valuta 2 4 3 7 2 4" xfId="14704" xr:uid="{F742D189-7CFA-4714-8FC4-B721D812C283}"/>
    <cellStyle name="Valuta 2 4 3 7 3" xfId="9055" xr:uid="{11DBA5AE-27A8-44A0-AF0D-39E1626C3187}"/>
    <cellStyle name="Valuta 2 4 3 7 3 2" xfId="16884" xr:uid="{081FF5E7-56CC-44C8-8BCD-1E3721BDF3F8}"/>
    <cellStyle name="Valuta 2 4 3 7 4" xfId="21098" xr:uid="{20C9C642-5DC8-45F9-AFB4-795AD1EEADE6}"/>
    <cellStyle name="Valuta 2 4 3 7 5" xfId="13366" xr:uid="{86AF88AB-7594-4A30-8ABD-E1B6396EBA95}"/>
    <cellStyle name="Valuta 2 4 3 8" xfId="4287" xr:uid="{F53C2AC3-19BC-41EB-88FB-7E887F0EE9E2}"/>
    <cellStyle name="Valuta 2 4 3 8 2" xfId="10435" xr:uid="{9F75F6AD-A7B2-497E-AB78-C3E65EACCF27}"/>
    <cellStyle name="Valuta 2 4 3 8 2 2" xfId="17888" xr:uid="{DA0CEC5F-580B-4F60-A2ED-6C6F5E3E8F36}"/>
    <cellStyle name="Valuta 2 4 3 8 3" xfId="22420" xr:uid="{F4F6C739-CC1A-47B0-8563-B49F58440728}"/>
    <cellStyle name="Valuta 2 4 3 8 4" xfId="14370" xr:uid="{5BF74592-E271-45D2-94ED-0430EBF6C581}"/>
    <cellStyle name="Valuta 2 4 3 9" xfId="1414" xr:uid="{589AE896-FDFF-4355-8443-4C9A95CB1927}"/>
    <cellStyle name="Valuta 2 4 3 9 2" xfId="8704" xr:uid="{BE8B465F-5D95-41FD-80AA-7586E4A87A56}"/>
    <cellStyle name="Valuta 2 4 3 9 2 2" xfId="16550" xr:uid="{926DF153-22A1-4CBD-8762-B8AE5B5EFCEE}"/>
    <cellStyle name="Valuta 2 4 3 9 3" xfId="20732" xr:uid="{39AEFCE8-88A4-4461-946B-C127705EFD20}"/>
    <cellStyle name="Valuta 2 4 3 9 4" xfId="13032" xr:uid="{5A902DD6-9250-4EEA-8042-CDC6347320E3}"/>
    <cellStyle name="Valuta 2 4 4" xfId="279" xr:uid="{00000000-0005-0000-0000-000083020000}"/>
    <cellStyle name="Valuta 2 4 4 10" xfId="19937" xr:uid="{BE6C2D33-F6AA-43E6-A48D-1F5A059D3D95}"/>
    <cellStyle name="Valuta 2 4 4 11" xfId="12237" xr:uid="{CE51A7DA-B0A8-4FEB-B371-1DF522F34C67}"/>
    <cellStyle name="Valuta 2 4 4 2" xfId="676" xr:uid="{00000000-0005-0000-0000-000084020000}"/>
    <cellStyle name="Valuta 2 4 4 2 10" xfId="12404" xr:uid="{BFCCCAD4-7427-4DA8-AF9A-B0DCED3FF0FF}"/>
    <cellStyle name="Valuta 2 4 4 2 2" xfId="1025" xr:uid="{00000000-0005-0000-0000-000085020000}"/>
    <cellStyle name="Valuta 2 4 4 2 2 2" xfId="5874" xr:uid="{D54A86D3-7A23-4DE6-89C2-2B91075CA1B6}"/>
    <cellStyle name="Valuta 2 4 4 2 2 2 2" xfId="11734" xr:uid="{6410DABB-B702-48AA-83D1-C7BA5B802E52}"/>
    <cellStyle name="Valuta 2 4 4 2 2 2 2 2" xfId="19099" xr:uid="{5AC3FA35-D92D-41B6-8817-BF54A4812B61}"/>
    <cellStyle name="Valuta 2 4 4 2 2 2 3" xfId="23725" xr:uid="{CC6AA3FA-2C8A-4418-95E6-3B70A65D519C}"/>
    <cellStyle name="Valuta 2 4 4 2 2 2 4" xfId="15581" xr:uid="{F5DC6E9B-9836-4D5A-8B8A-C6BC83B00977}"/>
    <cellStyle name="Valuta 2 4 4 2 2 3" xfId="2982" xr:uid="{E7EC5167-408D-444B-B769-8ACDBD15D6DB}"/>
    <cellStyle name="Valuta 2 4 4 2 2 3 2" xfId="9977" xr:uid="{695B91C3-B835-42D3-993D-D91DB96F7109}"/>
    <cellStyle name="Valuta 2 4 4 2 2 3 2 2" xfId="17761" xr:uid="{C2F6847B-E451-4427-A451-E82D11B58C38}"/>
    <cellStyle name="Valuta 2 4 4 2 2 3 3" xfId="22037" xr:uid="{B5A1C8B8-C86F-4CEB-A24E-1CE6AC394FE1}"/>
    <cellStyle name="Valuta 2 4 4 2 2 3 4" xfId="14243" xr:uid="{162952C9-FEA4-426A-A8E8-C5A5E3FF6B39}"/>
    <cellStyle name="Valuta 2 4 4 2 2 4" xfId="7718" xr:uid="{2F8BCC83-9F7E-474D-A200-5EDB37BB2C76}"/>
    <cellStyle name="Valuta 2 4 4 2 2 4 2" xfId="24648" xr:uid="{3AFAEF8F-FFC6-4167-ADEE-1FB80F1804F6}"/>
    <cellStyle name="Valuta 2 4 4 2 2 4 3" xfId="19770" xr:uid="{FF65C243-9DD9-47E9-AD13-72717C0443B6}"/>
    <cellStyle name="Valuta 2 4 4 2 2 5" xfId="8386" xr:uid="{8323C8F9-3BDB-416B-8C7F-C8B5F949B5EB}"/>
    <cellStyle name="Valuta 2 4 4 2 2 5 2" xfId="16256" xr:uid="{C873354E-041A-41FB-8213-89CA0BE534B5}"/>
    <cellStyle name="Valuta 2 4 4 2 2 6" xfId="20438" xr:uid="{EA67ADEA-E539-4AEE-9CE0-CBE98160DF0E}"/>
    <cellStyle name="Valuta 2 4 4 2 2 7" xfId="12738" xr:uid="{7AC97DE6-0CF4-450B-9451-5082931CB66C}"/>
    <cellStyle name="Valuta 2 4 4 2 3" xfId="2636" xr:uid="{BBB1F40B-281D-432D-80AA-7F7B021F308C}"/>
    <cellStyle name="Valuta 2 4 4 2 3 2" xfId="5532" xr:uid="{2A5D7ECC-0CED-427C-9B87-1C77EAE8FF98}"/>
    <cellStyle name="Valuta 2 4 4 2 3 2 2" xfId="11397" xr:uid="{A8220BAA-F2C2-4A89-8871-B794E81387B2}"/>
    <cellStyle name="Valuta 2 4 4 2 3 2 2 2" xfId="18763" xr:uid="{B5DB55A7-7576-41C3-A0AF-1BA432B49459}"/>
    <cellStyle name="Valuta 2 4 4 2 3 2 3" xfId="23388" xr:uid="{F6F95FE6-4699-42DC-B3B8-6260CAAC1242}"/>
    <cellStyle name="Valuta 2 4 4 2 3 2 4" xfId="15245" xr:uid="{12498A1C-5C99-4C9D-A79F-08C0A08BCB9F}"/>
    <cellStyle name="Valuta 2 4 4 2 3 3" xfId="9640" xr:uid="{5CBBE0E4-E4E7-4269-9F17-557F001B4DA9}"/>
    <cellStyle name="Valuta 2 4 4 2 3 3 2" xfId="17425" xr:uid="{71D1A1F7-90B9-4BAC-BCB2-A0F6EB0BC99B}"/>
    <cellStyle name="Valuta 2 4 4 2 3 4" xfId="21700" xr:uid="{EEC6EFBD-0CB2-4866-963A-5749B00B0C82}"/>
    <cellStyle name="Valuta 2 4 4 2 3 5" xfId="13907" xr:uid="{C6479716-6946-4763-BF15-730B1F557982}"/>
    <cellStyle name="Valuta 2 4 4 2 4" xfId="2217" xr:uid="{C773FBA2-39B8-47D9-8996-E372CF6E2176}"/>
    <cellStyle name="Valuta 2 4 4 2 4 2" xfId="5099" xr:uid="{CACC8F96-9FCE-4D9C-92CA-0CAF79F53A9B}"/>
    <cellStyle name="Valuta 2 4 4 2 4 2 2" xfId="11039" xr:uid="{4B34F067-8FC4-4657-89E9-85F03C167769}"/>
    <cellStyle name="Valuta 2 4 4 2 4 2 2 2" xfId="18429" xr:uid="{4642167D-E247-4628-AB88-25A638AE9ED4}"/>
    <cellStyle name="Valuta 2 4 4 2 4 2 3" xfId="23031" xr:uid="{7454821D-930F-4E86-AFA1-EB3691A4EFDC}"/>
    <cellStyle name="Valuta 2 4 4 2 4 2 4" xfId="14911" xr:uid="{066783D4-54F5-41CB-8D99-46C9E02B7D23}"/>
    <cellStyle name="Valuta 2 4 4 2 4 3" xfId="9296" xr:uid="{B37BAB4C-E639-4E49-A884-AB546D006E9A}"/>
    <cellStyle name="Valuta 2 4 4 2 4 3 2" xfId="17091" xr:uid="{A380D2EA-44E8-4E5E-BF40-F8809C5AE8B5}"/>
    <cellStyle name="Valuta 2 4 4 2 4 4" xfId="21343" xr:uid="{EC10E589-B7F7-4CD4-834D-F303B4A6B72A}"/>
    <cellStyle name="Valuta 2 4 4 2 4 5" xfId="13573" xr:uid="{FDAE363D-6F52-45BB-8D3A-348D0AC2F04C}"/>
    <cellStyle name="Valuta 2 4 4 2 5" xfId="4529" xr:uid="{ED3CCFAA-FBCC-463C-97CF-72884E8C6BA8}"/>
    <cellStyle name="Valuta 2 4 4 2 5 2" xfId="10650" xr:uid="{8AA83646-02C3-4F24-B5AB-3DF7D2977E8F}"/>
    <cellStyle name="Valuta 2 4 4 2 5 2 2" xfId="18095" xr:uid="{A1108C7C-F782-4A19-A38E-DA58904E0F74}"/>
    <cellStyle name="Valuta 2 4 4 2 5 3" xfId="22636" xr:uid="{6C9381AA-A433-4F35-9D2A-2B837B8F5212}"/>
    <cellStyle name="Valuta 2 4 4 2 5 4" xfId="14577" xr:uid="{454073DC-C269-40A4-B15B-E78B6A36F6FA}"/>
    <cellStyle name="Valuta 2 4 4 2 6" xfId="1651" xr:uid="{F4BD60E9-3AD5-4A81-AD6C-6B7655B6FF45}"/>
    <cellStyle name="Valuta 2 4 4 2 6 2" xfId="8911" xr:uid="{EE3EB984-FF29-4AC0-A137-F85A477AFAC8}"/>
    <cellStyle name="Valuta 2 4 4 2 6 2 2" xfId="16757" xr:uid="{C2134B8F-039D-4198-B4AF-641A60D5E390}"/>
    <cellStyle name="Valuta 2 4 4 2 6 3" xfId="20948" xr:uid="{ADE2D5A5-4CCF-44E3-905B-6576FE5BE6EB}"/>
    <cellStyle name="Valuta 2 4 4 2 6 4" xfId="13239" xr:uid="{4DF0254A-CCD9-4087-A663-6CFD392AFA1A}"/>
    <cellStyle name="Valuta 2 4 4 2 7" xfId="7381" xr:uid="{EDF95C1D-96F3-4496-AB0F-EB73AFFA8674}"/>
    <cellStyle name="Valuta 2 4 4 2 7 2" xfId="24312" xr:uid="{F48FCE68-EAD6-47D1-A7B4-62B34FF06DB7}"/>
    <cellStyle name="Valuta 2 4 4 2 7 3" xfId="19434" xr:uid="{B8350EA1-DC95-4ACD-8AB2-02B2D11530A4}"/>
    <cellStyle name="Valuta 2 4 4 2 8" xfId="8052" xr:uid="{E859B9B3-5DEA-4CF3-BE54-498196677EB4}"/>
    <cellStyle name="Valuta 2 4 4 2 8 2" xfId="15921" xr:uid="{BB3B3935-B6CE-4975-B6D1-35EADF4640F4}"/>
    <cellStyle name="Valuta 2 4 4 2 9" xfId="20104" xr:uid="{693C221B-F4DC-42B5-8400-C254A00DB13B}"/>
    <cellStyle name="Valuta 2 4 4 3" xfId="1217" xr:uid="{00000000-0005-0000-0000-000086020000}"/>
    <cellStyle name="Valuta 2 4 4 3 2" xfId="5707" xr:uid="{276B28D6-DBC8-4E3D-8121-E287AA977BCC}"/>
    <cellStyle name="Valuta 2 4 4 3 2 2" xfId="11567" xr:uid="{A92A01F8-3044-48BF-A8DB-A31467EF5031}"/>
    <cellStyle name="Valuta 2 4 4 3 2 2 2" xfId="18932" xr:uid="{5DF2C407-3E3F-4500-B468-D95EABE81383}"/>
    <cellStyle name="Valuta 2 4 4 3 2 3" xfId="23558" xr:uid="{382C6453-F54A-4B90-9C62-7F36B2D251A1}"/>
    <cellStyle name="Valuta 2 4 4 3 2 4" xfId="15414" xr:uid="{45C63C95-E721-4229-B86D-5D612B4AB32E}"/>
    <cellStyle name="Valuta 2 4 4 3 3" xfId="2815" xr:uid="{31B8C8B4-44C1-4B89-A40A-A4FBF65B7576}"/>
    <cellStyle name="Valuta 2 4 4 3 3 2" xfId="9810" xr:uid="{D4BFE21F-CF9E-478F-863E-E1F8CA7D6473}"/>
    <cellStyle name="Valuta 2 4 4 3 3 2 2" xfId="17594" xr:uid="{8553BFA9-A7DF-462E-864D-0BF5BF85F08F}"/>
    <cellStyle name="Valuta 2 4 4 3 3 3" xfId="21870" xr:uid="{4683941A-F783-4782-A730-4A9DD34A7FBB}"/>
    <cellStyle name="Valuta 2 4 4 3 3 4" xfId="14076" xr:uid="{8FEAF141-CA02-4318-96D7-1B669DD15570}"/>
    <cellStyle name="Valuta 2 4 4 3 4" xfId="7551" xr:uid="{A2F8203B-E0E8-4157-9504-65F34821E08F}"/>
    <cellStyle name="Valuta 2 4 4 3 4 2" xfId="24481" xr:uid="{A02FD983-3C91-4F9F-9AE7-CAB584C90F92}"/>
    <cellStyle name="Valuta 2 4 4 3 4 3" xfId="19603" xr:uid="{AD82DC1E-18F7-431F-9B85-F882989894A6}"/>
    <cellStyle name="Valuta 2 4 4 3 5" xfId="8558" xr:uid="{43F201CD-008E-44CC-9A28-32C44D409BA0}"/>
    <cellStyle name="Valuta 2 4 4 3 5 2" xfId="16423" xr:uid="{CCC7A487-7299-473E-B741-FA4180B9DF6C}"/>
    <cellStyle name="Valuta 2 4 4 3 6" xfId="20605" xr:uid="{C3E4B581-5681-4A28-B73C-9D4F5A6DA992}"/>
    <cellStyle name="Valuta 2 4 4 3 7" xfId="12905" xr:uid="{E1304111-4078-4769-A689-90BA3F1A0368}"/>
    <cellStyle name="Valuta 2 4 4 4" xfId="851" xr:uid="{00000000-0005-0000-0000-000087020000}"/>
    <cellStyle name="Valuta 2 4 4 4 2" xfId="5319" xr:uid="{B97166BC-1FFD-41EC-9320-115632175F4F}"/>
    <cellStyle name="Valuta 2 4 4 4 2 2" xfId="11218" xr:uid="{898B486C-60D8-4316-B33C-48AE45F148D6}"/>
    <cellStyle name="Valuta 2 4 4 4 2 2 2" xfId="18596" xr:uid="{CE84A811-392E-4B80-AEC0-12AA9F2FBFEA}"/>
    <cellStyle name="Valuta 2 4 4 4 2 3" xfId="23208" xr:uid="{05227977-0BF7-4D71-B335-6C76BF576DE7}"/>
    <cellStyle name="Valuta 2 4 4 4 2 4" xfId="15078" xr:uid="{7063A524-AD51-4C5A-B1B8-54B04C2212C9}"/>
    <cellStyle name="Valuta 2 4 4 4 3" xfId="2428" xr:uid="{69BFD61A-9ED0-4624-999D-68091C6A4FC1}"/>
    <cellStyle name="Valuta 2 4 4 4 3 2" xfId="9466" xr:uid="{E451310B-620D-46F1-8DBE-EFCBDB1328B3}"/>
    <cellStyle name="Valuta 2 4 4 4 3 2 2" xfId="17258" xr:uid="{8337C4E5-0C01-48AE-B90D-12806AAF8F83}"/>
    <cellStyle name="Valuta 2 4 4 4 3 3" xfId="21520" xr:uid="{C8381934-8A69-4605-9C16-0EEBFC96064F}"/>
    <cellStyle name="Valuta 2 4 4 4 3 4" xfId="13740" xr:uid="{F903DFEB-A868-4667-8646-18C00244FDD1}"/>
    <cellStyle name="Valuta 2 4 4 4 4" xfId="8219" xr:uid="{2FF5A3DB-CD4C-4578-82A6-135DD2510208}"/>
    <cellStyle name="Valuta 2 4 4 4 4 2" xfId="16089" xr:uid="{15A1679E-2B80-4CF4-B105-CFC6E3F5D07D}"/>
    <cellStyle name="Valuta 2 4 4 4 5" xfId="20271" xr:uid="{C8A120B2-1D3E-43CF-8E69-1239D3D88B9F}"/>
    <cellStyle name="Valuta 2 4 4 4 6" xfId="12571" xr:uid="{C068941D-647C-4C01-86A0-B44B3666B037}"/>
    <cellStyle name="Valuta 2 4 4 5" xfId="1926" xr:uid="{199F4162-3C84-46EA-B25C-08EF81025D5B}"/>
    <cellStyle name="Valuta 2 4 4 5 2" xfId="4808" xr:uid="{613DAAE7-E448-49BF-ABEF-DC761EDD4E61}"/>
    <cellStyle name="Valuta 2 4 4 5 2 2" xfId="10840" xr:uid="{C5995B0B-7EEE-4EFD-805E-1455B9C3755D}"/>
    <cellStyle name="Valuta 2 4 4 5 2 2 2" xfId="18262" xr:uid="{5B9A18E5-1624-4837-AA06-734000323A41}"/>
    <cellStyle name="Valuta 2 4 4 5 2 3" xfId="22828" xr:uid="{7724C4A1-8459-4B7B-BB29-FE80E8674B86}"/>
    <cellStyle name="Valuta 2 4 4 5 2 4" xfId="14744" xr:uid="{FEF1AA1B-B4AF-4F28-B4F8-7F5A93AD86DC}"/>
    <cellStyle name="Valuta 2 4 4 5 3" xfId="9097" xr:uid="{655250C7-197E-45C4-B21D-CE9B2C25E87B}"/>
    <cellStyle name="Valuta 2 4 4 5 3 2" xfId="16924" xr:uid="{D0B56BD6-6BFB-48F4-B6B0-7F3CF0065D3A}"/>
    <cellStyle name="Valuta 2 4 4 5 4" xfId="21140" xr:uid="{C42FC2B0-22EF-415B-9BE8-4DEC2922E5FF}"/>
    <cellStyle name="Valuta 2 4 4 5 5" xfId="13406" xr:uid="{0D2185FD-FCC1-4B43-84FF-4B448FD76AB5}"/>
    <cellStyle name="Valuta 2 4 4 6" xfId="4337" xr:uid="{29FB58F8-E162-42CB-850F-A4D59E5141A9}"/>
    <cellStyle name="Valuta 2 4 4 6 2" xfId="10477" xr:uid="{07B0FED4-B7CC-427E-9E94-2564E73F9566}"/>
    <cellStyle name="Valuta 2 4 4 6 2 2" xfId="17928" xr:uid="{989DACAE-E48A-44E0-98EE-208A80331937}"/>
    <cellStyle name="Valuta 2 4 4 6 3" xfId="22462" xr:uid="{42BCF2F6-9EC1-46B0-AF7D-6A957108D147}"/>
    <cellStyle name="Valuta 2 4 4 6 4" xfId="14410" xr:uid="{95FD915D-A156-4EC5-8603-589E03156427}"/>
    <cellStyle name="Valuta 2 4 4 7" xfId="1464" xr:uid="{C2CFB8CB-1C8E-491F-AB7F-E82DFB01BE02}"/>
    <cellStyle name="Valuta 2 4 4 7 2" xfId="8744" xr:uid="{65EE5D78-9BB6-4505-A238-E25CB85C76F8}"/>
    <cellStyle name="Valuta 2 4 4 7 2 2" xfId="16590" xr:uid="{FA1A725B-B031-4074-96FA-8A00F4EF7BDB}"/>
    <cellStyle name="Valuta 2 4 4 7 3" xfId="20774" xr:uid="{E84D1BCD-9D5D-4B6A-AB27-B0F42DF52463}"/>
    <cellStyle name="Valuta 2 4 4 7 4" xfId="13072" xr:uid="{B3C5B5D2-5032-47DC-A152-E81884218BBA}"/>
    <cellStyle name="Valuta 2 4 4 8" xfId="7209" xr:uid="{7FC40702-03C2-4B7F-894A-D6CDE7C9C08E}"/>
    <cellStyle name="Valuta 2 4 4 8 2" xfId="24145" xr:uid="{2E70B07B-3833-41DA-B089-5F1129C65CE0}"/>
    <cellStyle name="Valuta 2 4 4 8 3" xfId="19267" xr:uid="{66AA9053-1024-40F3-9C56-9A8D4C9C5341}"/>
    <cellStyle name="Valuta 2 4 4 9" xfId="7885" xr:uid="{FC050048-4B56-4CF6-AB30-777AABE66BE5}"/>
    <cellStyle name="Valuta 2 4 4 9 2" xfId="15749" xr:uid="{EEE5603D-0D66-44A0-8BB8-CF68835B8FA0}"/>
    <cellStyle name="Valuta 2 4 5" xfId="487" xr:uid="{00000000-0005-0000-0000-000088020000}"/>
    <cellStyle name="Valuta 2 4 6" xfId="584" xr:uid="{00000000-0005-0000-0000-000089020000}"/>
    <cellStyle name="Valuta 2 4 6 10" xfId="12324" xr:uid="{3387F5C7-82C9-4772-89C9-F21E2F8C77B0}"/>
    <cellStyle name="Valuta 2 4 6 2" xfId="943" xr:uid="{00000000-0005-0000-0000-00008A020000}"/>
    <cellStyle name="Valuta 2 4 6 2 2" xfId="5794" xr:uid="{D1DC0A8B-6E77-4922-B37A-9F0A21AC2A28}"/>
    <cellStyle name="Valuta 2 4 6 2 2 2" xfId="11654" xr:uid="{C51731EE-F18C-4C27-93CC-199956BFAA93}"/>
    <cellStyle name="Valuta 2 4 6 2 2 2 2" xfId="19019" xr:uid="{EA8E80F0-9AB1-49F6-A2C3-34644F5981D9}"/>
    <cellStyle name="Valuta 2 4 6 2 2 3" xfId="23645" xr:uid="{8B0B85FC-D180-4C68-A251-672165B77355}"/>
    <cellStyle name="Valuta 2 4 6 2 2 4" xfId="15501" xr:uid="{FD275D82-FF57-4563-95C2-FB46B97C210B}"/>
    <cellStyle name="Valuta 2 4 6 2 3" xfId="2902" xr:uid="{939E88E0-DDC1-4E1F-B576-68CA267CF118}"/>
    <cellStyle name="Valuta 2 4 6 2 3 2" xfId="9897" xr:uid="{F1F1763B-7386-45C6-B5E8-03210DC00609}"/>
    <cellStyle name="Valuta 2 4 6 2 3 2 2" xfId="17681" xr:uid="{8562638E-CE13-44AD-9F10-A9ACFED09476}"/>
    <cellStyle name="Valuta 2 4 6 2 3 3" xfId="21957" xr:uid="{375C9093-1867-4E84-AC73-A78659F45935}"/>
    <cellStyle name="Valuta 2 4 6 2 3 4" xfId="14163" xr:uid="{72DD775C-6220-41D4-9FED-680BA694B118}"/>
    <cellStyle name="Valuta 2 4 6 2 4" xfId="7638" xr:uid="{8C2F5B4A-FD22-4196-A247-3F9629F54E34}"/>
    <cellStyle name="Valuta 2 4 6 2 4 2" xfId="24568" xr:uid="{01218BE1-9A2D-4945-A0AB-14D827D9649D}"/>
    <cellStyle name="Valuta 2 4 6 2 4 3" xfId="19690" xr:uid="{F5932A87-006E-49D5-AC2A-F49B1F18C49F}"/>
    <cellStyle name="Valuta 2 4 6 2 5" xfId="8306" xr:uid="{B59F95EC-E253-4C12-922A-F179F24BDA08}"/>
    <cellStyle name="Valuta 2 4 6 2 5 2" xfId="16176" xr:uid="{D87D245B-9A31-44F6-860F-0D8D5FDA0BA7}"/>
    <cellStyle name="Valuta 2 4 6 2 6" xfId="20358" xr:uid="{B56E4914-987B-4C8A-A27F-46B54AA6D44E}"/>
    <cellStyle name="Valuta 2 4 6 2 7" xfId="12658" xr:uid="{D0ABDF2E-75E2-43FD-BAF6-1976DA2C6385}"/>
    <cellStyle name="Valuta 2 4 6 3" xfId="2544" xr:uid="{174B3007-488E-4FD7-945F-C6F2DEE328A5}"/>
    <cellStyle name="Valuta 2 4 6 3 2" xfId="5440" xr:uid="{B43AD8AB-7F4C-4F4B-97A8-F7DFBAE85831}"/>
    <cellStyle name="Valuta 2 4 6 3 2 2" xfId="11314" xr:uid="{BC364B52-FAE2-4FDC-882B-BAD9573E84CD}"/>
    <cellStyle name="Valuta 2 4 6 3 2 2 2" xfId="18683" xr:uid="{1B439E79-40F4-4F46-BD1F-9FD517ED4834}"/>
    <cellStyle name="Valuta 2 4 6 3 2 3" xfId="23306" xr:uid="{6CAE642A-5A57-49E9-BA83-E96E48F8CD06}"/>
    <cellStyle name="Valuta 2 4 6 3 2 4" xfId="15165" xr:uid="{5D2708AA-F2C3-4D5A-89D5-6AFCF04834BA}"/>
    <cellStyle name="Valuta 2 4 6 3 3" xfId="9557" xr:uid="{EEC9D341-A6FB-4860-932D-3C364C3F681A}"/>
    <cellStyle name="Valuta 2 4 6 3 3 2" xfId="17345" xr:uid="{8CF95831-F8AD-4652-BB39-747D4E712F99}"/>
    <cellStyle name="Valuta 2 4 6 3 4" xfId="21618" xr:uid="{92FF324B-29CF-4C87-991D-7317B33C6DFD}"/>
    <cellStyle name="Valuta 2 4 6 3 5" xfId="13827" xr:uid="{31ACEE95-4D4B-4F5E-8052-1C1B76BBF900}"/>
    <cellStyle name="Valuta 2 4 6 4" xfId="2125" xr:uid="{9502D074-C14A-4A80-9975-90B54D3F1333}"/>
    <cellStyle name="Valuta 2 4 6 4 2" xfId="5007" xr:uid="{C1C88F0B-430B-4684-AD2C-D5C3E6E9CA22}"/>
    <cellStyle name="Valuta 2 4 6 4 2 2" xfId="10956" xr:uid="{B98C8567-E0C1-4536-8F83-0BB3B86C0970}"/>
    <cellStyle name="Valuta 2 4 6 4 2 2 2" xfId="18349" xr:uid="{289B457E-9B92-4174-A53A-64B5B9548A0C}"/>
    <cellStyle name="Valuta 2 4 6 4 2 3" xfId="22949" xr:uid="{41DAF163-C97B-4427-9ADE-DAFCF8349389}"/>
    <cellStyle name="Valuta 2 4 6 4 2 4" xfId="14831" xr:uid="{BC723A49-AC63-436C-944B-F2A94CEFEE9A}"/>
    <cellStyle name="Valuta 2 4 6 4 3" xfId="9213" xr:uid="{F3EF372F-1DEF-42EE-9902-3FAF1C9731B8}"/>
    <cellStyle name="Valuta 2 4 6 4 3 2" xfId="17011" xr:uid="{E7FB8924-B96A-43A6-850B-F82915E1C5D3}"/>
    <cellStyle name="Valuta 2 4 6 4 4" xfId="21261" xr:uid="{A00DA4D4-9132-4AD6-B26A-9AA260845CD6}"/>
    <cellStyle name="Valuta 2 4 6 4 5" xfId="13493" xr:uid="{F92DB076-B2F4-445D-A342-456DB2213B83}"/>
    <cellStyle name="Valuta 2 4 6 5" xfId="4437" xr:uid="{2BCB118E-00D1-412E-B71A-45932A5AB8F8}"/>
    <cellStyle name="Valuta 2 4 6 5 2" xfId="10567" xr:uid="{858780ED-F7A4-42DB-9517-36F613161C8D}"/>
    <cellStyle name="Valuta 2 4 6 5 2 2" xfId="18015" xr:uid="{8E8A5DEC-CC18-4A77-A248-A66521FF26BF}"/>
    <cellStyle name="Valuta 2 4 6 5 3" xfId="22554" xr:uid="{ED9DBB2C-B318-4255-8626-CB4258501AE3}"/>
    <cellStyle name="Valuta 2 4 6 5 4" xfId="14497" xr:uid="{DD383B9C-D918-4017-9746-CFB4D5261B3B}"/>
    <cellStyle name="Valuta 2 4 6 6" xfId="1562" xr:uid="{7DF5D0F6-74A8-4BAE-9E76-64A4D8D43D07}"/>
    <cellStyle name="Valuta 2 4 6 6 2" xfId="8831" xr:uid="{ED022F94-1A0A-4E7C-BCE1-F9DAF2E6A10F}"/>
    <cellStyle name="Valuta 2 4 6 6 2 2" xfId="16677" xr:uid="{9D8EEE8B-6EBF-4936-9C30-F905D236506D}"/>
    <cellStyle name="Valuta 2 4 6 6 3" xfId="20866" xr:uid="{A59321D9-44A8-4970-BA10-E0DE60038795}"/>
    <cellStyle name="Valuta 2 4 6 6 4" xfId="13159" xr:uid="{0D772104-9961-4FBD-BB26-69715AF09C2D}"/>
    <cellStyle name="Valuta 2 4 6 7" xfId="7298" xr:uid="{2110F0BD-5E62-46C2-AAC6-BDEA56343DA5}"/>
    <cellStyle name="Valuta 2 4 6 7 2" xfId="24232" xr:uid="{E00DDFDD-3D1B-4320-8C13-3E9C6A49EEF4}"/>
    <cellStyle name="Valuta 2 4 6 7 3" xfId="19354" xr:uid="{CBECAC9A-B77B-4CB9-8BDE-59611175D059}"/>
    <cellStyle name="Valuta 2 4 6 8" xfId="7972" xr:uid="{1855A710-095E-4B30-B5BC-DCA229783A17}"/>
    <cellStyle name="Valuta 2 4 6 8 2" xfId="15838" xr:uid="{A72B4381-B0AD-4616-AB05-5B9987889E19}"/>
    <cellStyle name="Valuta 2 4 6 9" xfId="20024" xr:uid="{F7E24A8D-FC0F-40F0-82EB-A2AA0AB15871}"/>
    <cellStyle name="Valuta 2 4 7" xfId="1132" xr:uid="{00000000-0005-0000-0000-00008B020000}"/>
    <cellStyle name="Valuta 2 4 7 2" xfId="5627" xr:uid="{371758ED-19C6-489B-9E06-B3A6496A2833}"/>
    <cellStyle name="Valuta 2 4 7 2 2" xfId="11487" xr:uid="{C9989B3F-BF77-4EB1-BFA8-07187B5680F8}"/>
    <cellStyle name="Valuta 2 4 7 2 2 2" xfId="18852" xr:uid="{3A30B4E9-A9B7-4D0D-801B-780E2C704897}"/>
    <cellStyle name="Valuta 2 4 7 2 3" xfId="23478" xr:uid="{F06F0437-9993-4719-BF21-2AFB6BAF779A}"/>
    <cellStyle name="Valuta 2 4 7 2 4" xfId="15334" xr:uid="{8EB03CD4-6E07-41FC-8D83-27F55D26B53B}"/>
    <cellStyle name="Valuta 2 4 7 3" xfId="2735" xr:uid="{04B6A63D-08DF-4164-AED5-805853924AEF}"/>
    <cellStyle name="Valuta 2 4 7 3 2" xfId="9730" xr:uid="{0B52D9E6-1BCB-446E-A900-EC537F19F75C}"/>
    <cellStyle name="Valuta 2 4 7 3 2 2" xfId="17514" xr:uid="{7AEE3094-9DD8-4DE9-8538-6646547155F1}"/>
    <cellStyle name="Valuta 2 4 7 3 3" xfId="21790" xr:uid="{D9BA081C-2195-4241-83B9-7320EDB6D996}"/>
    <cellStyle name="Valuta 2 4 7 3 4" xfId="13996" xr:uid="{598B3BCD-AD52-463E-BB1F-79232CCB09E0}"/>
    <cellStyle name="Valuta 2 4 7 4" xfId="7471" xr:uid="{BF7A6722-7E94-4C7E-BB50-6BB341B5F252}"/>
    <cellStyle name="Valuta 2 4 7 4 2" xfId="24401" xr:uid="{F3628311-BA48-42D1-BADD-0C3187BA1DB5}"/>
    <cellStyle name="Valuta 2 4 7 4 3" xfId="19523" xr:uid="{95CE5840-64BA-4586-822B-05904918421D}"/>
    <cellStyle name="Valuta 2 4 7 5" xfId="8478" xr:uid="{D6309387-B74B-4CF9-9C67-49DB183B3955}"/>
    <cellStyle name="Valuta 2 4 7 5 2" xfId="16343" xr:uid="{8FCE80F2-368B-496C-A218-2BA2A8F95E85}"/>
    <cellStyle name="Valuta 2 4 7 6" xfId="20525" xr:uid="{F1B837FD-43DC-43D7-BB79-FBD46638EE98}"/>
    <cellStyle name="Valuta 2 4 7 7" xfId="12825" xr:uid="{4CF1CE68-14BA-4874-B275-539AF6CD1BCD}"/>
    <cellStyle name="Valuta 2 4 8" xfId="769" xr:uid="{00000000-0005-0000-0000-00008C020000}"/>
    <cellStyle name="Valuta 2 4 8 2" xfId="5225" xr:uid="{8CC6988A-EA19-4375-BC74-CFC758D9D37E}"/>
    <cellStyle name="Valuta 2 4 8 2 2" xfId="11135" xr:uid="{D74D1557-40A2-4CC7-B26D-DD1D28D0C56B}"/>
    <cellStyle name="Valuta 2 4 8 2 2 2" xfId="18516" xr:uid="{9F60B3ED-527C-4D0C-AC1E-9509C21FD61F}"/>
    <cellStyle name="Valuta 2 4 8 2 3" xfId="23126" xr:uid="{F6D6D64F-1345-4D29-9AE7-83314216CBA2}"/>
    <cellStyle name="Valuta 2 4 8 2 4" xfId="14998" xr:uid="{D261D711-EA1D-4894-AE61-CDD87D0B893B}"/>
    <cellStyle name="Valuta 2 4 8 3" xfId="2337" xr:uid="{4B5B90C1-7883-4027-AC4F-C71A7AFDB7CB}"/>
    <cellStyle name="Valuta 2 4 8 3 2" xfId="9386" xr:uid="{13C1551F-1430-4450-A58B-F3FAE150B9B5}"/>
    <cellStyle name="Valuta 2 4 8 3 2 2" xfId="17178" xr:uid="{31AE75FC-9474-486E-ABD6-B9914353F786}"/>
    <cellStyle name="Valuta 2 4 8 3 3" xfId="21438" xr:uid="{2A88104C-7BC5-4C7A-9E2D-ACAC0C8679D1}"/>
    <cellStyle name="Valuta 2 4 8 3 4" xfId="13660" xr:uid="{AB233CA1-273E-4DA1-AFCA-B688CB720FD1}"/>
    <cellStyle name="Valuta 2 4 8 4" xfId="8139" xr:uid="{171003C4-B986-411D-AB2E-AFF670F4DCDA}"/>
    <cellStyle name="Valuta 2 4 8 4 2" xfId="16009" xr:uid="{51DD30A8-EA01-4033-BA58-D6ACBB08B90B}"/>
    <cellStyle name="Valuta 2 4 8 5" xfId="20191" xr:uid="{C7F02298-6C88-47A8-8C01-B768FDDDD7FF}"/>
    <cellStyle name="Valuta 2 4 8 6" xfId="12491" xr:uid="{DFC2F24B-DDDF-4EC0-85C9-1A73BE0723B9}"/>
    <cellStyle name="Valuta 2 4 9" xfId="1830" xr:uid="{ACB2EA2D-F9E1-4388-8B5D-EFADB7107494}"/>
    <cellStyle name="Valuta 2 4 9 2" xfId="4711" xr:uid="{37D41EF7-9A9E-4CAB-B913-EC045C0A186D}"/>
    <cellStyle name="Valuta 2 4 9 2 2" xfId="10757" xr:uid="{3BB4F1C6-C76D-44E3-99EE-CE3621FB9333}"/>
    <cellStyle name="Valuta 2 4 9 2 2 2" xfId="18182" xr:uid="{CA16A79F-A272-45A2-AD74-779486BD48CC}"/>
    <cellStyle name="Valuta 2 4 9 2 3" xfId="22745" xr:uid="{3E4F48C1-463D-42C1-B648-FB8B9318B8DD}"/>
    <cellStyle name="Valuta 2 4 9 2 4" xfId="14664" xr:uid="{740EE338-5FB4-4810-8A0D-D8AE005ED359}"/>
    <cellStyle name="Valuta 2 4 9 3" xfId="9015" xr:uid="{E5D67E60-400C-45BC-8307-ADB18635FAA2}"/>
    <cellStyle name="Valuta 2 4 9 3 2" xfId="16844" xr:uid="{60B8FA0C-301B-4315-9A0B-884B14B5A4C4}"/>
    <cellStyle name="Valuta 2 4 9 4" xfId="21057" xr:uid="{48E4F463-669F-447B-AC14-B3F14F4DF6A2}"/>
    <cellStyle name="Valuta 2 4 9 5" xfId="13326" xr:uid="{FDCD2409-0286-44BD-8DC6-4DA103890931}"/>
    <cellStyle name="Valuta 2 5" xfId="183" xr:uid="{00000000-0005-0000-0000-00008D020000}"/>
    <cellStyle name="Valuta 2 5 10" xfId="4246" xr:uid="{6A44F9B0-A4C7-4787-A63A-EF8077319CB9}"/>
    <cellStyle name="Valuta 2 5 10 2" xfId="10396" xr:uid="{F20AF130-62AA-405B-BF53-16D96AE1B405}"/>
    <cellStyle name="Valuta 2 5 10 2 2" xfId="17850" xr:uid="{D8648092-8CCE-44AF-9859-7D6925818010}"/>
    <cellStyle name="Valuta 2 5 10 3" xfId="22382" xr:uid="{FFB727A6-9A7C-464F-A7AD-A807DCA76197}"/>
    <cellStyle name="Valuta 2 5 10 4" xfId="14332" xr:uid="{AE969779-061F-499F-B8A9-753FE2EA1274}"/>
    <cellStyle name="Valuta 2 5 11" xfId="1376" xr:uid="{1AFE8D22-0982-43B4-8689-2D46ED653AE5}"/>
    <cellStyle name="Valuta 2 5 11 2" xfId="8666" xr:uid="{022285CD-0C49-433A-B4B0-D4FD11F880FB}"/>
    <cellStyle name="Valuta 2 5 11 2 2" xfId="16512" xr:uid="{89C245E6-EDE1-4F00-AC72-7EB4E361D9B8}"/>
    <cellStyle name="Valuta 2 5 11 3" xfId="20694" xr:uid="{8C1EB767-1FE4-44D2-8DC6-3CD6AC5A90FB}"/>
    <cellStyle name="Valuta 2 5 11 4" xfId="12994" xr:uid="{4229052F-5B73-40D4-A933-A44FFE2B716F}"/>
    <cellStyle name="Valuta 2 5 12" xfId="7131" xr:uid="{BAA7073F-BABC-48AE-B2B5-5A1ED55CEB16}"/>
    <cellStyle name="Valuta 2 5 12 2" xfId="24067" xr:uid="{DB151D19-FD65-4916-B137-531C61764A09}"/>
    <cellStyle name="Valuta 2 5 12 3" xfId="19189" xr:uid="{B706ADE7-7BCC-4C16-A4C8-F3E1CB065FC3}"/>
    <cellStyle name="Valuta 2 5 13" xfId="7807" xr:uid="{1F30D8D2-81E4-4BBA-AA24-7DA519B03B47}"/>
    <cellStyle name="Valuta 2 5 13 2" xfId="15671" xr:uid="{DAAFE23D-E866-492E-94AC-0A72E079A682}"/>
    <cellStyle name="Valuta 2 5 14" xfId="19859" xr:uid="{2DA35C76-6CF5-4AE0-A98B-C26D9D02627D}"/>
    <cellStyle name="Valuta 2 5 15" xfId="12159" xr:uid="{9D8B8DB9-5913-4665-9856-6DC3241D227A}"/>
    <cellStyle name="Valuta 2 5 2" xfId="213" xr:uid="{00000000-0005-0000-0000-00008E020000}"/>
    <cellStyle name="Valuta 2 5 2 10" xfId="1400" xr:uid="{685270F4-EDD3-4435-806C-461CF3653609}"/>
    <cellStyle name="Valuta 2 5 2 10 2" xfId="8690" xr:uid="{A1D1F7A5-B3B9-4E49-9830-3B8CD19D44BC}"/>
    <cellStyle name="Valuta 2 5 2 10 2 2" xfId="16536" xr:uid="{5EF6B340-9393-43CD-8B32-96B9806298DE}"/>
    <cellStyle name="Valuta 2 5 2 10 3" xfId="20718" xr:uid="{3FDAD485-AA29-402D-9C67-B56238B1CF14}"/>
    <cellStyle name="Valuta 2 5 2 10 4" xfId="13018" xr:uid="{9F1E41F5-248C-464C-924F-7DAB0CBD921A}"/>
    <cellStyle name="Valuta 2 5 2 11" xfId="7155" xr:uid="{5C7F7960-ADA6-441F-BACB-9C2D9D5F05AA}"/>
    <cellStyle name="Valuta 2 5 2 11 2" xfId="24091" xr:uid="{C4780897-FF80-488A-A5F6-4F5E18DCF904}"/>
    <cellStyle name="Valuta 2 5 2 11 3" xfId="19213" xr:uid="{BF8407D7-008A-43BE-99D0-0AC086A46379}"/>
    <cellStyle name="Valuta 2 5 2 12" xfId="7831" xr:uid="{B06C1C85-3AD7-4376-B40C-516FD42D60F2}"/>
    <cellStyle name="Valuta 2 5 2 12 2" xfId="15695" xr:uid="{C0F6E482-1FC7-42D7-8448-F827135AE536}"/>
    <cellStyle name="Valuta 2 5 2 13" xfId="19883" xr:uid="{61483E95-9457-4D70-9AF7-114594E3964C}"/>
    <cellStyle name="Valuta 2 5 2 14" xfId="12183" xr:uid="{1196E6FA-7937-405F-A78F-3102E16D4EFC}"/>
    <cellStyle name="Valuta 2 5 2 2" xfId="254" xr:uid="{00000000-0005-0000-0000-00008F020000}"/>
    <cellStyle name="Valuta 2 5 2 2 10" xfId="7195" xr:uid="{4B9679B5-D627-4DA4-9BCF-35BE171CE56C}"/>
    <cellStyle name="Valuta 2 5 2 2 10 2" xfId="24131" xr:uid="{82B34D1D-AE04-411B-B965-32F91E6E7E51}"/>
    <cellStyle name="Valuta 2 5 2 2 10 3" xfId="19253" xr:uid="{72E9591D-301E-4134-8AB5-87429C7B6994}"/>
    <cellStyle name="Valuta 2 5 2 2 11" xfId="7871" xr:uid="{3541C09D-8180-40DF-B2A0-0A800EA54FE0}"/>
    <cellStyle name="Valuta 2 5 2 2 11 2" xfId="15735" xr:uid="{2188824D-F31D-46ED-AB7F-D6212CCD51B0}"/>
    <cellStyle name="Valuta 2 5 2 2 12" xfId="19923" xr:uid="{CE85E2F5-3B5A-4B7E-ACDA-CF5AD4383BA3}"/>
    <cellStyle name="Valuta 2 5 2 2 13" xfId="12223" xr:uid="{B33316C6-9BFA-4B77-A0C4-DE58DBC34600}"/>
    <cellStyle name="Valuta 2 5 2 2 2" xfId="350" xr:uid="{00000000-0005-0000-0000-000090020000}"/>
    <cellStyle name="Valuta 2 5 2 2 2 10" xfId="20003" xr:uid="{DBAEE751-3802-4141-96B0-FC17A281D636}"/>
    <cellStyle name="Valuta 2 5 2 2 2 11" xfId="12303" xr:uid="{0D19BD20-60CD-4BBB-8A89-ED8C30B19532}"/>
    <cellStyle name="Valuta 2 5 2 2 2 2" xfId="747" xr:uid="{00000000-0005-0000-0000-000091020000}"/>
    <cellStyle name="Valuta 2 5 2 2 2 2 10" xfId="12470" xr:uid="{0CAAAA8C-7B69-46D1-BDD3-84963094BBA7}"/>
    <cellStyle name="Valuta 2 5 2 2 2 2 2" xfId="1092" xr:uid="{00000000-0005-0000-0000-000092020000}"/>
    <cellStyle name="Valuta 2 5 2 2 2 2 2 2" xfId="5940" xr:uid="{4359F546-D3FA-40F5-A982-AE71888422E1}"/>
    <cellStyle name="Valuta 2 5 2 2 2 2 2 2 2" xfId="11800" xr:uid="{E254A5A1-CD91-49B9-B445-225E2B47A2F8}"/>
    <cellStyle name="Valuta 2 5 2 2 2 2 2 2 2 2" xfId="19165" xr:uid="{21E73C31-E5AA-482B-8193-4A5840390756}"/>
    <cellStyle name="Valuta 2 5 2 2 2 2 2 2 3" xfId="23791" xr:uid="{B595590C-DAF7-4E80-8A1C-4DFB6D7E6552}"/>
    <cellStyle name="Valuta 2 5 2 2 2 2 2 2 4" xfId="15647" xr:uid="{14093711-E6EC-4059-94E2-44A6429AD03E}"/>
    <cellStyle name="Valuta 2 5 2 2 2 2 2 3" xfId="3048" xr:uid="{F9970734-AA96-4A21-96EB-E4AF9447AAC2}"/>
    <cellStyle name="Valuta 2 5 2 2 2 2 2 3 2" xfId="10043" xr:uid="{2DFC2801-CD42-43A1-87C9-694DC1A26E3B}"/>
    <cellStyle name="Valuta 2 5 2 2 2 2 2 3 2 2" xfId="17827" xr:uid="{FB720AAD-486A-405D-B502-BAD0F6ED0D77}"/>
    <cellStyle name="Valuta 2 5 2 2 2 2 2 3 3" xfId="22103" xr:uid="{1EEEE90A-BAEC-4838-AAAE-E156A05D51A9}"/>
    <cellStyle name="Valuta 2 5 2 2 2 2 2 3 4" xfId="14309" xr:uid="{45D4E1EB-4A1D-4E88-90DC-907CE7775209}"/>
    <cellStyle name="Valuta 2 5 2 2 2 2 2 4" xfId="7784" xr:uid="{22969657-41D0-44F6-8AC3-9FF1B9F8568E}"/>
    <cellStyle name="Valuta 2 5 2 2 2 2 2 4 2" xfId="24714" xr:uid="{EA936638-2532-459B-834A-90429A9ACE6A}"/>
    <cellStyle name="Valuta 2 5 2 2 2 2 2 4 3" xfId="19836" xr:uid="{803C713B-650E-46E6-85C5-B31073C9CC10}"/>
    <cellStyle name="Valuta 2 5 2 2 2 2 2 5" xfId="8452" xr:uid="{C3B35A06-564D-4F8D-BF4C-E900B4D5B2CA}"/>
    <cellStyle name="Valuta 2 5 2 2 2 2 2 5 2" xfId="16322" xr:uid="{EB3484A3-9BDE-4D42-8136-4F8250D83343}"/>
    <cellStyle name="Valuta 2 5 2 2 2 2 2 6" xfId="20504" xr:uid="{B0FC87DB-A21D-42C4-8AD2-14E579F95DE1}"/>
    <cellStyle name="Valuta 2 5 2 2 2 2 2 7" xfId="12804" xr:uid="{934BE3BC-7076-43BA-BEF5-4BD107A7C542}"/>
    <cellStyle name="Valuta 2 5 2 2 2 2 3" xfId="2707" xr:uid="{4C423439-DBF4-4FEC-BB0B-B8582157E7D0}"/>
    <cellStyle name="Valuta 2 5 2 2 2 2 3 2" xfId="5603" xr:uid="{674536F7-D8A6-4079-A9E6-9C0811674F96}"/>
    <cellStyle name="Valuta 2 5 2 2 2 2 3 2 2" xfId="11464" xr:uid="{1BA353A7-CFA4-4CAB-A596-667FAFE5470C}"/>
    <cellStyle name="Valuta 2 5 2 2 2 2 3 2 2 2" xfId="18829" xr:uid="{1FF899CD-E5F5-4D6A-940F-5EBF8A7CEBCD}"/>
    <cellStyle name="Valuta 2 5 2 2 2 2 3 2 3" xfId="23455" xr:uid="{4D018C4C-D1EB-47E5-8D0F-2A53EB3E7D1C}"/>
    <cellStyle name="Valuta 2 5 2 2 2 2 3 2 4" xfId="15311" xr:uid="{C8739CA3-8F9A-4486-BC67-FE526D292ECD}"/>
    <cellStyle name="Valuta 2 5 2 2 2 2 3 3" xfId="9707" xr:uid="{5FB3C993-05CB-4F6B-9CF8-C3590B950AFC}"/>
    <cellStyle name="Valuta 2 5 2 2 2 2 3 3 2" xfId="17491" xr:uid="{B3B19C20-108F-4F56-BA48-6C8F80E2A4AA}"/>
    <cellStyle name="Valuta 2 5 2 2 2 2 3 4" xfId="21767" xr:uid="{6C7C1FDD-A169-4267-BCEE-B8B9AD48895D}"/>
    <cellStyle name="Valuta 2 5 2 2 2 2 3 5" xfId="13973" xr:uid="{1CF70146-E914-4A9F-9971-DF3F906F6E6C}"/>
    <cellStyle name="Valuta 2 5 2 2 2 2 4" xfId="2288" xr:uid="{4AA63E36-3628-4AB3-8602-30366ACEA8A7}"/>
    <cellStyle name="Valuta 2 5 2 2 2 2 4 2" xfId="5170" xr:uid="{2F30152C-4776-42D3-8ADE-AD8CFDC59DCA}"/>
    <cellStyle name="Valuta 2 5 2 2 2 2 4 2 2" xfId="11106" xr:uid="{B7CE80F8-9C9A-4AC5-9E34-A2BE22271D4F}"/>
    <cellStyle name="Valuta 2 5 2 2 2 2 4 2 2 2" xfId="18495" xr:uid="{FAD69BF5-E76F-40A2-96BD-5D5D54CEBD24}"/>
    <cellStyle name="Valuta 2 5 2 2 2 2 4 2 3" xfId="23098" xr:uid="{CBB916AE-12CE-4FFB-89AB-20F275249ABB}"/>
    <cellStyle name="Valuta 2 5 2 2 2 2 4 2 4" xfId="14977" xr:uid="{4E9BDEE6-3C04-4415-B8E2-786AD57C3A6F}"/>
    <cellStyle name="Valuta 2 5 2 2 2 2 4 3" xfId="9363" xr:uid="{F2EFA5C8-6DD8-4AF3-A7B4-EC5A8FD03A4C}"/>
    <cellStyle name="Valuta 2 5 2 2 2 2 4 3 2" xfId="17157" xr:uid="{F5DD6ABB-9053-40FC-866B-BEF0D3AF7C00}"/>
    <cellStyle name="Valuta 2 5 2 2 2 2 4 4" xfId="21410" xr:uid="{4D8DAA5C-ECCD-49E1-994E-8E60BFAD116D}"/>
    <cellStyle name="Valuta 2 5 2 2 2 2 4 5" xfId="13639" xr:uid="{A7EFB676-CC62-42FA-AA50-E79B68BE4072}"/>
    <cellStyle name="Valuta 2 5 2 2 2 2 5" xfId="4600" xr:uid="{A609C6B8-1671-4E84-8D95-86E4492A2E04}"/>
    <cellStyle name="Valuta 2 5 2 2 2 2 5 2" xfId="10717" xr:uid="{50EA7CE9-3072-4CBC-84E1-4809AD4C4CFD}"/>
    <cellStyle name="Valuta 2 5 2 2 2 2 5 2 2" xfId="18161" xr:uid="{EF3D410A-D2AE-48B4-BFD5-EBD7ECCF4CEE}"/>
    <cellStyle name="Valuta 2 5 2 2 2 2 5 3" xfId="22703" xr:uid="{49C4C1DB-366C-4B93-BA2C-B3DAD38B8439}"/>
    <cellStyle name="Valuta 2 5 2 2 2 2 5 4" xfId="14643" xr:uid="{E752B448-1204-4BB8-995F-0D7FB5DED681}"/>
    <cellStyle name="Valuta 2 5 2 2 2 2 6" xfId="1721" xr:uid="{8E96D828-E750-4C26-ADAB-B541441C04D5}"/>
    <cellStyle name="Valuta 2 5 2 2 2 2 6 2" xfId="8977" xr:uid="{DECFF87C-79BD-4A90-9D5B-73E9BA411EAC}"/>
    <cellStyle name="Valuta 2 5 2 2 2 2 6 2 2" xfId="16823" xr:uid="{72CE8FB1-05EB-421B-B4AF-EB765F851817}"/>
    <cellStyle name="Valuta 2 5 2 2 2 2 6 3" xfId="21015" xr:uid="{35637B86-4D2A-48E6-8038-BE5DE1FFAE77}"/>
    <cellStyle name="Valuta 2 5 2 2 2 2 6 4" xfId="13305" xr:uid="{9C3ABF07-872F-4246-9C4B-414B6F50B913}"/>
    <cellStyle name="Valuta 2 5 2 2 2 2 7" xfId="7448" xr:uid="{0EAC752F-FA93-466E-9901-570141CC3378}"/>
    <cellStyle name="Valuta 2 5 2 2 2 2 7 2" xfId="24378" xr:uid="{B77CF38C-B52C-463E-B947-6A8946A3E2F5}"/>
    <cellStyle name="Valuta 2 5 2 2 2 2 7 3" xfId="19500" xr:uid="{4B7306AF-DD09-4C25-BD4A-7E7C779EF26A}"/>
    <cellStyle name="Valuta 2 5 2 2 2 2 8" xfId="8118" xr:uid="{E85A0AE1-AFEC-4453-948B-D7CA0417A1CC}"/>
    <cellStyle name="Valuta 2 5 2 2 2 2 8 2" xfId="15988" xr:uid="{8A63053C-D2C0-4FC3-A4CC-AE4E57FFCD08}"/>
    <cellStyle name="Valuta 2 5 2 2 2 2 9" xfId="20170" xr:uid="{053CC4A0-4470-4BDD-8784-4E196F1D6A78}"/>
    <cellStyle name="Valuta 2 5 2 2 2 3" xfId="1285" xr:uid="{00000000-0005-0000-0000-000093020000}"/>
    <cellStyle name="Valuta 2 5 2 2 2 3 2" xfId="5773" xr:uid="{802DE489-1FEB-4C32-B457-BF2E266207F4}"/>
    <cellStyle name="Valuta 2 5 2 2 2 3 2 2" xfId="11633" xr:uid="{48AE3964-7D89-4C3D-B18E-29A93E020737}"/>
    <cellStyle name="Valuta 2 5 2 2 2 3 2 2 2" xfId="18998" xr:uid="{D89A7AFF-B5B0-415E-B4BE-948B71014E34}"/>
    <cellStyle name="Valuta 2 5 2 2 2 3 2 3" xfId="23624" xr:uid="{B5761444-BB82-4CA6-A0BD-C480E8062035}"/>
    <cellStyle name="Valuta 2 5 2 2 2 3 2 4" xfId="15480" xr:uid="{2CD7D005-EC5D-45EE-AC46-B9DCAFD49134}"/>
    <cellStyle name="Valuta 2 5 2 2 2 3 3" xfId="2881" xr:uid="{E4FCA7D3-BD89-47C8-82AA-ED293B4FA7FA}"/>
    <cellStyle name="Valuta 2 5 2 2 2 3 3 2" xfId="9876" xr:uid="{869C4C78-6FE3-49C4-8B43-ACF956E849EE}"/>
    <cellStyle name="Valuta 2 5 2 2 2 3 3 2 2" xfId="17660" xr:uid="{1326BAA4-DCAD-4D1D-B5A8-0DE897545B8E}"/>
    <cellStyle name="Valuta 2 5 2 2 2 3 3 3" xfId="21936" xr:uid="{AAE7EE0D-FFBB-4946-8216-8D32BDE0D597}"/>
    <cellStyle name="Valuta 2 5 2 2 2 3 3 4" xfId="14142" xr:uid="{3913B304-1F67-4B0F-B35F-8427B19F1D9C}"/>
    <cellStyle name="Valuta 2 5 2 2 2 3 4" xfId="7617" xr:uid="{DC03BB06-3AD4-40D1-8E7B-50D609C74CBA}"/>
    <cellStyle name="Valuta 2 5 2 2 2 3 4 2" xfId="24547" xr:uid="{4729BE55-399C-4F71-9A64-BC83C6E03F83}"/>
    <cellStyle name="Valuta 2 5 2 2 2 3 4 3" xfId="19669" xr:uid="{A8002138-475F-4798-9CAA-A18D061A2C16}"/>
    <cellStyle name="Valuta 2 5 2 2 2 3 5" xfId="8626" xr:uid="{160176F8-A313-4AD1-9AC8-A4E1DA0D1252}"/>
    <cellStyle name="Valuta 2 5 2 2 2 3 5 2" xfId="16489" xr:uid="{B92DD2D6-9393-448B-BB71-D64B14968D0F}"/>
    <cellStyle name="Valuta 2 5 2 2 2 3 6" xfId="20671" xr:uid="{71F3EEDB-E79A-4326-B0E3-59A0DE1215B1}"/>
    <cellStyle name="Valuta 2 5 2 2 2 3 7" xfId="12971" xr:uid="{65767182-C88A-438F-A184-3BB749A6CBA6}"/>
    <cellStyle name="Valuta 2 5 2 2 2 4" xfId="918" xr:uid="{00000000-0005-0000-0000-000094020000}"/>
    <cellStyle name="Valuta 2 5 2 2 2 4 2" xfId="5390" xr:uid="{55F5ACDF-D723-4176-9755-8A07CFAF4BE1}"/>
    <cellStyle name="Valuta 2 5 2 2 2 4 2 2" xfId="11285" xr:uid="{416D29C7-B352-4B09-91CB-85E29CF176E8}"/>
    <cellStyle name="Valuta 2 5 2 2 2 4 2 2 2" xfId="18662" xr:uid="{9E0AE377-3E5E-4314-920D-2DBD8F282582}"/>
    <cellStyle name="Valuta 2 5 2 2 2 4 2 3" xfId="23275" xr:uid="{CAEFA6BF-A104-4E2C-9992-0963D4E6E61C}"/>
    <cellStyle name="Valuta 2 5 2 2 2 4 2 4" xfId="15144" xr:uid="{631C5C23-79EC-4622-BAE4-93867737FD6D}"/>
    <cellStyle name="Valuta 2 5 2 2 2 4 3" xfId="2498" xr:uid="{EDBAD74C-E741-4FFA-AFC9-DB253E41F3FD}"/>
    <cellStyle name="Valuta 2 5 2 2 2 4 3 2" xfId="9532" xr:uid="{8AB5AF87-5F6D-43DE-AC85-6466577583BC}"/>
    <cellStyle name="Valuta 2 5 2 2 2 4 3 2 2" xfId="17324" xr:uid="{DB3942C2-8081-4887-82F6-C7D9DD361ED6}"/>
    <cellStyle name="Valuta 2 5 2 2 2 4 3 3" xfId="21587" xr:uid="{F2A358FE-C0E0-462A-9AC9-E88473BCAA98}"/>
    <cellStyle name="Valuta 2 5 2 2 2 4 3 4" xfId="13806" xr:uid="{5C1744F1-1778-4504-A0F4-C5C87C7BE0AA}"/>
    <cellStyle name="Valuta 2 5 2 2 2 4 4" xfId="8285" xr:uid="{C511CB3D-17EC-4C2F-8860-D9905CE9A0F7}"/>
    <cellStyle name="Valuta 2 5 2 2 2 4 4 2" xfId="16155" xr:uid="{4544D09C-EF07-4D25-9078-6F7916826A4C}"/>
    <cellStyle name="Valuta 2 5 2 2 2 4 5" xfId="20337" xr:uid="{3139D427-C4A4-4C39-9677-0CDA84F6FD7A}"/>
    <cellStyle name="Valuta 2 5 2 2 2 4 6" xfId="12637" xr:uid="{E0506FDA-B082-447E-8181-FEB57D4EF109}"/>
    <cellStyle name="Valuta 2 5 2 2 2 5" xfId="1997" xr:uid="{881538E6-036F-4B8A-9249-2960285439B8}"/>
    <cellStyle name="Valuta 2 5 2 2 2 5 2" xfId="4879" xr:uid="{9F894505-61ED-4585-ACC6-0D689B3FBD24}"/>
    <cellStyle name="Valuta 2 5 2 2 2 5 2 2" xfId="10907" xr:uid="{4120AE98-EB59-430C-96F4-E2B2995ED52F}"/>
    <cellStyle name="Valuta 2 5 2 2 2 5 2 2 2" xfId="18328" xr:uid="{06C80B38-59F1-40C6-BA18-4AA460AF26E4}"/>
    <cellStyle name="Valuta 2 5 2 2 2 5 2 3" xfId="22895" xr:uid="{55781159-7526-4EF7-9B6E-A484BB88BDC3}"/>
    <cellStyle name="Valuta 2 5 2 2 2 5 2 4" xfId="14810" xr:uid="{FA309BDC-E9CB-4062-B15D-AE68B50A8EFE}"/>
    <cellStyle name="Valuta 2 5 2 2 2 5 3" xfId="9164" xr:uid="{12A02BDE-86B2-4E18-9A7F-D5D1F353E0FC}"/>
    <cellStyle name="Valuta 2 5 2 2 2 5 3 2" xfId="16990" xr:uid="{FD5745F5-678E-4995-8276-D41BC084D900}"/>
    <cellStyle name="Valuta 2 5 2 2 2 5 4" xfId="21207" xr:uid="{FBA69A7B-041F-4F71-B992-BA9FA58B1A45}"/>
    <cellStyle name="Valuta 2 5 2 2 2 5 5" xfId="13472" xr:uid="{7A3D6C95-4199-49DF-AC7C-BEB6D1843FAF}"/>
    <cellStyle name="Valuta 2 5 2 2 2 6" xfId="4408" xr:uid="{82B329BC-7267-4F07-9D96-A26C7168C4A4}"/>
    <cellStyle name="Valuta 2 5 2 2 2 6 2" xfId="10544" xr:uid="{AE90C711-79B9-471B-BA4B-56B9CE7DD682}"/>
    <cellStyle name="Valuta 2 5 2 2 2 6 2 2" xfId="17994" xr:uid="{CCF7C124-709F-4A9C-AC5B-B20027E513D9}"/>
    <cellStyle name="Valuta 2 5 2 2 2 6 3" xfId="22529" xr:uid="{B4342F06-AB9D-4168-B958-D6C6A8DD3FDE}"/>
    <cellStyle name="Valuta 2 5 2 2 2 6 4" xfId="14476" xr:uid="{F1EECFE3-0929-486B-A09C-DCDDD5084EDC}"/>
    <cellStyle name="Valuta 2 5 2 2 2 7" xfId="1535" xr:uid="{FA4F361B-A3D4-49EE-B0A5-8370D54BED3D}"/>
    <cellStyle name="Valuta 2 5 2 2 2 7 2" xfId="8810" xr:uid="{608CDAC4-68E9-4548-ACC1-1CA9E1F3A7C9}"/>
    <cellStyle name="Valuta 2 5 2 2 2 7 2 2" xfId="16656" xr:uid="{50EC6644-3B3D-4ED3-8385-33C8C3228C3C}"/>
    <cellStyle name="Valuta 2 5 2 2 2 7 3" xfId="20841" xr:uid="{21A68FCF-7BE6-4A9F-BB07-49B35D5DE587}"/>
    <cellStyle name="Valuta 2 5 2 2 2 7 4" xfId="13138" xr:uid="{0C86BCB2-C175-47A2-89B3-9AB75EA2601D}"/>
    <cellStyle name="Valuta 2 5 2 2 2 8" xfId="7275" xr:uid="{CB73CC0C-17D5-474D-9F45-5D58F67AD415}"/>
    <cellStyle name="Valuta 2 5 2 2 2 8 2" xfId="24211" xr:uid="{87FD9BD2-0BA0-4988-8F01-7EEC28191553}"/>
    <cellStyle name="Valuta 2 5 2 2 2 8 3" xfId="19333" xr:uid="{D725C831-C77E-4FD2-A797-72C09FBE343C}"/>
    <cellStyle name="Valuta 2 5 2 2 2 9" xfId="7951" xr:uid="{9D84A2AE-A6D1-4144-9FC4-AAAEC87E58A8}"/>
    <cellStyle name="Valuta 2 5 2 2 2 9 2" xfId="15815" xr:uid="{412CFDCA-A449-43AA-87F9-C3A8C1F8A9F3}"/>
    <cellStyle name="Valuta 2 5 2 2 3" xfId="493" xr:uid="{00000000-0005-0000-0000-000095020000}"/>
    <cellStyle name="Valuta 2 5 2 2 4" xfId="652" xr:uid="{00000000-0005-0000-0000-000096020000}"/>
    <cellStyle name="Valuta 2 5 2 2 4 10" xfId="12390" xr:uid="{855744C8-8183-4BE4-95BE-398AE1B23453}"/>
    <cellStyle name="Valuta 2 5 2 2 4 2" xfId="1009" xr:uid="{00000000-0005-0000-0000-000097020000}"/>
    <cellStyle name="Valuta 2 5 2 2 4 2 2" xfId="5860" xr:uid="{327E89BA-8F32-4B21-B196-1F22EE829766}"/>
    <cellStyle name="Valuta 2 5 2 2 4 2 2 2" xfId="11720" xr:uid="{B5FFF1BB-60B8-4A8B-BC30-2DD1FF32F219}"/>
    <cellStyle name="Valuta 2 5 2 2 4 2 2 2 2" xfId="19085" xr:uid="{1DDB7D4B-1D36-4EEF-B823-F2DEA97B2D5C}"/>
    <cellStyle name="Valuta 2 5 2 2 4 2 2 3" xfId="23711" xr:uid="{D8544BC6-77B8-4790-9FBA-A14E83C01815}"/>
    <cellStyle name="Valuta 2 5 2 2 4 2 2 4" xfId="15567" xr:uid="{65166DAB-8605-4DC2-826D-A49BEB461103}"/>
    <cellStyle name="Valuta 2 5 2 2 4 2 3" xfId="2968" xr:uid="{A269D3AD-ECF8-45AE-A743-ED1189ECC098}"/>
    <cellStyle name="Valuta 2 5 2 2 4 2 3 2" xfId="9963" xr:uid="{30C7ED78-693B-4DC6-9D05-57D4EB01417E}"/>
    <cellStyle name="Valuta 2 5 2 2 4 2 3 2 2" xfId="17747" xr:uid="{25BA4C87-E645-46FD-A8CE-B80E2022F7BF}"/>
    <cellStyle name="Valuta 2 5 2 2 4 2 3 3" xfId="22023" xr:uid="{BB612CFE-5C58-451C-BC2F-AB69C40B2923}"/>
    <cellStyle name="Valuta 2 5 2 2 4 2 3 4" xfId="14229" xr:uid="{C8DD0EEC-2070-482C-98C6-0C91BE77075B}"/>
    <cellStyle name="Valuta 2 5 2 2 4 2 4" xfId="7704" xr:uid="{D2AE29A7-69D2-4E25-B6C2-CB2076321CCA}"/>
    <cellStyle name="Valuta 2 5 2 2 4 2 4 2" xfId="24634" xr:uid="{CA7F8EC0-A925-45DB-98A6-D9CD505818E6}"/>
    <cellStyle name="Valuta 2 5 2 2 4 2 4 3" xfId="19756" xr:uid="{F98E00F3-F188-4F0E-AA36-57E6CD5887ED}"/>
    <cellStyle name="Valuta 2 5 2 2 4 2 5" xfId="8372" xr:uid="{1BB19457-598F-4648-8FBA-E379C1F4EBFA}"/>
    <cellStyle name="Valuta 2 5 2 2 4 2 5 2" xfId="16242" xr:uid="{5B4B902B-E918-4595-8BCF-EEB9B9EE1CDB}"/>
    <cellStyle name="Valuta 2 5 2 2 4 2 6" xfId="20424" xr:uid="{01D752CC-85B0-4D0E-8C67-727744792DC4}"/>
    <cellStyle name="Valuta 2 5 2 2 4 2 7" xfId="12724" xr:uid="{DCB36733-BAE5-4B02-AFA7-3200E94B808C}"/>
    <cellStyle name="Valuta 2 5 2 2 4 3" xfId="2612" xr:uid="{CDDCBF0E-B68B-4B02-BDFF-4CB2CE58B8E5}"/>
    <cellStyle name="Valuta 2 5 2 2 4 3 2" xfId="5508" xr:uid="{69C69201-9C20-4254-87FA-1383DD99B708}"/>
    <cellStyle name="Valuta 2 5 2 2 4 3 2 2" xfId="11381" xr:uid="{5E653832-D01D-4526-9D80-A8F7FF6771BF}"/>
    <cellStyle name="Valuta 2 5 2 2 4 3 2 2 2" xfId="18749" xr:uid="{FB9D90A4-4E50-4B44-9FD4-496B9E468CB4}"/>
    <cellStyle name="Valuta 2 5 2 2 4 3 2 3" xfId="23372" xr:uid="{67C66E66-0B5C-4A03-9C1B-4C77579DDACB}"/>
    <cellStyle name="Valuta 2 5 2 2 4 3 2 4" xfId="15231" xr:uid="{27BC7518-D050-446D-ADBD-5774715EF2A8}"/>
    <cellStyle name="Valuta 2 5 2 2 4 3 3" xfId="9624" xr:uid="{5A2B206E-5B65-4CAE-880C-8DB79D1D1ED2}"/>
    <cellStyle name="Valuta 2 5 2 2 4 3 3 2" xfId="17411" xr:uid="{73DF66D0-B3CB-4E21-BB46-8B27649D2F2D}"/>
    <cellStyle name="Valuta 2 5 2 2 4 3 4" xfId="21684" xr:uid="{FF3F7B6B-9F13-446D-A77C-FF44309ABADE}"/>
    <cellStyle name="Valuta 2 5 2 2 4 3 5" xfId="13893" xr:uid="{0E79C648-C09D-491B-AD7C-2FB63230F326}"/>
    <cellStyle name="Valuta 2 5 2 2 4 4" xfId="2193" xr:uid="{80A42AFE-0E33-4C74-B92A-D03FD2F542A4}"/>
    <cellStyle name="Valuta 2 5 2 2 4 4 2" xfId="5075" xr:uid="{4805B5C1-9861-4729-8BAB-1E609D95E43F}"/>
    <cellStyle name="Valuta 2 5 2 2 4 4 2 2" xfId="11023" xr:uid="{F834A8EB-C417-43BE-A521-1EBDA3826DB9}"/>
    <cellStyle name="Valuta 2 5 2 2 4 4 2 2 2" xfId="18415" xr:uid="{CD0FE7E0-310D-408B-B9EB-59607DE1FB20}"/>
    <cellStyle name="Valuta 2 5 2 2 4 4 2 3" xfId="23015" xr:uid="{24882E45-F942-48FD-8537-7C8042F99C83}"/>
    <cellStyle name="Valuta 2 5 2 2 4 4 2 4" xfId="14897" xr:uid="{3B070717-0145-41F9-8235-556C59FB9111}"/>
    <cellStyle name="Valuta 2 5 2 2 4 4 3" xfId="9280" xr:uid="{418CE7CF-368D-4465-A36F-30836529F223}"/>
    <cellStyle name="Valuta 2 5 2 2 4 4 3 2" xfId="17077" xr:uid="{6A5DFA11-7F54-45DF-B359-0D73321C28A0}"/>
    <cellStyle name="Valuta 2 5 2 2 4 4 4" xfId="21327" xr:uid="{69E04EE4-FE49-48D2-896D-75933FE2DA92}"/>
    <cellStyle name="Valuta 2 5 2 2 4 4 5" xfId="13559" xr:uid="{EAC7C6FC-382C-485D-AF0E-E00C091A7279}"/>
    <cellStyle name="Valuta 2 5 2 2 4 5" xfId="4505" xr:uid="{DBFB85D7-FAEF-4A74-B948-0FDD020A79FC}"/>
    <cellStyle name="Valuta 2 5 2 2 4 5 2" xfId="10634" xr:uid="{41395EF5-1A7D-4906-9BEA-BD0DB21C4221}"/>
    <cellStyle name="Valuta 2 5 2 2 4 5 2 2" xfId="18081" xr:uid="{98CEAE41-5132-4236-A5FC-7D6A8D74E320}"/>
    <cellStyle name="Valuta 2 5 2 2 4 5 3" xfId="22620" xr:uid="{7D0D2002-BB8E-4801-8D26-1D961D8E332A}"/>
    <cellStyle name="Valuta 2 5 2 2 4 5 4" xfId="14563" xr:uid="{91A00ADD-0D3F-4F83-871D-030129D0A304}"/>
    <cellStyle name="Valuta 2 5 2 2 4 6" xfId="1629" xr:uid="{E17EB5F9-AF1A-4653-A4F8-01057F36C26E}"/>
    <cellStyle name="Valuta 2 5 2 2 4 6 2" xfId="8897" xr:uid="{98E14A9F-B741-4ADD-80C1-C385E64E9E38}"/>
    <cellStyle name="Valuta 2 5 2 2 4 6 2 2" xfId="16743" xr:uid="{3A089220-84EE-4438-8B0D-D5F7BDB1FA09}"/>
    <cellStyle name="Valuta 2 5 2 2 4 6 3" xfId="20932" xr:uid="{DF18015E-06B3-4397-8F88-DF3F091CAB69}"/>
    <cellStyle name="Valuta 2 5 2 2 4 6 4" xfId="13225" xr:uid="{63CE784D-E12D-4D00-8E26-E90DCDFA039F}"/>
    <cellStyle name="Valuta 2 5 2 2 4 7" xfId="7365" xr:uid="{9479702C-8F75-4768-B318-387297DAB638}"/>
    <cellStyle name="Valuta 2 5 2 2 4 7 2" xfId="24298" xr:uid="{093EAF89-9B3C-444C-AE50-34B9D92F8A90}"/>
    <cellStyle name="Valuta 2 5 2 2 4 7 3" xfId="19420" xr:uid="{9AABC8F1-919F-4B6B-BF1A-3C5C22A89303}"/>
    <cellStyle name="Valuta 2 5 2 2 4 8" xfId="8038" xr:uid="{5ED1AA6A-01D1-4200-8DE7-37D4E761AF05}"/>
    <cellStyle name="Valuta 2 5 2 2 4 8 2" xfId="15905" xr:uid="{3F5B50E8-B501-4CD8-9B57-D1B57B4583F4}"/>
    <cellStyle name="Valuta 2 5 2 2 4 9" xfId="20090" xr:uid="{93D12C8A-BD84-4E8D-9A49-D66BC2EE3F55}"/>
    <cellStyle name="Valuta 2 5 2 2 5" xfId="1199" xr:uid="{00000000-0005-0000-0000-000098020000}"/>
    <cellStyle name="Valuta 2 5 2 2 5 2" xfId="5693" xr:uid="{69834092-527E-44D0-A1DA-4410BF3DD43E}"/>
    <cellStyle name="Valuta 2 5 2 2 5 2 2" xfId="11553" xr:uid="{70FDA2D6-A83B-42B6-9A72-6AF044D688AB}"/>
    <cellStyle name="Valuta 2 5 2 2 5 2 2 2" xfId="18918" xr:uid="{EA2F2E7F-F81C-4EAD-88E9-DED23EC7BEFB}"/>
    <cellStyle name="Valuta 2 5 2 2 5 2 3" xfId="23544" xr:uid="{32883E7E-CFDD-4690-B5A4-6EC8A350108D}"/>
    <cellStyle name="Valuta 2 5 2 2 5 2 4" xfId="15400" xr:uid="{94447431-2B1C-4635-B4AD-065C94C6D5C0}"/>
    <cellStyle name="Valuta 2 5 2 2 5 3" xfId="2801" xr:uid="{090EA183-9F8F-4910-9422-29EA717B643C}"/>
    <cellStyle name="Valuta 2 5 2 2 5 3 2" xfId="9796" xr:uid="{FF8232B6-1D87-41A8-AF64-C8B711CC6DE9}"/>
    <cellStyle name="Valuta 2 5 2 2 5 3 2 2" xfId="17580" xr:uid="{8859EB15-3023-4C12-81BD-62B825BDFE5D}"/>
    <cellStyle name="Valuta 2 5 2 2 5 3 3" xfId="21856" xr:uid="{031DA331-B981-4FEB-A3D3-A574AE273CF2}"/>
    <cellStyle name="Valuta 2 5 2 2 5 3 4" xfId="14062" xr:uid="{AE90B809-8666-487C-9D3C-1567B7EC7DA6}"/>
    <cellStyle name="Valuta 2 5 2 2 5 4" xfId="7537" xr:uid="{4890BE56-7026-465D-9C56-6055B02D17B4}"/>
    <cellStyle name="Valuta 2 5 2 2 5 4 2" xfId="24467" xr:uid="{97DDB48F-2594-44A2-B0E3-5D98B1419DF2}"/>
    <cellStyle name="Valuta 2 5 2 2 5 4 3" xfId="19589" xr:uid="{8BB81235-126B-4AC6-9C65-7BF5E5E3F791}"/>
    <cellStyle name="Valuta 2 5 2 2 5 5" xfId="8544" xr:uid="{294500D9-81A3-43C7-A6FA-CB0312F999B2}"/>
    <cellStyle name="Valuta 2 5 2 2 5 5 2" xfId="16409" xr:uid="{F67A6280-C3DF-4A98-B2A0-3A998F2D7BE0}"/>
    <cellStyle name="Valuta 2 5 2 2 5 6" xfId="20591" xr:uid="{29C807CF-1C40-4455-9A91-96B2D1D7841A}"/>
    <cellStyle name="Valuta 2 5 2 2 5 7" xfId="12891" xr:uid="{849EFEF5-DBC1-4602-B8D1-B930842E0180}"/>
    <cellStyle name="Valuta 2 5 2 2 6" xfId="835" xr:uid="{00000000-0005-0000-0000-000099020000}"/>
    <cellStyle name="Valuta 2 5 2 2 6 2" xfId="5295" xr:uid="{483FF917-2DC1-4103-95F2-F99F869E89D0}"/>
    <cellStyle name="Valuta 2 5 2 2 6 2 2" xfId="11202" xr:uid="{54A9AD67-F07B-41C8-8F71-5E5B0D0BD095}"/>
    <cellStyle name="Valuta 2 5 2 2 6 2 2 2" xfId="18582" xr:uid="{8E560728-EFC7-4B44-8A1A-E4A61237B515}"/>
    <cellStyle name="Valuta 2 5 2 2 6 2 3" xfId="23192" xr:uid="{068FA225-E8F4-43B0-A3CF-6AEAD78A892E}"/>
    <cellStyle name="Valuta 2 5 2 2 6 2 4" xfId="15064" xr:uid="{B0759CAA-3B14-4F9A-9392-9C653D7418E0}"/>
    <cellStyle name="Valuta 2 5 2 2 6 3" xfId="2406" xr:uid="{CA04E621-0FEE-48F7-9BA6-1EE1E60F584D}"/>
    <cellStyle name="Valuta 2 5 2 2 6 3 2" xfId="9452" xr:uid="{FE98DE3D-F291-45D1-B977-62451E52282B}"/>
    <cellStyle name="Valuta 2 5 2 2 6 3 2 2" xfId="17244" xr:uid="{458B36C2-2846-40D5-91A2-670AD44380E2}"/>
    <cellStyle name="Valuta 2 5 2 2 6 3 3" xfId="21504" xr:uid="{3B2A4EA6-0661-424E-9793-B79FA1B48655}"/>
    <cellStyle name="Valuta 2 5 2 2 6 3 4" xfId="13726" xr:uid="{3D1D0CAB-CFD9-49A8-B3CA-E631753C618E}"/>
    <cellStyle name="Valuta 2 5 2 2 6 4" xfId="8205" xr:uid="{1E5B65A0-EE89-46D3-9054-1A37E757A67E}"/>
    <cellStyle name="Valuta 2 5 2 2 6 4 2" xfId="16075" xr:uid="{129198D4-FEA3-495C-9431-B49EC2DEECDE}"/>
    <cellStyle name="Valuta 2 5 2 2 6 5" xfId="20257" xr:uid="{1319914A-56CA-448A-A6D2-7377DC8A696A}"/>
    <cellStyle name="Valuta 2 5 2 2 6 6" xfId="12557" xr:uid="{CD62C386-E75C-427F-901A-A06032B3EDA5}"/>
    <cellStyle name="Valuta 2 5 2 2 7" xfId="1901" xr:uid="{00E7F1B5-3829-4E5D-BB8E-62A77C850484}"/>
    <cellStyle name="Valuta 2 5 2 2 7 2" xfId="4783" xr:uid="{A9783D55-BF49-4504-B5E9-1DA38A807576}"/>
    <cellStyle name="Valuta 2 5 2 2 7 2 2" xfId="10824" xr:uid="{F64BB906-9F9B-4FE1-B2C3-57BB8B20C718}"/>
    <cellStyle name="Valuta 2 5 2 2 7 2 2 2" xfId="18248" xr:uid="{3039E27F-D797-409E-89F0-21B20C487C40}"/>
    <cellStyle name="Valuta 2 5 2 2 7 2 3" xfId="22812" xr:uid="{43C1D847-2C15-4D51-9E98-84E3DD42B354}"/>
    <cellStyle name="Valuta 2 5 2 2 7 2 4" xfId="14730" xr:uid="{1D7C24DC-301F-4AA5-B294-B09B93471213}"/>
    <cellStyle name="Valuta 2 5 2 2 7 3" xfId="9081" xr:uid="{9F0C2DDB-9A92-48DE-B58E-8D27654B16B4}"/>
    <cellStyle name="Valuta 2 5 2 2 7 3 2" xfId="16910" xr:uid="{6E0DC5B9-8A2F-402D-A696-EAFE098DA3C2}"/>
    <cellStyle name="Valuta 2 5 2 2 7 4" xfId="21124" xr:uid="{980A0846-7211-42A4-8BA7-0D52852322E5}"/>
    <cellStyle name="Valuta 2 5 2 2 7 5" xfId="13392" xr:uid="{AB6DCCAC-7B14-48AF-8BFD-E434F7B2AE96}"/>
    <cellStyle name="Valuta 2 5 2 2 8" xfId="4313" xr:uid="{B5EE1259-A6C8-4D53-9820-EE3968DBB6AF}"/>
    <cellStyle name="Valuta 2 5 2 2 8 2" xfId="10461" xr:uid="{AEB84FE8-D22E-418B-9372-421F83232765}"/>
    <cellStyle name="Valuta 2 5 2 2 8 2 2" xfId="17914" xr:uid="{20A2AA2E-5840-4368-8B2E-D951938A0E77}"/>
    <cellStyle name="Valuta 2 5 2 2 8 3" xfId="22446" xr:uid="{E9419174-7243-4E39-BE8D-846952164D47}"/>
    <cellStyle name="Valuta 2 5 2 2 8 4" xfId="14396" xr:uid="{DD156B48-010A-4E59-A68F-65631C4475AD}"/>
    <cellStyle name="Valuta 2 5 2 2 9" xfId="1440" xr:uid="{38E25D53-5CC4-4805-8481-FC7F38BB1626}"/>
    <cellStyle name="Valuta 2 5 2 2 9 2" xfId="8730" xr:uid="{A433222C-D5DD-4037-8115-93287DBDEF69}"/>
    <cellStyle name="Valuta 2 5 2 2 9 2 2" xfId="16576" xr:uid="{7880E54F-5A42-44E3-AC5F-2169D674DAB8}"/>
    <cellStyle name="Valuta 2 5 2 2 9 3" xfId="20758" xr:uid="{55DDE124-3207-426F-BE0F-28C15F9FA29B}"/>
    <cellStyle name="Valuta 2 5 2 2 9 4" xfId="13058" xr:uid="{4EF543E7-14C3-432D-B034-E48885013302}"/>
    <cellStyle name="Valuta 2 5 2 3" xfId="310" xr:uid="{00000000-0005-0000-0000-00009A020000}"/>
    <cellStyle name="Valuta 2 5 2 3 10" xfId="19963" xr:uid="{34221868-59D4-47DE-AB9E-3A2F7EAE251D}"/>
    <cellStyle name="Valuta 2 5 2 3 11" xfId="12263" xr:uid="{98E72220-4DD9-4F5D-9EC2-E98A7C13C226}"/>
    <cellStyle name="Valuta 2 5 2 3 2" xfId="707" xr:uid="{00000000-0005-0000-0000-00009B020000}"/>
    <cellStyle name="Valuta 2 5 2 3 2 10" xfId="12430" xr:uid="{57422C88-FD5A-4ECA-BC5C-0933D2FBB640}"/>
    <cellStyle name="Valuta 2 5 2 3 2 2" xfId="1052" xr:uid="{00000000-0005-0000-0000-00009C020000}"/>
    <cellStyle name="Valuta 2 5 2 3 2 2 2" xfId="5900" xr:uid="{E712CB44-C476-496D-BA04-A48285F3C9D5}"/>
    <cellStyle name="Valuta 2 5 2 3 2 2 2 2" xfId="11760" xr:uid="{8FB8DE3A-A56F-44EB-AACE-4BCD6B5CA078}"/>
    <cellStyle name="Valuta 2 5 2 3 2 2 2 2 2" xfId="19125" xr:uid="{5107B541-8B7E-4D55-8346-C14F83841627}"/>
    <cellStyle name="Valuta 2 5 2 3 2 2 2 3" xfId="23751" xr:uid="{2058B9A9-1425-40CD-8470-B7CB9F7EA1FF}"/>
    <cellStyle name="Valuta 2 5 2 3 2 2 2 4" xfId="15607" xr:uid="{0B0A82DE-0967-45F5-BD88-290DBACA8E4F}"/>
    <cellStyle name="Valuta 2 5 2 3 2 2 3" xfId="3008" xr:uid="{BF32D132-0BF1-4095-ACCE-71A58601D7E8}"/>
    <cellStyle name="Valuta 2 5 2 3 2 2 3 2" xfId="10003" xr:uid="{8DD9C9A4-DB80-4DDB-98D9-EAF8037CABDD}"/>
    <cellStyle name="Valuta 2 5 2 3 2 2 3 2 2" xfId="17787" xr:uid="{0B183703-73A8-41E7-8248-63FDF70605CD}"/>
    <cellStyle name="Valuta 2 5 2 3 2 2 3 3" xfId="22063" xr:uid="{6E1CCD17-CA47-4CDB-A49A-350D9DCD2208}"/>
    <cellStyle name="Valuta 2 5 2 3 2 2 3 4" xfId="14269" xr:uid="{3D6D56D2-6CEB-47CA-8504-8FA856B926B1}"/>
    <cellStyle name="Valuta 2 5 2 3 2 2 4" xfId="7744" xr:uid="{BFDCA632-3450-45D1-A132-57E49FB19CED}"/>
    <cellStyle name="Valuta 2 5 2 3 2 2 4 2" xfId="24674" xr:uid="{2AFCA2A8-0229-4C02-B431-7D928605A1B6}"/>
    <cellStyle name="Valuta 2 5 2 3 2 2 4 3" xfId="19796" xr:uid="{D6BC6568-F467-4818-BED7-AFCECDB1566D}"/>
    <cellStyle name="Valuta 2 5 2 3 2 2 5" xfId="8412" xr:uid="{2CC36311-4935-4008-B567-3D1EAC47D212}"/>
    <cellStyle name="Valuta 2 5 2 3 2 2 5 2" xfId="16282" xr:uid="{6E175B8B-EFD7-4BF2-87B5-E6BED3373659}"/>
    <cellStyle name="Valuta 2 5 2 3 2 2 6" xfId="20464" xr:uid="{EDA15795-6666-476B-AD8E-B468B44E6E6A}"/>
    <cellStyle name="Valuta 2 5 2 3 2 2 7" xfId="12764" xr:uid="{50D3DAD4-00AA-436A-8CB8-BC28B0A3FD65}"/>
    <cellStyle name="Valuta 2 5 2 3 2 3" xfId="2667" xr:uid="{9CE1B352-9656-4957-8A51-5254410599F0}"/>
    <cellStyle name="Valuta 2 5 2 3 2 3 2" xfId="5563" xr:uid="{C9716669-F1B1-400A-91C2-ECBDD063D656}"/>
    <cellStyle name="Valuta 2 5 2 3 2 3 2 2" xfId="11424" xr:uid="{E9740E0F-179F-4605-985C-0070443D1041}"/>
    <cellStyle name="Valuta 2 5 2 3 2 3 2 2 2" xfId="18789" xr:uid="{6AEDB9E8-58A9-4DB6-898C-9C3C6888C866}"/>
    <cellStyle name="Valuta 2 5 2 3 2 3 2 3" xfId="23415" xr:uid="{06F207E6-3F5E-44E6-B605-78A159A0E42F}"/>
    <cellStyle name="Valuta 2 5 2 3 2 3 2 4" xfId="15271" xr:uid="{A94EAF30-44BE-46AD-A044-25996B7F1AE1}"/>
    <cellStyle name="Valuta 2 5 2 3 2 3 3" xfId="9667" xr:uid="{EA2A4D24-4BCE-4BFC-9B3B-684E93602457}"/>
    <cellStyle name="Valuta 2 5 2 3 2 3 3 2" xfId="17451" xr:uid="{B844DD7D-4BC1-4D2E-8DDC-ADED7BD1AC3E}"/>
    <cellStyle name="Valuta 2 5 2 3 2 3 4" xfId="21727" xr:uid="{B8AF3D14-9495-41A8-9E58-B193B5FE30CE}"/>
    <cellStyle name="Valuta 2 5 2 3 2 3 5" xfId="13933" xr:uid="{F1F3834B-5B4E-447E-A100-32105E92C7BE}"/>
    <cellStyle name="Valuta 2 5 2 3 2 4" xfId="2248" xr:uid="{5C6E848E-3BE7-4A41-B79C-5BEBEDE0671F}"/>
    <cellStyle name="Valuta 2 5 2 3 2 4 2" xfId="5130" xr:uid="{F3FABC05-B93A-42E5-9C17-CC32F38DC4D0}"/>
    <cellStyle name="Valuta 2 5 2 3 2 4 2 2" xfId="11066" xr:uid="{5369D168-F324-443F-850D-A8884FD8B2D1}"/>
    <cellStyle name="Valuta 2 5 2 3 2 4 2 2 2" xfId="18455" xr:uid="{79F4E032-C24E-425B-82C2-03E46E817E12}"/>
    <cellStyle name="Valuta 2 5 2 3 2 4 2 3" xfId="23058" xr:uid="{963D9330-7301-4F8B-9EC2-C772E60B9B96}"/>
    <cellStyle name="Valuta 2 5 2 3 2 4 2 4" xfId="14937" xr:uid="{2D018E7F-6480-4380-891C-965196374E1A}"/>
    <cellStyle name="Valuta 2 5 2 3 2 4 3" xfId="9323" xr:uid="{8FAF67C0-01F7-4B4C-BDC9-B54E908BA1CF}"/>
    <cellStyle name="Valuta 2 5 2 3 2 4 3 2" xfId="17117" xr:uid="{A2B412FC-F8BF-4302-9F2F-92067048E0DC}"/>
    <cellStyle name="Valuta 2 5 2 3 2 4 4" xfId="21370" xr:uid="{778D3A96-8D79-4BEA-B3F8-9AB23EF7121D}"/>
    <cellStyle name="Valuta 2 5 2 3 2 4 5" xfId="13599" xr:uid="{5BB7BE8B-E708-4309-8941-FFBE1028DC2D}"/>
    <cellStyle name="Valuta 2 5 2 3 2 5" xfId="4560" xr:uid="{4AAB25ED-F6CD-4C14-BFE2-69707CDC33D5}"/>
    <cellStyle name="Valuta 2 5 2 3 2 5 2" xfId="10677" xr:uid="{6DDEA0B2-EBA1-4A10-AEA4-AE9BFEC30DD7}"/>
    <cellStyle name="Valuta 2 5 2 3 2 5 2 2" xfId="18121" xr:uid="{4B9EF7C1-36C2-4785-A9CE-A72EA5DBF973}"/>
    <cellStyle name="Valuta 2 5 2 3 2 5 3" xfId="22663" xr:uid="{DA014190-6E37-4B1D-866C-ED7FA6224AB4}"/>
    <cellStyle name="Valuta 2 5 2 3 2 5 4" xfId="14603" xr:uid="{13B923BE-420B-45B4-A934-DDD262FAC095}"/>
    <cellStyle name="Valuta 2 5 2 3 2 6" xfId="1681" xr:uid="{DE6A8742-270A-4DA0-892E-E91AD05A4DF0}"/>
    <cellStyle name="Valuta 2 5 2 3 2 6 2" xfId="8937" xr:uid="{29BD2A75-0AA0-4646-9C19-A46FFE93DA20}"/>
    <cellStyle name="Valuta 2 5 2 3 2 6 2 2" xfId="16783" xr:uid="{7F60B90A-A7E7-400E-BC5D-C010E1F89A87}"/>
    <cellStyle name="Valuta 2 5 2 3 2 6 3" xfId="20975" xr:uid="{A10FEE11-15D7-43FF-8592-7EBFE836ADDF}"/>
    <cellStyle name="Valuta 2 5 2 3 2 6 4" xfId="13265" xr:uid="{C2E6373F-14A0-4B9E-8E8B-AC26ACFA1323}"/>
    <cellStyle name="Valuta 2 5 2 3 2 7" xfId="7408" xr:uid="{1315865E-F170-42A2-93A0-89AB90D40149}"/>
    <cellStyle name="Valuta 2 5 2 3 2 7 2" xfId="24338" xr:uid="{CBF9F683-BD28-4E71-977E-3FEB4E30AB09}"/>
    <cellStyle name="Valuta 2 5 2 3 2 7 3" xfId="19460" xr:uid="{F324D8CC-2B2E-4574-AB6B-B66264793867}"/>
    <cellStyle name="Valuta 2 5 2 3 2 8" xfId="8078" xr:uid="{83C6A71A-6001-4D7C-A092-7CBD396FF3FB}"/>
    <cellStyle name="Valuta 2 5 2 3 2 8 2" xfId="15948" xr:uid="{3ABC8536-9676-4257-A05C-A42D84101AB1}"/>
    <cellStyle name="Valuta 2 5 2 3 2 9" xfId="20130" xr:uid="{C79D5D6A-1777-4B58-B707-E91286BA45AA}"/>
    <cellStyle name="Valuta 2 5 2 3 3" xfId="1245" xr:uid="{00000000-0005-0000-0000-00009D020000}"/>
    <cellStyle name="Valuta 2 5 2 3 3 2" xfId="5733" xr:uid="{E2139A1A-5FE7-4702-9576-8BEB093695D7}"/>
    <cellStyle name="Valuta 2 5 2 3 3 2 2" xfId="11593" xr:uid="{C4F89C9D-1AE7-4C74-9C6E-328B3726BE7D}"/>
    <cellStyle name="Valuta 2 5 2 3 3 2 2 2" xfId="18958" xr:uid="{372B46FB-B824-4B13-A816-D54334798961}"/>
    <cellStyle name="Valuta 2 5 2 3 3 2 3" xfId="23584" xr:uid="{D72EAD95-FCAD-4F17-8950-6F24735DE1D2}"/>
    <cellStyle name="Valuta 2 5 2 3 3 2 4" xfId="15440" xr:uid="{82132974-51A2-4F02-A6CC-1505AF940AF6}"/>
    <cellStyle name="Valuta 2 5 2 3 3 3" xfId="2841" xr:uid="{AE20D93E-35D4-47D0-A91B-6084F6034C8E}"/>
    <cellStyle name="Valuta 2 5 2 3 3 3 2" xfId="9836" xr:uid="{F7BA7A1D-CBDA-4556-9714-59C0060E43F0}"/>
    <cellStyle name="Valuta 2 5 2 3 3 3 2 2" xfId="17620" xr:uid="{E914FECE-9245-4612-BE1E-98B8024CD708}"/>
    <cellStyle name="Valuta 2 5 2 3 3 3 3" xfId="21896" xr:uid="{086803F3-D40E-4616-A54D-CC29F0DB91FA}"/>
    <cellStyle name="Valuta 2 5 2 3 3 3 4" xfId="14102" xr:uid="{255C5375-4ABC-494A-AB31-3575F19530DF}"/>
    <cellStyle name="Valuta 2 5 2 3 3 4" xfId="7577" xr:uid="{901BAB54-B4BE-4907-B5BB-3D30CB498372}"/>
    <cellStyle name="Valuta 2 5 2 3 3 4 2" xfId="24507" xr:uid="{70ACDB99-BA0D-41F9-8A84-D818430EE1E4}"/>
    <cellStyle name="Valuta 2 5 2 3 3 4 3" xfId="19629" xr:uid="{09BDB172-B5D5-4D08-9190-637BFCD87AE7}"/>
    <cellStyle name="Valuta 2 5 2 3 3 5" xfId="8586" xr:uid="{014AE0F9-D2F9-4831-BE21-971508CBF146}"/>
    <cellStyle name="Valuta 2 5 2 3 3 5 2" xfId="16449" xr:uid="{2347A9CA-AC70-43BE-83CD-0002686B3770}"/>
    <cellStyle name="Valuta 2 5 2 3 3 6" xfId="20631" xr:uid="{064060D1-44F8-4ABF-B07A-5794EACF480D}"/>
    <cellStyle name="Valuta 2 5 2 3 3 7" xfId="12931" xr:uid="{AA463D7E-EFE0-4AC2-BD26-45B704D2084D}"/>
    <cellStyle name="Valuta 2 5 2 3 4" xfId="878" xr:uid="{00000000-0005-0000-0000-00009E020000}"/>
    <cellStyle name="Valuta 2 5 2 3 4 2" xfId="5350" xr:uid="{8D92035E-3B15-4786-8768-06F637AD044B}"/>
    <cellStyle name="Valuta 2 5 2 3 4 2 2" xfId="11245" xr:uid="{B4FD21A8-3B28-426E-9CF4-DFA41067FB87}"/>
    <cellStyle name="Valuta 2 5 2 3 4 2 2 2" xfId="18622" xr:uid="{926EAD4E-B348-4E2A-878F-01223DC3A21C}"/>
    <cellStyle name="Valuta 2 5 2 3 4 2 3" xfId="23235" xr:uid="{3E0659A6-7C8D-400C-BD71-8A04BE5EBD17}"/>
    <cellStyle name="Valuta 2 5 2 3 4 2 4" xfId="15104" xr:uid="{92F09532-3200-4FFF-BDBA-A4BCACAF47E4}"/>
    <cellStyle name="Valuta 2 5 2 3 4 3" xfId="2458" xr:uid="{7A0EC525-EEC7-486E-B530-99014D9CBEC2}"/>
    <cellStyle name="Valuta 2 5 2 3 4 3 2" xfId="9492" xr:uid="{A66A5E6E-FC06-42B0-9F5B-A0ACD4501E5E}"/>
    <cellStyle name="Valuta 2 5 2 3 4 3 2 2" xfId="17284" xr:uid="{D46F8628-4E3C-4394-A047-C92BCA78BB97}"/>
    <cellStyle name="Valuta 2 5 2 3 4 3 3" xfId="21547" xr:uid="{DC9EAD60-9F8B-4E1B-85D1-3F2D1125FE82}"/>
    <cellStyle name="Valuta 2 5 2 3 4 3 4" xfId="13766" xr:uid="{77C0B063-F4C2-420F-9A52-D3D43210BC1A}"/>
    <cellStyle name="Valuta 2 5 2 3 4 4" xfId="8245" xr:uid="{4B4A21EB-2BE2-4FF7-9409-35F9D93C0996}"/>
    <cellStyle name="Valuta 2 5 2 3 4 4 2" xfId="16115" xr:uid="{3C5C0EC9-9878-4575-B38E-E0FB8A8C58E0}"/>
    <cellStyle name="Valuta 2 5 2 3 4 5" xfId="20297" xr:uid="{B7B5B7A1-BAA4-4222-AC73-76418C4A5FAC}"/>
    <cellStyle name="Valuta 2 5 2 3 4 6" xfId="12597" xr:uid="{4582A660-815F-47B8-B5DC-3F2FDCFADD98}"/>
    <cellStyle name="Valuta 2 5 2 3 5" xfId="1957" xr:uid="{528B410F-2265-4F8C-85AC-63F07D25E37C}"/>
    <cellStyle name="Valuta 2 5 2 3 5 2" xfId="4839" xr:uid="{1DF3C54B-88EC-4FB1-A6F3-7F0C25E17645}"/>
    <cellStyle name="Valuta 2 5 2 3 5 2 2" xfId="10867" xr:uid="{22FB6088-9D70-4B0D-AB06-19B4AEDAD231}"/>
    <cellStyle name="Valuta 2 5 2 3 5 2 2 2" xfId="18288" xr:uid="{460384C8-93F5-46CD-ACA4-18E671D33DB9}"/>
    <cellStyle name="Valuta 2 5 2 3 5 2 3" xfId="22855" xr:uid="{CE0B0A90-8036-468D-8507-C805127B7C2A}"/>
    <cellStyle name="Valuta 2 5 2 3 5 2 4" xfId="14770" xr:uid="{74BFCC99-FE71-4DBA-87B8-4A833ADC16B8}"/>
    <cellStyle name="Valuta 2 5 2 3 5 3" xfId="9124" xr:uid="{BEAAD390-5F9D-42EF-8353-010A4ABC8E47}"/>
    <cellStyle name="Valuta 2 5 2 3 5 3 2" xfId="16950" xr:uid="{4D1B4228-A13D-4393-8A5E-07949CF8B517}"/>
    <cellStyle name="Valuta 2 5 2 3 5 4" xfId="21167" xr:uid="{3E24AED1-C0B3-4532-9ADD-7245360920F7}"/>
    <cellStyle name="Valuta 2 5 2 3 5 5" xfId="13432" xr:uid="{920FEA36-DB2B-4894-B9F5-6DCDBFE25286}"/>
    <cellStyle name="Valuta 2 5 2 3 6" xfId="4368" xr:uid="{394F91BB-4985-45EB-9B7A-E150B310C8D6}"/>
    <cellStyle name="Valuta 2 5 2 3 6 2" xfId="10504" xr:uid="{8E974FED-EEF9-4D47-B0FE-1FA71BDB1E33}"/>
    <cellStyle name="Valuta 2 5 2 3 6 2 2" xfId="17954" xr:uid="{2CD6B4A0-C1F5-41FB-B08A-E3D60CD76ADA}"/>
    <cellStyle name="Valuta 2 5 2 3 6 3" xfId="22489" xr:uid="{D8CF2D98-A4B9-4C53-95BE-96024B44A644}"/>
    <cellStyle name="Valuta 2 5 2 3 6 4" xfId="14436" xr:uid="{FA150D9D-CAEB-469D-BB01-C268C2FA957D}"/>
    <cellStyle name="Valuta 2 5 2 3 7" xfId="1495" xr:uid="{B2FD62AA-7CE6-4277-B46C-97EB5123E50D}"/>
    <cellStyle name="Valuta 2 5 2 3 7 2" xfId="8770" xr:uid="{10190641-5A2A-4B66-8244-0357FF2647F0}"/>
    <cellStyle name="Valuta 2 5 2 3 7 2 2" xfId="16616" xr:uid="{DE3F89DF-9BA4-4E3A-8E3A-F066E3FF13DE}"/>
    <cellStyle name="Valuta 2 5 2 3 7 3" xfId="20801" xr:uid="{F0DB66CD-7DAD-4E8F-8F14-0E13AF36880D}"/>
    <cellStyle name="Valuta 2 5 2 3 7 4" xfId="13098" xr:uid="{0FE37B34-E0C4-406B-B598-8BD8F5585A47}"/>
    <cellStyle name="Valuta 2 5 2 3 8" xfId="7235" xr:uid="{0FF4BBD2-5958-4C0E-88BB-211C141A3199}"/>
    <cellStyle name="Valuta 2 5 2 3 8 2" xfId="24171" xr:uid="{82640D7D-291B-41A8-BD69-191F4599D7B8}"/>
    <cellStyle name="Valuta 2 5 2 3 8 3" xfId="19293" xr:uid="{F75901D0-5B47-4EE1-82BA-5ACC22519B94}"/>
    <cellStyle name="Valuta 2 5 2 3 9" xfId="7911" xr:uid="{047ADEC0-B6AF-4715-A711-A34D25B734E3}"/>
    <cellStyle name="Valuta 2 5 2 3 9 2" xfId="15775" xr:uid="{AE0698D5-24A4-4545-8B0B-222AED904683}"/>
    <cellStyle name="Valuta 2 5 2 4" xfId="492" xr:uid="{00000000-0005-0000-0000-00009F020000}"/>
    <cellStyle name="Valuta 2 5 2 5" xfId="612" xr:uid="{00000000-0005-0000-0000-0000A0020000}"/>
    <cellStyle name="Valuta 2 5 2 5 10" xfId="12350" xr:uid="{0D209D72-B238-44EF-A3A1-8BCE3683281E}"/>
    <cellStyle name="Valuta 2 5 2 5 2" xfId="969" xr:uid="{00000000-0005-0000-0000-0000A1020000}"/>
    <cellStyle name="Valuta 2 5 2 5 2 2" xfId="5820" xr:uid="{7811CF91-32C1-4F5F-A981-C888681D8119}"/>
    <cellStyle name="Valuta 2 5 2 5 2 2 2" xfId="11680" xr:uid="{E2D2FE36-6EC1-49BD-A146-22A75F89FC0F}"/>
    <cellStyle name="Valuta 2 5 2 5 2 2 2 2" xfId="19045" xr:uid="{D4894C6D-B13D-466E-98ED-C848798DC07F}"/>
    <cellStyle name="Valuta 2 5 2 5 2 2 3" xfId="23671" xr:uid="{3382038E-09EB-46A6-9B0E-5BDA5F6139CA}"/>
    <cellStyle name="Valuta 2 5 2 5 2 2 4" xfId="15527" xr:uid="{D10BF38B-B74C-4FA1-A036-6214C5DE51FA}"/>
    <cellStyle name="Valuta 2 5 2 5 2 3" xfId="2928" xr:uid="{5535033A-E9CA-4538-A034-C489D4008BBE}"/>
    <cellStyle name="Valuta 2 5 2 5 2 3 2" xfId="9923" xr:uid="{30200B63-ACA4-4950-9FC4-52375C8325BB}"/>
    <cellStyle name="Valuta 2 5 2 5 2 3 2 2" xfId="17707" xr:uid="{E7DFC17F-6E3C-4F28-A2CF-88B4DB25FAC6}"/>
    <cellStyle name="Valuta 2 5 2 5 2 3 3" xfId="21983" xr:uid="{0016F058-30CF-4559-9D24-9B974328327E}"/>
    <cellStyle name="Valuta 2 5 2 5 2 3 4" xfId="14189" xr:uid="{DE614DBA-B913-4C8A-BCF0-D6E3118C8AC5}"/>
    <cellStyle name="Valuta 2 5 2 5 2 4" xfId="7664" xr:uid="{5E92BAA4-F9BC-47ED-B28A-3C6C4867983D}"/>
    <cellStyle name="Valuta 2 5 2 5 2 4 2" xfId="24594" xr:uid="{CF66F3A8-8964-4158-9B16-3B081E240020}"/>
    <cellStyle name="Valuta 2 5 2 5 2 4 3" xfId="19716" xr:uid="{6D7EA5EC-EF6D-4D13-928F-4E470609D3B7}"/>
    <cellStyle name="Valuta 2 5 2 5 2 5" xfId="8332" xr:uid="{B7D1EDA3-72E7-41BF-8699-0035E2BD3FEA}"/>
    <cellStyle name="Valuta 2 5 2 5 2 5 2" xfId="16202" xr:uid="{99100B20-3BBB-44C8-AA21-1D154DAF13F4}"/>
    <cellStyle name="Valuta 2 5 2 5 2 6" xfId="20384" xr:uid="{F2419ECA-CD12-484B-BA92-6D6B31D744AD}"/>
    <cellStyle name="Valuta 2 5 2 5 2 7" xfId="12684" xr:uid="{C5B05023-9ABB-4427-A265-1A7ECB73B23C}"/>
    <cellStyle name="Valuta 2 5 2 5 3" xfId="2572" xr:uid="{61DCF1F1-FE80-444B-98F6-76AFB3874F26}"/>
    <cellStyle name="Valuta 2 5 2 5 3 2" xfId="5468" xr:uid="{DE59430E-EE3C-4192-9788-5FEF407A3A4F}"/>
    <cellStyle name="Valuta 2 5 2 5 3 2 2" xfId="11341" xr:uid="{DCA0BFC9-3004-4A94-9C12-4716F7844F10}"/>
    <cellStyle name="Valuta 2 5 2 5 3 2 2 2" xfId="18709" xr:uid="{7773BBEB-482A-4A86-85E1-76208113C6AE}"/>
    <cellStyle name="Valuta 2 5 2 5 3 2 3" xfId="23332" xr:uid="{13C62A81-1EE1-44C7-9796-4393A130AAD5}"/>
    <cellStyle name="Valuta 2 5 2 5 3 2 4" xfId="15191" xr:uid="{CEAEF725-A2C7-4E74-8B76-D8D1741447B7}"/>
    <cellStyle name="Valuta 2 5 2 5 3 3" xfId="9584" xr:uid="{FC1FC775-9037-4CD2-8954-EB03570B6906}"/>
    <cellStyle name="Valuta 2 5 2 5 3 3 2" xfId="17371" xr:uid="{E115E74F-837E-4602-869C-1AA8459730E7}"/>
    <cellStyle name="Valuta 2 5 2 5 3 4" xfId="21644" xr:uid="{77F6BADE-82AA-4D6C-9BB7-E54A5EB1F071}"/>
    <cellStyle name="Valuta 2 5 2 5 3 5" xfId="13853" xr:uid="{B384C21B-0BAD-443E-84DC-033A353CF96F}"/>
    <cellStyle name="Valuta 2 5 2 5 4" xfId="2153" xr:uid="{AA51D33D-BC07-4311-83FD-6AB3E872C19A}"/>
    <cellStyle name="Valuta 2 5 2 5 4 2" xfId="5035" xr:uid="{F5284CA2-FA6F-4ACF-8BE7-D43C2ABBD403}"/>
    <cellStyle name="Valuta 2 5 2 5 4 2 2" xfId="10983" xr:uid="{7DDC7241-2616-4C5C-A024-024B312101B9}"/>
    <cellStyle name="Valuta 2 5 2 5 4 2 2 2" xfId="18375" xr:uid="{11CA2D40-BEA7-401A-BD1A-AFBDCCAA6162}"/>
    <cellStyle name="Valuta 2 5 2 5 4 2 3" xfId="22975" xr:uid="{AA52E5DA-28BA-47B0-AD3D-68D1FC7A6897}"/>
    <cellStyle name="Valuta 2 5 2 5 4 2 4" xfId="14857" xr:uid="{DED4872A-6979-4756-B4C0-A88C27A14970}"/>
    <cellStyle name="Valuta 2 5 2 5 4 3" xfId="9240" xr:uid="{C9694BA4-66CB-4E97-B8D8-609FED37EEF2}"/>
    <cellStyle name="Valuta 2 5 2 5 4 3 2" xfId="17037" xr:uid="{B525018E-D908-4924-B69A-12C58E3954FC}"/>
    <cellStyle name="Valuta 2 5 2 5 4 4" xfId="21287" xr:uid="{BB44A149-9632-47E0-AD74-72EF8B0E0917}"/>
    <cellStyle name="Valuta 2 5 2 5 4 5" xfId="13519" xr:uid="{6257BD0E-1B15-4B25-879F-CDB455D0018F}"/>
    <cellStyle name="Valuta 2 5 2 5 5" xfId="4465" xr:uid="{E0D90157-4EFB-448B-B93B-FF90BF988A17}"/>
    <cellStyle name="Valuta 2 5 2 5 5 2" xfId="10594" xr:uid="{A19531C1-E853-42E1-8219-02C854F246C2}"/>
    <cellStyle name="Valuta 2 5 2 5 5 2 2" xfId="18041" xr:uid="{48DA8FDB-7E84-4065-A990-2CCAC4A27EB9}"/>
    <cellStyle name="Valuta 2 5 2 5 5 3" xfId="22580" xr:uid="{F54C9E18-672F-45B7-A808-97D896EE271E}"/>
    <cellStyle name="Valuta 2 5 2 5 5 4" xfId="14523" xr:uid="{11D609EB-757D-41EC-8595-30C629B2B637}"/>
    <cellStyle name="Valuta 2 5 2 5 6" xfId="1589" xr:uid="{8824B8E7-EBDA-4FD6-B8C7-57ABC0A5B944}"/>
    <cellStyle name="Valuta 2 5 2 5 6 2" xfId="8857" xr:uid="{8DD5CE44-0F90-4425-B0D6-FC7F2FBDD3FD}"/>
    <cellStyle name="Valuta 2 5 2 5 6 2 2" xfId="16703" xr:uid="{7853BFEC-ACE6-4400-AE99-DA1770AC3E50}"/>
    <cellStyle name="Valuta 2 5 2 5 6 3" xfId="20892" xr:uid="{443D514A-0045-496B-9FBE-62335DFAF31C}"/>
    <cellStyle name="Valuta 2 5 2 5 6 4" xfId="13185" xr:uid="{6A44CB64-5BF9-4427-A5CF-8A9F81E3FDFF}"/>
    <cellStyle name="Valuta 2 5 2 5 7" xfId="7325" xr:uid="{380842CA-C00A-40D3-805B-6E484A2A8041}"/>
    <cellStyle name="Valuta 2 5 2 5 7 2" xfId="24258" xr:uid="{ADFEFEB8-D028-435F-A511-4561A4321BBD}"/>
    <cellStyle name="Valuta 2 5 2 5 7 3" xfId="19380" xr:uid="{38F4377F-7461-4477-8DB2-C8BBAC762892}"/>
    <cellStyle name="Valuta 2 5 2 5 8" xfId="7998" xr:uid="{4D4064B8-AA55-48A7-AFBC-EA7E760A2C8C}"/>
    <cellStyle name="Valuta 2 5 2 5 8 2" xfId="15865" xr:uid="{07C86B59-F4AE-49B5-9C9F-6DAAFD04F1DE}"/>
    <cellStyle name="Valuta 2 5 2 5 9" xfId="20050" xr:uid="{429B1F1D-33EA-4A94-B4C4-E1509E879E37}"/>
    <cellStyle name="Valuta 2 5 2 6" xfId="1159" xr:uid="{00000000-0005-0000-0000-0000A2020000}"/>
    <cellStyle name="Valuta 2 5 2 6 2" xfId="5653" xr:uid="{CE7A0F0B-01CF-4CB4-A85E-9D30EC4F2B95}"/>
    <cellStyle name="Valuta 2 5 2 6 2 2" xfId="11513" xr:uid="{1AA5E5E9-1B03-4636-B389-D93B369E9EC5}"/>
    <cellStyle name="Valuta 2 5 2 6 2 2 2" xfId="18878" xr:uid="{54CB70A2-2FBC-4AA6-A37F-E14DB74EFF60}"/>
    <cellStyle name="Valuta 2 5 2 6 2 3" xfId="23504" xr:uid="{7484EFB2-3532-49BC-AF17-56AB784A724F}"/>
    <cellStyle name="Valuta 2 5 2 6 2 4" xfId="15360" xr:uid="{6FDA7B35-C076-45BA-A7A4-49E2803C2AC6}"/>
    <cellStyle name="Valuta 2 5 2 6 3" xfId="2761" xr:uid="{2354D297-C483-4AFC-AFBE-8FBA11A160C0}"/>
    <cellStyle name="Valuta 2 5 2 6 3 2" xfId="9756" xr:uid="{1A23021C-9E2C-44B4-97F3-DD5FBEFCCD57}"/>
    <cellStyle name="Valuta 2 5 2 6 3 2 2" xfId="17540" xr:uid="{44F4C473-4012-4A2E-BDF0-542290BB12EE}"/>
    <cellStyle name="Valuta 2 5 2 6 3 3" xfId="21816" xr:uid="{A8CC6316-93C5-405C-B748-B8D67740FFC1}"/>
    <cellStyle name="Valuta 2 5 2 6 3 4" xfId="14022" xr:uid="{64CA8505-5601-479B-A456-2184FA6E00ED}"/>
    <cellStyle name="Valuta 2 5 2 6 4" xfId="7497" xr:uid="{3802CF8E-BD5C-4264-B954-CA32480BDE16}"/>
    <cellStyle name="Valuta 2 5 2 6 4 2" xfId="24427" xr:uid="{101D6286-F93C-41F9-A316-0C9036B9F690}"/>
    <cellStyle name="Valuta 2 5 2 6 4 3" xfId="19549" xr:uid="{F10249F1-7FD6-4D63-89ED-5031DB5A5C9A}"/>
    <cellStyle name="Valuta 2 5 2 6 5" xfId="8504" xr:uid="{B727F95A-4C66-4C94-9136-DEF389FAA9DF}"/>
    <cellStyle name="Valuta 2 5 2 6 5 2" xfId="16369" xr:uid="{03685F60-DDEC-4ADD-9316-91BC27790993}"/>
    <cellStyle name="Valuta 2 5 2 6 6" xfId="20551" xr:uid="{33263186-19EA-4C98-B30C-4FDE559512F3}"/>
    <cellStyle name="Valuta 2 5 2 6 7" xfId="12851" xr:uid="{77B1C997-FB62-445E-91C9-3B190374E112}"/>
    <cellStyle name="Valuta 2 5 2 7" xfId="795" xr:uid="{00000000-0005-0000-0000-0000A3020000}"/>
    <cellStyle name="Valuta 2 5 2 7 2" xfId="5255" xr:uid="{10853E27-D746-4E8B-AB0D-86065CE49963}"/>
    <cellStyle name="Valuta 2 5 2 7 2 2" xfId="11162" xr:uid="{AC7B332E-50C4-458A-81AB-ECCDF0233F0D}"/>
    <cellStyle name="Valuta 2 5 2 7 2 2 2" xfId="18542" xr:uid="{F8012221-6800-41CE-A339-47E53F34F68F}"/>
    <cellStyle name="Valuta 2 5 2 7 2 3" xfId="23152" xr:uid="{ED7329EC-9014-4A00-A0AB-2A5F647978F1}"/>
    <cellStyle name="Valuta 2 5 2 7 2 4" xfId="15024" xr:uid="{F89DEE73-0E19-414B-B7C5-5202D5DCF48C}"/>
    <cellStyle name="Valuta 2 5 2 7 3" xfId="2366" xr:uid="{73E03213-861C-4BEA-A403-E5A1A795960F}"/>
    <cellStyle name="Valuta 2 5 2 7 3 2" xfId="9412" xr:uid="{13720D02-A5D4-4FDE-82EE-C434DC1723BA}"/>
    <cellStyle name="Valuta 2 5 2 7 3 2 2" xfId="17204" xr:uid="{2412922D-7C3F-42EB-B425-CD887F6A2DFB}"/>
    <cellStyle name="Valuta 2 5 2 7 3 3" xfId="21464" xr:uid="{2CF918BD-1C1E-440C-86A5-8EF0ECECD07E}"/>
    <cellStyle name="Valuta 2 5 2 7 3 4" xfId="13686" xr:uid="{7C9DA5BE-3AC4-41E6-8C34-B9D12E079FA9}"/>
    <cellStyle name="Valuta 2 5 2 7 4" xfId="8165" xr:uid="{1D0DF6BA-6C9D-41B4-B243-F55EEE5B7E0A}"/>
    <cellStyle name="Valuta 2 5 2 7 4 2" xfId="16035" xr:uid="{B34B1DDB-A21C-4F8E-9D82-58148053BDD5}"/>
    <cellStyle name="Valuta 2 5 2 7 5" xfId="20217" xr:uid="{BB9A5F13-FBD9-4949-A959-93DE103E28DD}"/>
    <cellStyle name="Valuta 2 5 2 7 6" xfId="12517" xr:uid="{9173E317-B18B-4BF0-80F2-E9BBCE7F9315}"/>
    <cellStyle name="Valuta 2 5 2 8" xfId="1860" xr:uid="{E7063C8A-AACB-4CC4-8E16-90E59BE191D0}"/>
    <cellStyle name="Valuta 2 5 2 8 2" xfId="4742" xr:uid="{7C1E6A07-24DA-4FD1-81DD-09526B8BED95}"/>
    <cellStyle name="Valuta 2 5 2 8 2 2" xfId="10784" xr:uid="{76ED4F8B-AB35-423A-AE18-47B7FF49689B}"/>
    <cellStyle name="Valuta 2 5 2 8 2 2 2" xfId="18208" xr:uid="{BFB662FC-25A6-436E-B490-97AF83CF2434}"/>
    <cellStyle name="Valuta 2 5 2 8 2 3" xfId="22771" xr:uid="{814C0F6D-5565-4642-8CFE-586CF3E2384E}"/>
    <cellStyle name="Valuta 2 5 2 8 2 4" xfId="14690" xr:uid="{19E6C360-3DCD-40CC-8702-B174647703A6}"/>
    <cellStyle name="Valuta 2 5 2 8 3" xfId="9041" xr:uid="{7CD38191-9995-452E-BA34-45E67847DD2D}"/>
    <cellStyle name="Valuta 2 5 2 8 3 2" xfId="16870" xr:uid="{C7B9F498-FEF9-485C-AED2-56FA827CD452}"/>
    <cellStyle name="Valuta 2 5 2 8 4" xfId="21083" xr:uid="{28AE031E-3A87-4DD4-86B5-9EE91FA1AEF5}"/>
    <cellStyle name="Valuta 2 5 2 8 5" xfId="13352" xr:uid="{9DD8B569-E2F5-4D4C-B41A-459F8B236E4C}"/>
    <cellStyle name="Valuta 2 5 2 9" xfId="4273" xr:uid="{96C8AF75-52B8-42A2-B95D-D978C4829F9B}"/>
    <cellStyle name="Valuta 2 5 2 9 2" xfId="10421" xr:uid="{17D58B20-B7CC-4F64-A4A6-5FA7C5F3B8D6}"/>
    <cellStyle name="Valuta 2 5 2 9 2 2" xfId="17874" xr:uid="{D91A86F6-E05B-4A3D-B6D2-CAD123BDC0A9}"/>
    <cellStyle name="Valuta 2 5 2 9 3" xfId="22406" xr:uid="{D465390E-383C-4603-9046-FDCC53057285}"/>
    <cellStyle name="Valuta 2 5 2 9 4" xfId="14356" xr:uid="{F5C36E0D-5C69-4D91-BA21-DD8921E85C4A}"/>
    <cellStyle name="Valuta 2 5 3" xfId="230" xr:uid="{00000000-0005-0000-0000-0000A4020000}"/>
    <cellStyle name="Valuta 2 5 3 10" xfId="7171" xr:uid="{86D07F36-4B63-446B-8B2D-EE67360C4186}"/>
    <cellStyle name="Valuta 2 5 3 10 2" xfId="24107" xr:uid="{B1A7A226-32B8-46C7-8E3A-35A6ABB2F578}"/>
    <cellStyle name="Valuta 2 5 3 10 3" xfId="19229" xr:uid="{365E0437-7D14-46EF-9497-F6346B7B0475}"/>
    <cellStyle name="Valuta 2 5 3 11" xfId="7847" xr:uid="{BCA4D570-733C-4938-B248-95077CB9AEC5}"/>
    <cellStyle name="Valuta 2 5 3 11 2" xfId="15711" xr:uid="{3A0A5F12-7CED-47B5-B950-044731C33A8F}"/>
    <cellStyle name="Valuta 2 5 3 12" xfId="19899" xr:uid="{CEF13D52-34D9-49A9-8256-CC6CE7A4817B}"/>
    <cellStyle name="Valuta 2 5 3 13" xfId="12199" xr:uid="{1EC2FD16-5CE7-4FF8-A3BA-51F669C9D96F}"/>
    <cellStyle name="Valuta 2 5 3 2" xfId="326" xr:uid="{00000000-0005-0000-0000-0000A5020000}"/>
    <cellStyle name="Valuta 2 5 3 2 10" xfId="19979" xr:uid="{BE586DE1-0A36-4ED4-B453-3B0BA1CD80A2}"/>
    <cellStyle name="Valuta 2 5 3 2 11" xfId="12279" xr:uid="{4298184F-01A4-4C2D-BB92-98E021EEC95B}"/>
    <cellStyle name="Valuta 2 5 3 2 2" xfId="723" xr:uid="{00000000-0005-0000-0000-0000A6020000}"/>
    <cellStyle name="Valuta 2 5 3 2 2 10" xfId="12446" xr:uid="{20B793B8-A12B-4E27-817F-447064D585DD}"/>
    <cellStyle name="Valuta 2 5 3 2 2 2" xfId="1068" xr:uid="{00000000-0005-0000-0000-0000A7020000}"/>
    <cellStyle name="Valuta 2 5 3 2 2 2 2" xfId="5916" xr:uid="{D7420327-D5A3-4431-AC0A-B389FD9F6981}"/>
    <cellStyle name="Valuta 2 5 3 2 2 2 2 2" xfId="11776" xr:uid="{DA33E081-060B-4BB6-A878-DB193A41BBD2}"/>
    <cellStyle name="Valuta 2 5 3 2 2 2 2 2 2" xfId="19141" xr:uid="{73ACDE19-7361-45B3-8A51-F0CBE52C2CD4}"/>
    <cellStyle name="Valuta 2 5 3 2 2 2 2 3" xfId="23767" xr:uid="{0316C973-DF97-41BF-961F-FACEDFB9F215}"/>
    <cellStyle name="Valuta 2 5 3 2 2 2 2 4" xfId="15623" xr:uid="{C672F512-FBE0-4CE6-9BCF-4F7B48A099FE}"/>
    <cellStyle name="Valuta 2 5 3 2 2 2 3" xfId="3024" xr:uid="{F486873B-DDBD-4BF6-A5B5-20BFA82C0759}"/>
    <cellStyle name="Valuta 2 5 3 2 2 2 3 2" xfId="10019" xr:uid="{F915C476-CEEC-49D5-930D-8F9FEB7C479A}"/>
    <cellStyle name="Valuta 2 5 3 2 2 2 3 2 2" xfId="17803" xr:uid="{E621B1A0-5039-4FE4-932A-6D6B79E6F29F}"/>
    <cellStyle name="Valuta 2 5 3 2 2 2 3 3" xfId="22079" xr:uid="{2B976A81-62C7-4878-9059-A565814A54A7}"/>
    <cellStyle name="Valuta 2 5 3 2 2 2 3 4" xfId="14285" xr:uid="{E3E5E8D1-46EA-4206-A44B-0CBE894D0715}"/>
    <cellStyle name="Valuta 2 5 3 2 2 2 4" xfId="7760" xr:uid="{06134E8F-0392-4C49-A731-12622C60FF67}"/>
    <cellStyle name="Valuta 2 5 3 2 2 2 4 2" xfId="24690" xr:uid="{3FD48C00-1B0A-44BB-8EF3-12148E3D8C2D}"/>
    <cellStyle name="Valuta 2 5 3 2 2 2 4 3" xfId="19812" xr:uid="{A774074C-1899-4C05-8C26-83EBBCA29373}"/>
    <cellStyle name="Valuta 2 5 3 2 2 2 5" xfId="8428" xr:uid="{7AF999BE-7D10-4D22-BD95-84C7BD6CB852}"/>
    <cellStyle name="Valuta 2 5 3 2 2 2 5 2" xfId="16298" xr:uid="{5D3C8F4F-0994-4945-97C2-4DA14C47C1D9}"/>
    <cellStyle name="Valuta 2 5 3 2 2 2 6" xfId="20480" xr:uid="{D6E1F3C3-C10B-4C85-A5EC-9AD515A86049}"/>
    <cellStyle name="Valuta 2 5 3 2 2 2 7" xfId="12780" xr:uid="{5C0C0D63-7D0C-4398-9D75-C0CD861D2B38}"/>
    <cellStyle name="Valuta 2 5 3 2 2 3" xfId="2683" xr:uid="{A280C346-8C13-4109-8D84-27A95930F975}"/>
    <cellStyle name="Valuta 2 5 3 2 2 3 2" xfId="5579" xr:uid="{EDD3B992-4DFE-4F14-8820-1EE77FD47FAA}"/>
    <cellStyle name="Valuta 2 5 3 2 2 3 2 2" xfId="11440" xr:uid="{0DDEC52C-C24D-4E8E-88B2-9AD78FF4C04F}"/>
    <cellStyle name="Valuta 2 5 3 2 2 3 2 2 2" xfId="18805" xr:uid="{DE7D57EB-234D-4693-B8AA-EE5BEE261EE7}"/>
    <cellStyle name="Valuta 2 5 3 2 2 3 2 3" xfId="23431" xr:uid="{B9727526-8E74-43E1-8244-BE1354313C2E}"/>
    <cellStyle name="Valuta 2 5 3 2 2 3 2 4" xfId="15287" xr:uid="{F56061B3-2122-4435-857E-902AFC3732B5}"/>
    <cellStyle name="Valuta 2 5 3 2 2 3 3" xfId="9683" xr:uid="{C189F47A-D633-4695-848E-AE01EDDE46A3}"/>
    <cellStyle name="Valuta 2 5 3 2 2 3 3 2" xfId="17467" xr:uid="{FC2FCFCA-AB03-4336-BE3A-EDEC0D0D18F4}"/>
    <cellStyle name="Valuta 2 5 3 2 2 3 4" xfId="21743" xr:uid="{C526A6C2-F9A1-4E84-8EA0-4C24C2AAF07B}"/>
    <cellStyle name="Valuta 2 5 3 2 2 3 5" xfId="13949" xr:uid="{05351406-5903-4DA9-A23E-B8A8959B4990}"/>
    <cellStyle name="Valuta 2 5 3 2 2 4" xfId="2264" xr:uid="{BAEDE6FA-CB4D-4A39-ADF1-F5F469FCA956}"/>
    <cellStyle name="Valuta 2 5 3 2 2 4 2" xfId="5146" xr:uid="{7E2348CD-965B-4017-8DC8-0B088A6B3340}"/>
    <cellStyle name="Valuta 2 5 3 2 2 4 2 2" xfId="11082" xr:uid="{18595C2B-9059-4CCB-9DD8-359A6917C7B6}"/>
    <cellStyle name="Valuta 2 5 3 2 2 4 2 2 2" xfId="18471" xr:uid="{F385D261-E650-4968-BF40-7817D4C14983}"/>
    <cellStyle name="Valuta 2 5 3 2 2 4 2 3" xfId="23074" xr:uid="{7EB64DDB-EF2F-4404-A589-8B32E2F3DC6D}"/>
    <cellStyle name="Valuta 2 5 3 2 2 4 2 4" xfId="14953" xr:uid="{38B2F645-4C0D-456A-8854-C00D56097580}"/>
    <cellStyle name="Valuta 2 5 3 2 2 4 3" xfId="9339" xr:uid="{C7EA9B70-7B25-48DE-83A7-BEDBFADC5E1F}"/>
    <cellStyle name="Valuta 2 5 3 2 2 4 3 2" xfId="17133" xr:uid="{BE5464A5-689A-45D6-A5BE-35C8156016BD}"/>
    <cellStyle name="Valuta 2 5 3 2 2 4 4" xfId="21386" xr:uid="{89A2E26F-7B2C-4300-9A97-442B557D31B2}"/>
    <cellStyle name="Valuta 2 5 3 2 2 4 5" xfId="13615" xr:uid="{27FBDFC1-CD99-4D94-9BA4-CE3BEBB280E3}"/>
    <cellStyle name="Valuta 2 5 3 2 2 5" xfId="4576" xr:uid="{413B60E2-953C-4928-B9AE-C80D04E33ECE}"/>
    <cellStyle name="Valuta 2 5 3 2 2 5 2" xfId="10693" xr:uid="{0C341A1D-D545-4FC1-B3B5-07F4F4A6C7D2}"/>
    <cellStyle name="Valuta 2 5 3 2 2 5 2 2" xfId="18137" xr:uid="{ED29A450-D201-4C0C-8CE8-A0018B58BF84}"/>
    <cellStyle name="Valuta 2 5 3 2 2 5 3" xfId="22679" xr:uid="{FE4FEABE-C4A3-45CA-9DC8-9F4587C70B1F}"/>
    <cellStyle name="Valuta 2 5 3 2 2 5 4" xfId="14619" xr:uid="{C795FE8F-5109-42C7-935E-D45FD9CD6D7C}"/>
    <cellStyle name="Valuta 2 5 3 2 2 6" xfId="1697" xr:uid="{DD1E60CC-04F4-47E6-AB90-045D04E48DC1}"/>
    <cellStyle name="Valuta 2 5 3 2 2 6 2" xfId="8953" xr:uid="{BE83A122-FF86-4CCC-ABDF-A9001F6B52CB}"/>
    <cellStyle name="Valuta 2 5 3 2 2 6 2 2" xfId="16799" xr:uid="{3E31C766-EB87-4457-AFE9-0B09F6A6D87F}"/>
    <cellStyle name="Valuta 2 5 3 2 2 6 3" xfId="20991" xr:uid="{D0229E6A-3669-4396-98F4-6D6B63FC4861}"/>
    <cellStyle name="Valuta 2 5 3 2 2 6 4" xfId="13281" xr:uid="{0337D471-A894-4540-B5B0-5F699458294B}"/>
    <cellStyle name="Valuta 2 5 3 2 2 7" xfId="7424" xr:uid="{D11E40CA-CACC-4463-884A-6FFD757D1B9C}"/>
    <cellStyle name="Valuta 2 5 3 2 2 7 2" xfId="24354" xr:uid="{B8E6A2AC-4BC1-4682-8DB7-38B04E6EA289}"/>
    <cellStyle name="Valuta 2 5 3 2 2 7 3" xfId="19476" xr:uid="{EB5CCA61-F688-4927-B2E8-1D98FE5D4693}"/>
    <cellStyle name="Valuta 2 5 3 2 2 8" xfId="8094" xr:uid="{12FD13B6-C3C3-4F77-AFBE-3FB706136588}"/>
    <cellStyle name="Valuta 2 5 3 2 2 8 2" xfId="15964" xr:uid="{70756A5B-7ECD-4111-B78D-4689A35C3112}"/>
    <cellStyle name="Valuta 2 5 3 2 2 9" xfId="20146" xr:uid="{96B68549-9B66-4AB2-8403-CE7025579AFD}"/>
    <cellStyle name="Valuta 2 5 3 2 3" xfId="1261" xr:uid="{00000000-0005-0000-0000-0000A8020000}"/>
    <cellStyle name="Valuta 2 5 3 2 3 2" xfId="5749" xr:uid="{8E37335F-609C-468F-B631-8A510E07687A}"/>
    <cellStyle name="Valuta 2 5 3 2 3 2 2" xfId="11609" xr:uid="{EA63E0AD-E2F8-4956-861E-8203B0625F39}"/>
    <cellStyle name="Valuta 2 5 3 2 3 2 2 2" xfId="18974" xr:uid="{6CDA46DB-DFFC-45FC-A307-87F9A94676AA}"/>
    <cellStyle name="Valuta 2 5 3 2 3 2 3" xfId="23600" xr:uid="{C9F36794-A618-46AB-97CB-01A516FB84BB}"/>
    <cellStyle name="Valuta 2 5 3 2 3 2 4" xfId="15456" xr:uid="{0E64F836-D3D9-4BBA-9393-D3F6DD6E945D}"/>
    <cellStyle name="Valuta 2 5 3 2 3 3" xfId="2857" xr:uid="{9AFD9CF1-ABAC-4A63-9D42-A38A9B0D8E5A}"/>
    <cellStyle name="Valuta 2 5 3 2 3 3 2" xfId="9852" xr:uid="{FC2513C4-4F2E-4BB6-A978-FFD52465BC09}"/>
    <cellStyle name="Valuta 2 5 3 2 3 3 2 2" xfId="17636" xr:uid="{C8CBBBD2-9737-4B30-ABF5-0F66804A2208}"/>
    <cellStyle name="Valuta 2 5 3 2 3 3 3" xfId="21912" xr:uid="{E8BA1C76-54F5-4478-BED0-CA979912B2AB}"/>
    <cellStyle name="Valuta 2 5 3 2 3 3 4" xfId="14118" xr:uid="{BDD33E8F-226C-4263-8F14-689AB47C39F7}"/>
    <cellStyle name="Valuta 2 5 3 2 3 4" xfId="7593" xr:uid="{06AF58F8-B4B3-4B01-8A47-7EFE10F5C7BA}"/>
    <cellStyle name="Valuta 2 5 3 2 3 4 2" xfId="24523" xr:uid="{EBB27E67-B464-498D-8784-B6AF4F295D5C}"/>
    <cellStyle name="Valuta 2 5 3 2 3 4 3" xfId="19645" xr:uid="{2128EECF-3B47-4CA9-B63D-F36C002DB66B}"/>
    <cellStyle name="Valuta 2 5 3 2 3 5" xfId="8602" xr:uid="{057BE8B8-5D53-4FA0-B971-A354C0AE94E8}"/>
    <cellStyle name="Valuta 2 5 3 2 3 5 2" xfId="16465" xr:uid="{DBBCFC27-EF5A-44AA-9808-DD2D7A1B9FB4}"/>
    <cellStyle name="Valuta 2 5 3 2 3 6" xfId="20647" xr:uid="{FDBEBADE-21B1-4A86-9870-984191A3EEC5}"/>
    <cellStyle name="Valuta 2 5 3 2 3 7" xfId="12947" xr:uid="{197FEF7B-E937-4C5E-AA81-71DFFD706360}"/>
    <cellStyle name="Valuta 2 5 3 2 4" xfId="894" xr:uid="{00000000-0005-0000-0000-0000A9020000}"/>
    <cellStyle name="Valuta 2 5 3 2 4 2" xfId="5366" xr:uid="{15EEDEFE-EE0D-4091-B304-C9A307E743A9}"/>
    <cellStyle name="Valuta 2 5 3 2 4 2 2" xfId="11261" xr:uid="{3A0BA012-C662-47B0-911A-32DD854910E8}"/>
    <cellStyle name="Valuta 2 5 3 2 4 2 2 2" xfId="18638" xr:uid="{6C959191-E62E-40E7-A048-D67BD0F15B28}"/>
    <cellStyle name="Valuta 2 5 3 2 4 2 3" xfId="23251" xr:uid="{7FC9FF4C-472A-492C-933D-18D37E41A175}"/>
    <cellStyle name="Valuta 2 5 3 2 4 2 4" xfId="15120" xr:uid="{DBB349BC-B4D0-4A69-BF0F-09B6777E516C}"/>
    <cellStyle name="Valuta 2 5 3 2 4 3" xfId="2474" xr:uid="{76D0755E-F362-458E-8C1F-ABC44A596220}"/>
    <cellStyle name="Valuta 2 5 3 2 4 3 2" xfId="9508" xr:uid="{4C116260-B9AA-45C1-9FDC-24F671A6906B}"/>
    <cellStyle name="Valuta 2 5 3 2 4 3 2 2" xfId="17300" xr:uid="{732570FF-E648-4ADE-AD10-8FF282061AFF}"/>
    <cellStyle name="Valuta 2 5 3 2 4 3 3" xfId="21563" xr:uid="{BA497D82-6191-40E5-A2BD-B812094F9C42}"/>
    <cellStyle name="Valuta 2 5 3 2 4 3 4" xfId="13782" xr:uid="{76E4B27D-7152-4A65-8B3D-6567DF5B2447}"/>
    <cellStyle name="Valuta 2 5 3 2 4 4" xfId="8261" xr:uid="{C30AB931-18AB-47BC-8FB1-04E28BA9222A}"/>
    <cellStyle name="Valuta 2 5 3 2 4 4 2" xfId="16131" xr:uid="{0221267F-C842-46FB-8F1B-382588344BA8}"/>
    <cellStyle name="Valuta 2 5 3 2 4 5" xfId="20313" xr:uid="{65C05EA5-AC4E-4E87-BDA0-B17AC32E5C17}"/>
    <cellStyle name="Valuta 2 5 3 2 4 6" xfId="12613" xr:uid="{972C64C2-64FF-4B5D-A1B0-07E9895C5344}"/>
    <cellStyle name="Valuta 2 5 3 2 5" xfId="1973" xr:uid="{010662CA-5CA7-461C-8DB0-69D3A12B970E}"/>
    <cellStyle name="Valuta 2 5 3 2 5 2" xfId="4855" xr:uid="{CB966356-DDD9-4F04-8F94-00D7F2098765}"/>
    <cellStyle name="Valuta 2 5 3 2 5 2 2" xfId="10883" xr:uid="{CA07098C-68F7-4F20-AFEF-BF9E37505610}"/>
    <cellStyle name="Valuta 2 5 3 2 5 2 2 2" xfId="18304" xr:uid="{831F2967-ABB1-47F7-BA3A-1A3F43FB77CA}"/>
    <cellStyle name="Valuta 2 5 3 2 5 2 3" xfId="22871" xr:uid="{98624DA6-BBBD-4A0E-B97C-B97816751183}"/>
    <cellStyle name="Valuta 2 5 3 2 5 2 4" xfId="14786" xr:uid="{0E3D1F35-40BE-4489-A9B4-0339AB741864}"/>
    <cellStyle name="Valuta 2 5 3 2 5 3" xfId="9140" xr:uid="{BE23DA87-7B35-4AE1-89D5-F60BE68DBFB8}"/>
    <cellStyle name="Valuta 2 5 3 2 5 3 2" xfId="16966" xr:uid="{9F6527A5-9272-470F-A020-2300311DA2C5}"/>
    <cellStyle name="Valuta 2 5 3 2 5 4" xfId="21183" xr:uid="{FA3AA40A-EC6F-4F96-B300-56DB9F2DC517}"/>
    <cellStyle name="Valuta 2 5 3 2 5 5" xfId="13448" xr:uid="{1F5F9C68-A7EB-4243-9F97-5DE75454C338}"/>
    <cellStyle name="Valuta 2 5 3 2 6" xfId="4384" xr:uid="{06C7A788-D5CB-491B-86CC-4BC146275574}"/>
    <cellStyle name="Valuta 2 5 3 2 6 2" xfId="10520" xr:uid="{0D27DE86-51C9-4D71-98C2-BDF9512835D9}"/>
    <cellStyle name="Valuta 2 5 3 2 6 2 2" xfId="17970" xr:uid="{EF853BE5-BCDC-48BF-9B35-6929D37E6FB1}"/>
    <cellStyle name="Valuta 2 5 3 2 6 3" xfId="22505" xr:uid="{7B59A059-40FE-4957-8EC1-EDD1BE5062EC}"/>
    <cellStyle name="Valuta 2 5 3 2 6 4" xfId="14452" xr:uid="{E263BD2B-4FCF-480F-A454-95801519E14F}"/>
    <cellStyle name="Valuta 2 5 3 2 7" xfId="1511" xr:uid="{46A27EAE-91D9-41A6-8B18-10DB6EE9B518}"/>
    <cellStyle name="Valuta 2 5 3 2 7 2" xfId="8786" xr:uid="{3D9CF721-20AA-434A-80D1-82DA4C2A0E52}"/>
    <cellStyle name="Valuta 2 5 3 2 7 2 2" xfId="16632" xr:uid="{4A27C086-6A88-42C4-B9FD-F4DB984EAC38}"/>
    <cellStyle name="Valuta 2 5 3 2 7 3" xfId="20817" xr:uid="{A5AFAAC4-0AB3-4887-8CC9-6B6FD93A12B9}"/>
    <cellStyle name="Valuta 2 5 3 2 7 4" xfId="13114" xr:uid="{188655FD-B8A5-444A-A8BA-BF25B77D6E57}"/>
    <cellStyle name="Valuta 2 5 3 2 8" xfId="7251" xr:uid="{32242F10-41B5-4B1E-ABEF-0BCC4E4FA67C}"/>
    <cellStyle name="Valuta 2 5 3 2 8 2" xfId="24187" xr:uid="{CE317159-C2A8-4011-9F0E-1ED6E1C2A485}"/>
    <cellStyle name="Valuta 2 5 3 2 8 3" xfId="19309" xr:uid="{217F003F-ABCE-4694-B52E-59C8D67F942D}"/>
    <cellStyle name="Valuta 2 5 3 2 9" xfId="7927" xr:uid="{9B1500B3-F325-4955-B1B5-7D64AC2A2011}"/>
    <cellStyle name="Valuta 2 5 3 2 9 2" xfId="15791" xr:uid="{E296409F-29BB-499A-898D-EF88AA6D33E9}"/>
    <cellStyle name="Valuta 2 5 3 3" xfId="494" xr:uid="{00000000-0005-0000-0000-0000AA020000}"/>
    <cellStyle name="Valuta 2 5 3 4" xfId="628" xr:uid="{00000000-0005-0000-0000-0000AB020000}"/>
    <cellStyle name="Valuta 2 5 3 4 10" xfId="12366" xr:uid="{65230FD0-2B79-4F66-9A1F-B63DAD09D1B6}"/>
    <cellStyle name="Valuta 2 5 3 4 2" xfId="985" xr:uid="{00000000-0005-0000-0000-0000AC020000}"/>
    <cellStyle name="Valuta 2 5 3 4 2 2" xfId="5836" xr:uid="{B32771BA-CEFD-49C5-B872-6A35E664EBE1}"/>
    <cellStyle name="Valuta 2 5 3 4 2 2 2" xfId="11696" xr:uid="{A50B2E14-0CCE-4723-887E-CBD527016B15}"/>
    <cellStyle name="Valuta 2 5 3 4 2 2 2 2" xfId="19061" xr:uid="{113A44AB-7710-480B-AF80-879E84C3FD80}"/>
    <cellStyle name="Valuta 2 5 3 4 2 2 3" xfId="23687" xr:uid="{12159353-2415-47C6-AFF4-47BE040499B9}"/>
    <cellStyle name="Valuta 2 5 3 4 2 2 4" xfId="15543" xr:uid="{98A632C8-7AF0-4C69-9535-159267D25600}"/>
    <cellStyle name="Valuta 2 5 3 4 2 3" xfId="2944" xr:uid="{99E1EE70-BEB6-4820-A171-7678FF64247E}"/>
    <cellStyle name="Valuta 2 5 3 4 2 3 2" xfId="9939" xr:uid="{0A3E43B3-004E-4F23-AECA-D0502C1E3B3B}"/>
    <cellStyle name="Valuta 2 5 3 4 2 3 2 2" xfId="17723" xr:uid="{EC2E6EE0-2D4E-4A83-8F10-B19969430636}"/>
    <cellStyle name="Valuta 2 5 3 4 2 3 3" xfId="21999" xr:uid="{EB0AD052-E491-4BFA-BC21-FA09BE125061}"/>
    <cellStyle name="Valuta 2 5 3 4 2 3 4" xfId="14205" xr:uid="{27743BC0-DB30-4C1A-AF29-3C145EB66BBD}"/>
    <cellStyle name="Valuta 2 5 3 4 2 4" xfId="7680" xr:uid="{89193BC9-4E1A-4FE1-898B-C70DA86F5B1C}"/>
    <cellStyle name="Valuta 2 5 3 4 2 4 2" xfId="24610" xr:uid="{F05F37F2-F56F-4488-A9FE-8895B7D80775}"/>
    <cellStyle name="Valuta 2 5 3 4 2 4 3" xfId="19732" xr:uid="{09F7499C-5CA7-4D6E-B4A5-8E0662F5908C}"/>
    <cellStyle name="Valuta 2 5 3 4 2 5" xfId="8348" xr:uid="{74138774-291D-46E5-8811-F68B450868E7}"/>
    <cellStyle name="Valuta 2 5 3 4 2 5 2" xfId="16218" xr:uid="{8CD0A8FA-5AFB-4FE9-8797-AABF4440EC97}"/>
    <cellStyle name="Valuta 2 5 3 4 2 6" xfId="20400" xr:uid="{887177C3-78A0-4C8C-B141-7449E5973CDB}"/>
    <cellStyle name="Valuta 2 5 3 4 2 7" xfId="12700" xr:uid="{045D2486-2ACE-4176-9F48-27B974112E8F}"/>
    <cellStyle name="Valuta 2 5 3 4 3" xfId="2588" xr:uid="{39EDF231-8E82-4A24-9449-255C9B4C4C4A}"/>
    <cellStyle name="Valuta 2 5 3 4 3 2" xfId="5484" xr:uid="{D036A512-F972-4D61-A64C-2E6C39005CC7}"/>
    <cellStyle name="Valuta 2 5 3 4 3 2 2" xfId="11357" xr:uid="{7477ABEE-1C73-4B44-831E-AD178909944F}"/>
    <cellStyle name="Valuta 2 5 3 4 3 2 2 2" xfId="18725" xr:uid="{3B1FB4FA-BD5A-496F-98E3-B2BAD9AB9D48}"/>
    <cellStyle name="Valuta 2 5 3 4 3 2 3" xfId="23348" xr:uid="{EA6A218B-6271-408E-AC1F-C0A9F36F98C9}"/>
    <cellStyle name="Valuta 2 5 3 4 3 2 4" xfId="15207" xr:uid="{9BDB45C0-9D97-451E-9BAB-00D90B661663}"/>
    <cellStyle name="Valuta 2 5 3 4 3 3" xfId="9600" xr:uid="{020F945B-1953-47D5-841B-2BE6D2E08917}"/>
    <cellStyle name="Valuta 2 5 3 4 3 3 2" xfId="17387" xr:uid="{5A055E9D-1CFA-4770-BDE9-77F09FBFA007}"/>
    <cellStyle name="Valuta 2 5 3 4 3 4" xfId="21660" xr:uid="{410D5B31-A58C-4F0C-8F27-9C565CB44D85}"/>
    <cellStyle name="Valuta 2 5 3 4 3 5" xfId="13869" xr:uid="{BA2C4C91-577A-4AC3-9022-7EB7C9835BC8}"/>
    <cellStyle name="Valuta 2 5 3 4 4" xfId="2169" xr:uid="{67479588-5ADE-40FE-9A5C-3BA4E971AC0F}"/>
    <cellStyle name="Valuta 2 5 3 4 4 2" xfId="5051" xr:uid="{7985836A-0248-46B8-BA1E-541316CE7DBF}"/>
    <cellStyle name="Valuta 2 5 3 4 4 2 2" xfId="10999" xr:uid="{87070AFC-5006-4DD0-B948-FDE4604C5C89}"/>
    <cellStyle name="Valuta 2 5 3 4 4 2 2 2" xfId="18391" xr:uid="{E9E7C2B0-B48E-4D22-95FD-C2D961F1D036}"/>
    <cellStyle name="Valuta 2 5 3 4 4 2 3" xfId="22991" xr:uid="{1D510D28-25E4-4724-97D4-ADA561C02225}"/>
    <cellStyle name="Valuta 2 5 3 4 4 2 4" xfId="14873" xr:uid="{32B9F851-6116-4425-B192-7BC93F5B349F}"/>
    <cellStyle name="Valuta 2 5 3 4 4 3" xfId="9256" xr:uid="{4063D18B-9A97-4F3C-9F03-AEBC172071CA}"/>
    <cellStyle name="Valuta 2 5 3 4 4 3 2" xfId="17053" xr:uid="{6BC9E1B0-A311-405E-B9EC-C46085519B44}"/>
    <cellStyle name="Valuta 2 5 3 4 4 4" xfId="21303" xr:uid="{4B7388D1-5E70-4473-A479-AB4B4579B539}"/>
    <cellStyle name="Valuta 2 5 3 4 4 5" xfId="13535" xr:uid="{67597C1D-0797-421C-AC6D-9ADAFA1A52A5}"/>
    <cellStyle name="Valuta 2 5 3 4 5" xfId="4481" xr:uid="{4A95798A-5EEC-4A66-8CC0-73901913D62B}"/>
    <cellStyle name="Valuta 2 5 3 4 5 2" xfId="10610" xr:uid="{A2A44456-04FE-49D6-829A-C04007ACA09C}"/>
    <cellStyle name="Valuta 2 5 3 4 5 2 2" xfId="18057" xr:uid="{068B6A1D-89A5-4EBF-AE60-579AE9B83D87}"/>
    <cellStyle name="Valuta 2 5 3 4 5 3" xfId="22596" xr:uid="{E458758D-735A-4889-A47F-54354DE044FF}"/>
    <cellStyle name="Valuta 2 5 3 4 5 4" xfId="14539" xr:uid="{25CD959A-2C00-4EB6-8800-F70716673AE4}"/>
    <cellStyle name="Valuta 2 5 3 4 6" xfId="1605" xr:uid="{B58A4A08-DCD7-49E6-90F5-51AEFC098EAC}"/>
    <cellStyle name="Valuta 2 5 3 4 6 2" xfId="8873" xr:uid="{53BC4340-3506-469E-83C8-5EC20C8BCDF8}"/>
    <cellStyle name="Valuta 2 5 3 4 6 2 2" xfId="16719" xr:uid="{44406A83-B948-49BE-95E3-B801B09CCBFE}"/>
    <cellStyle name="Valuta 2 5 3 4 6 3" xfId="20908" xr:uid="{C5854027-3208-4A93-99AF-C52EC657108E}"/>
    <cellStyle name="Valuta 2 5 3 4 6 4" xfId="13201" xr:uid="{536CCBF8-C1F4-495D-AC89-5D7493A080C0}"/>
    <cellStyle name="Valuta 2 5 3 4 7" xfId="7341" xr:uid="{5DB1208F-C514-4CDB-A6DD-8CA27D87C72F}"/>
    <cellStyle name="Valuta 2 5 3 4 7 2" xfId="24274" xr:uid="{96C53797-ECC5-4949-8B95-757E5649CE59}"/>
    <cellStyle name="Valuta 2 5 3 4 7 3" xfId="19396" xr:uid="{E1B8EC90-3FC3-445D-9B44-358E5614BB2C}"/>
    <cellStyle name="Valuta 2 5 3 4 8" xfId="8014" xr:uid="{D4DB5B9F-7047-4B72-8C62-356935E4B0A8}"/>
    <cellStyle name="Valuta 2 5 3 4 8 2" xfId="15881" xr:uid="{C3CCB5A9-F22D-4C8A-8220-D45AD9A11881}"/>
    <cellStyle name="Valuta 2 5 3 4 9" xfId="20066" xr:uid="{B50E0FBF-8646-4BC0-BF0F-CA09F75113F0}"/>
    <cellStyle name="Valuta 2 5 3 5" xfId="1175" xr:uid="{00000000-0005-0000-0000-0000AD020000}"/>
    <cellStyle name="Valuta 2 5 3 5 2" xfId="5669" xr:uid="{81BF4938-91D1-4C55-811C-03235D52913B}"/>
    <cellStyle name="Valuta 2 5 3 5 2 2" xfId="11529" xr:uid="{CBC14BEF-A27D-4F44-AC3A-2FF7A577E5DB}"/>
    <cellStyle name="Valuta 2 5 3 5 2 2 2" xfId="18894" xr:uid="{71F9AFD4-C6AA-4203-ACC5-45922DFD4687}"/>
    <cellStyle name="Valuta 2 5 3 5 2 3" xfId="23520" xr:uid="{1E22C2FF-D3F4-4D0F-94F6-158D95FD242E}"/>
    <cellStyle name="Valuta 2 5 3 5 2 4" xfId="15376" xr:uid="{8080A7B0-A9FC-408B-9391-736FB605F9F5}"/>
    <cellStyle name="Valuta 2 5 3 5 3" xfId="2777" xr:uid="{DB606CDE-A23C-4842-99D7-EBA95A64CB82}"/>
    <cellStyle name="Valuta 2 5 3 5 3 2" xfId="9772" xr:uid="{65DFBEE1-9F09-454E-9DED-268763A0ACCD}"/>
    <cellStyle name="Valuta 2 5 3 5 3 2 2" xfId="17556" xr:uid="{6CE62CB2-0E5F-42A9-A2AF-74C99FEBFFC7}"/>
    <cellStyle name="Valuta 2 5 3 5 3 3" xfId="21832" xr:uid="{FAFDEA44-7E9D-4CDA-A4B9-FE8E30A942FE}"/>
    <cellStyle name="Valuta 2 5 3 5 3 4" xfId="14038" xr:uid="{03DF7DFF-14AA-4260-9C3A-74AF0CB9F852}"/>
    <cellStyle name="Valuta 2 5 3 5 4" xfId="7513" xr:uid="{ECF620A4-5FBE-4F49-8B61-58DD139751E7}"/>
    <cellStyle name="Valuta 2 5 3 5 4 2" xfId="24443" xr:uid="{BF868923-03AE-46B4-92F5-6A3BA0E5A073}"/>
    <cellStyle name="Valuta 2 5 3 5 4 3" xfId="19565" xr:uid="{5DD87E93-F237-40C0-ABFA-82345581151D}"/>
    <cellStyle name="Valuta 2 5 3 5 5" xfId="8520" xr:uid="{A9FC02CD-A9A2-4A48-BE2B-6CA4763BEFE3}"/>
    <cellStyle name="Valuta 2 5 3 5 5 2" xfId="16385" xr:uid="{026E9FB7-EEAE-4CD5-B622-54888F27C7CE}"/>
    <cellStyle name="Valuta 2 5 3 5 6" xfId="20567" xr:uid="{903FF54A-C5EA-4153-AA4F-8E137B8C45F0}"/>
    <cellStyle name="Valuta 2 5 3 5 7" xfId="12867" xr:uid="{1ACCEFD0-D4AD-4D45-B987-1255021CD4D4}"/>
    <cellStyle name="Valuta 2 5 3 6" xfId="811" xr:uid="{00000000-0005-0000-0000-0000AE020000}"/>
    <cellStyle name="Valuta 2 5 3 6 2" xfId="5271" xr:uid="{EA3B8A1F-491D-475F-A538-9090E5D081CE}"/>
    <cellStyle name="Valuta 2 5 3 6 2 2" xfId="11178" xr:uid="{892F164C-A528-4800-9A55-7F8039B3272A}"/>
    <cellStyle name="Valuta 2 5 3 6 2 2 2" xfId="18558" xr:uid="{038DD362-70F6-4000-B216-8E16F9ABDB9C}"/>
    <cellStyle name="Valuta 2 5 3 6 2 3" xfId="23168" xr:uid="{995EE520-F51C-49C8-8992-E6D1A767E3D2}"/>
    <cellStyle name="Valuta 2 5 3 6 2 4" xfId="15040" xr:uid="{7E78749A-69AC-47C1-9A82-D2390D8B7F3E}"/>
    <cellStyle name="Valuta 2 5 3 6 3" xfId="2382" xr:uid="{2AC7DA72-7D52-42FA-BCB6-4901DA9CFC33}"/>
    <cellStyle name="Valuta 2 5 3 6 3 2" xfId="9428" xr:uid="{D69BBEEC-74EC-4185-91EE-9E746CC3A35B}"/>
    <cellStyle name="Valuta 2 5 3 6 3 2 2" xfId="17220" xr:uid="{529076CE-D549-4185-AF31-4B5EA2CE9F65}"/>
    <cellStyle name="Valuta 2 5 3 6 3 3" xfId="21480" xr:uid="{B797EB20-579F-4171-8BD4-A2BBB2CA0A7C}"/>
    <cellStyle name="Valuta 2 5 3 6 3 4" xfId="13702" xr:uid="{ACB238FF-9C1E-4E39-8CA9-B2D39FA04613}"/>
    <cellStyle name="Valuta 2 5 3 6 4" xfId="8181" xr:uid="{21E0E3D3-F2CF-4983-80BA-392094AA9DCB}"/>
    <cellStyle name="Valuta 2 5 3 6 4 2" xfId="16051" xr:uid="{EC0659D2-8FF6-4F9B-A11C-288AE7930CE3}"/>
    <cellStyle name="Valuta 2 5 3 6 5" xfId="20233" xr:uid="{E9B6D0E4-1ABA-41CD-8D7E-CB7959DC766A}"/>
    <cellStyle name="Valuta 2 5 3 6 6" xfId="12533" xr:uid="{5C8486EE-1FD4-4187-8753-F2FC2436C037}"/>
    <cellStyle name="Valuta 2 5 3 7" xfId="1877" xr:uid="{D5B2646E-6FB9-418F-B109-3F1CDBD168C6}"/>
    <cellStyle name="Valuta 2 5 3 7 2" xfId="4759" xr:uid="{3289E53C-F03F-4186-BDBE-4529082C0FFB}"/>
    <cellStyle name="Valuta 2 5 3 7 2 2" xfId="10800" xr:uid="{2DF612FB-479F-4219-8C0E-765691AE1023}"/>
    <cellStyle name="Valuta 2 5 3 7 2 2 2" xfId="18224" xr:uid="{A0900CB8-2D23-4D41-94F1-E6D7B88A8CF9}"/>
    <cellStyle name="Valuta 2 5 3 7 2 3" xfId="22788" xr:uid="{0795E6B2-8909-4C90-9DF9-2D7D0CE8ABEB}"/>
    <cellStyle name="Valuta 2 5 3 7 2 4" xfId="14706" xr:uid="{AF55BA3E-FCD5-4649-AB21-2F04502C5625}"/>
    <cellStyle name="Valuta 2 5 3 7 3" xfId="9057" xr:uid="{A7564F4E-14EE-482F-A076-ECFC517A178B}"/>
    <cellStyle name="Valuta 2 5 3 7 3 2" xfId="16886" xr:uid="{5514FEA4-407A-49F8-B9C5-7A4F7F263610}"/>
    <cellStyle name="Valuta 2 5 3 7 4" xfId="21100" xr:uid="{8805E5A6-6056-410B-A7EE-D6A46BB8CAC7}"/>
    <cellStyle name="Valuta 2 5 3 7 5" xfId="13368" xr:uid="{B516DAC7-6743-4F7B-9269-D1345CAEAEE9}"/>
    <cellStyle name="Valuta 2 5 3 8" xfId="4289" xr:uid="{80C6B66B-4BD9-419D-BA0D-ED804BCD5F87}"/>
    <cellStyle name="Valuta 2 5 3 8 2" xfId="10437" xr:uid="{AB3CEEC5-E8FD-4C80-B7D8-DFB893502342}"/>
    <cellStyle name="Valuta 2 5 3 8 2 2" xfId="17890" xr:uid="{56B87CBA-BF37-4474-AA4D-0DFDBCA6EAFE}"/>
    <cellStyle name="Valuta 2 5 3 8 3" xfId="22422" xr:uid="{D33D0248-0BDC-4529-8298-CC817E4A4832}"/>
    <cellStyle name="Valuta 2 5 3 8 4" xfId="14372" xr:uid="{8457B9C6-357F-4FD9-8625-B2AE0EB1FDD7}"/>
    <cellStyle name="Valuta 2 5 3 9" xfId="1416" xr:uid="{F8116DA4-0797-4D00-9D0C-E1D12318FF84}"/>
    <cellStyle name="Valuta 2 5 3 9 2" xfId="8706" xr:uid="{DFE7D3F8-1F92-4E34-A26A-792B49BE2B9C}"/>
    <cellStyle name="Valuta 2 5 3 9 2 2" xfId="16552" xr:uid="{414E10C8-958A-4E0B-86BE-0254586B685E}"/>
    <cellStyle name="Valuta 2 5 3 9 3" xfId="20734" xr:uid="{B725C9C0-C416-4FAD-A6FB-5717DA5115BB}"/>
    <cellStyle name="Valuta 2 5 3 9 4" xfId="13034" xr:uid="{F5A4B212-A35C-4BCF-BC33-BF1E6182EB12}"/>
    <cellStyle name="Valuta 2 5 4" xfId="281" xr:uid="{00000000-0005-0000-0000-0000AF020000}"/>
    <cellStyle name="Valuta 2 5 4 10" xfId="19939" xr:uid="{7FA1D19B-6F08-4EDF-A521-85E420348B62}"/>
    <cellStyle name="Valuta 2 5 4 11" xfId="12239" xr:uid="{847E8521-A711-4846-AFAB-CAF54BCB5ECB}"/>
    <cellStyle name="Valuta 2 5 4 2" xfId="678" xr:uid="{00000000-0005-0000-0000-0000B0020000}"/>
    <cellStyle name="Valuta 2 5 4 2 10" xfId="12406" xr:uid="{DC4A21C9-86DB-4A25-BEE9-51957EC922DD}"/>
    <cellStyle name="Valuta 2 5 4 2 2" xfId="1027" xr:uid="{00000000-0005-0000-0000-0000B1020000}"/>
    <cellStyle name="Valuta 2 5 4 2 2 2" xfId="5876" xr:uid="{B26C8C31-4FA2-4E6E-A835-A543C15516D7}"/>
    <cellStyle name="Valuta 2 5 4 2 2 2 2" xfId="11736" xr:uid="{1F9307A9-E3AD-4374-8DE4-6BB023A885C5}"/>
    <cellStyle name="Valuta 2 5 4 2 2 2 2 2" xfId="19101" xr:uid="{07292450-8241-48CA-A46D-AB4F06A698CE}"/>
    <cellStyle name="Valuta 2 5 4 2 2 2 3" xfId="23727" xr:uid="{A423FA71-9848-4052-96F7-0261CFB32F75}"/>
    <cellStyle name="Valuta 2 5 4 2 2 2 4" xfId="15583" xr:uid="{336BEE3C-4914-4602-A167-0EDEAD9E10E8}"/>
    <cellStyle name="Valuta 2 5 4 2 2 3" xfId="2984" xr:uid="{1849BA58-6BA1-471E-B1BE-FE523060EB8F}"/>
    <cellStyle name="Valuta 2 5 4 2 2 3 2" xfId="9979" xr:uid="{EAEB491D-3BE5-4024-8CDD-BA0A630D7021}"/>
    <cellStyle name="Valuta 2 5 4 2 2 3 2 2" xfId="17763" xr:uid="{DC51ABD2-B4BD-439B-9B1F-F5827F52A0E7}"/>
    <cellStyle name="Valuta 2 5 4 2 2 3 3" xfId="22039" xr:uid="{7EDA00FD-4D35-43AB-AE66-0535CC18F159}"/>
    <cellStyle name="Valuta 2 5 4 2 2 3 4" xfId="14245" xr:uid="{683F968A-5C80-4F63-9FC5-C634DB441AAF}"/>
    <cellStyle name="Valuta 2 5 4 2 2 4" xfId="7720" xr:uid="{6A1FEFFD-7311-4498-B30D-52640E86AB9F}"/>
    <cellStyle name="Valuta 2 5 4 2 2 4 2" xfId="24650" xr:uid="{F8EEA259-A4EC-4FC6-A1F6-33AAF5AAFD3F}"/>
    <cellStyle name="Valuta 2 5 4 2 2 4 3" xfId="19772" xr:uid="{B44EF979-F4DA-4E32-AD64-AC15E070C70F}"/>
    <cellStyle name="Valuta 2 5 4 2 2 5" xfId="8388" xr:uid="{4D0588B9-4FC9-4212-894D-CF1AFF6D4259}"/>
    <cellStyle name="Valuta 2 5 4 2 2 5 2" xfId="16258" xr:uid="{80D8375D-1FDB-4F8D-86F8-D5A1C7D7B27C}"/>
    <cellStyle name="Valuta 2 5 4 2 2 6" xfId="20440" xr:uid="{97FBF0C1-5348-4B49-B573-1F180FC91D7A}"/>
    <cellStyle name="Valuta 2 5 4 2 2 7" xfId="12740" xr:uid="{631A9D8B-675E-41C6-9E2F-F5FF950BE36F}"/>
    <cellStyle name="Valuta 2 5 4 2 3" xfId="2638" xr:uid="{D6E23694-0CE7-4A42-98EF-D7E152163A40}"/>
    <cellStyle name="Valuta 2 5 4 2 3 2" xfId="5534" xr:uid="{3552CDAA-C6F1-43DC-88E5-CDDDF7AAD16E}"/>
    <cellStyle name="Valuta 2 5 4 2 3 2 2" xfId="11399" xr:uid="{8B9890FE-EA95-4F37-B315-6F10909A81CD}"/>
    <cellStyle name="Valuta 2 5 4 2 3 2 2 2" xfId="18765" xr:uid="{C593CF0A-874D-432A-A6B2-8F02CCAFE80E}"/>
    <cellStyle name="Valuta 2 5 4 2 3 2 3" xfId="23390" xr:uid="{80A8C883-3869-44E0-A721-AAB05176490C}"/>
    <cellStyle name="Valuta 2 5 4 2 3 2 4" xfId="15247" xr:uid="{A0C92860-1C4A-4E4D-AB68-1B5B32AA82BD}"/>
    <cellStyle name="Valuta 2 5 4 2 3 3" xfId="9642" xr:uid="{09043350-12E4-4D96-9BDA-F517FA898060}"/>
    <cellStyle name="Valuta 2 5 4 2 3 3 2" xfId="17427" xr:uid="{B2D718B9-7C84-4315-A820-3182D1A278DD}"/>
    <cellStyle name="Valuta 2 5 4 2 3 4" xfId="21702" xr:uid="{DC54B717-04D8-42FA-A7F0-A8163E141E2E}"/>
    <cellStyle name="Valuta 2 5 4 2 3 5" xfId="13909" xr:uid="{812CE611-E187-4956-BD58-9DB5872D54C8}"/>
    <cellStyle name="Valuta 2 5 4 2 4" xfId="2219" xr:uid="{26522D40-5404-4DD1-9FAA-4803FEC1646A}"/>
    <cellStyle name="Valuta 2 5 4 2 4 2" xfId="5101" xr:uid="{E9D984C8-2CFA-4FD9-B990-8B706B210428}"/>
    <cellStyle name="Valuta 2 5 4 2 4 2 2" xfId="11041" xr:uid="{4A97D9F7-1CA0-4071-868F-B06609E88726}"/>
    <cellStyle name="Valuta 2 5 4 2 4 2 2 2" xfId="18431" xr:uid="{74FE572C-B9A8-43FC-8EDC-E34E1D8BE7BD}"/>
    <cellStyle name="Valuta 2 5 4 2 4 2 3" xfId="23033" xr:uid="{6FDBBF3B-96F4-4561-A693-A2D29358EDD4}"/>
    <cellStyle name="Valuta 2 5 4 2 4 2 4" xfId="14913" xr:uid="{17EA69AE-82DD-4140-A7CD-F48B740B1D79}"/>
    <cellStyle name="Valuta 2 5 4 2 4 3" xfId="9298" xr:uid="{29B25CD0-DDE8-4357-B011-0DA5FEDEE80D}"/>
    <cellStyle name="Valuta 2 5 4 2 4 3 2" xfId="17093" xr:uid="{D167EE25-4F47-4785-A4B3-06569723B238}"/>
    <cellStyle name="Valuta 2 5 4 2 4 4" xfId="21345" xr:uid="{B90872B6-41F8-4BFC-AE7A-C6C5A6F5FAAD}"/>
    <cellStyle name="Valuta 2 5 4 2 4 5" xfId="13575" xr:uid="{939A83E7-E9B1-4CD9-AB90-F11A1588A847}"/>
    <cellStyle name="Valuta 2 5 4 2 5" xfId="4531" xr:uid="{5FD4EE92-0105-43FD-997D-CC161570C335}"/>
    <cellStyle name="Valuta 2 5 4 2 5 2" xfId="10652" xr:uid="{140FFB77-F06B-44FE-95F9-3112A3D76617}"/>
    <cellStyle name="Valuta 2 5 4 2 5 2 2" xfId="18097" xr:uid="{573397D5-12C9-4E8D-B2F2-967392AED842}"/>
    <cellStyle name="Valuta 2 5 4 2 5 3" xfId="22638" xr:uid="{56802D4F-B314-4FC2-8252-621731646C7A}"/>
    <cellStyle name="Valuta 2 5 4 2 5 4" xfId="14579" xr:uid="{27959FCF-852A-4C96-AB9C-BB75E6CE6A81}"/>
    <cellStyle name="Valuta 2 5 4 2 6" xfId="1653" xr:uid="{847FFDBD-936B-49FC-9C3C-8B75DE7656D1}"/>
    <cellStyle name="Valuta 2 5 4 2 6 2" xfId="8913" xr:uid="{F3974C4D-BCBB-428B-A3B5-0B01756E7534}"/>
    <cellStyle name="Valuta 2 5 4 2 6 2 2" xfId="16759" xr:uid="{D697FFE5-A056-47CD-BAA2-EF1F5502FA94}"/>
    <cellStyle name="Valuta 2 5 4 2 6 3" xfId="20950" xr:uid="{2CDDBBED-ABF4-46A1-A396-9B815A19CCE0}"/>
    <cellStyle name="Valuta 2 5 4 2 6 4" xfId="13241" xr:uid="{8C088114-2976-41B6-B1AC-F05C3FAB7113}"/>
    <cellStyle name="Valuta 2 5 4 2 7" xfId="7383" xr:uid="{DB82CB04-E5CA-4C4F-8700-7E98287E46CF}"/>
    <cellStyle name="Valuta 2 5 4 2 7 2" xfId="24314" xr:uid="{A919927F-FBB7-460E-B06B-A3062FEF5C42}"/>
    <cellStyle name="Valuta 2 5 4 2 7 3" xfId="19436" xr:uid="{E066E0CA-FC3D-46B5-8EDB-A9A5B3C0C47A}"/>
    <cellStyle name="Valuta 2 5 4 2 8" xfId="8054" xr:uid="{295E0786-59FC-4BAA-9DB4-BCAD0F8CA8B2}"/>
    <cellStyle name="Valuta 2 5 4 2 8 2" xfId="15923" xr:uid="{4BBF9B77-931D-421D-84F1-F12FC4D99187}"/>
    <cellStyle name="Valuta 2 5 4 2 9" xfId="20106" xr:uid="{9E0A3A70-D427-4641-AFB8-990DA3600D78}"/>
    <cellStyle name="Valuta 2 5 4 3" xfId="1219" xr:uid="{00000000-0005-0000-0000-0000B2020000}"/>
    <cellStyle name="Valuta 2 5 4 3 2" xfId="5709" xr:uid="{FA685271-3313-45DC-845E-FBCCB92F26E5}"/>
    <cellStyle name="Valuta 2 5 4 3 2 2" xfId="11569" xr:uid="{A7D3EA96-8A0A-4057-8142-EEDEC04D7443}"/>
    <cellStyle name="Valuta 2 5 4 3 2 2 2" xfId="18934" xr:uid="{A0066732-1E64-4C26-96F2-04D67B8808BB}"/>
    <cellStyle name="Valuta 2 5 4 3 2 3" xfId="23560" xr:uid="{175384F5-20FC-4594-B08F-ED64A1EC1421}"/>
    <cellStyle name="Valuta 2 5 4 3 2 4" xfId="15416" xr:uid="{55E26978-9F9D-4976-83C1-F22A29CC5B9B}"/>
    <cellStyle name="Valuta 2 5 4 3 3" xfId="2817" xr:uid="{F20D3984-41DE-4AA3-AD63-0337C7D85898}"/>
    <cellStyle name="Valuta 2 5 4 3 3 2" xfId="9812" xr:uid="{AE78F4C4-029E-49AA-9C46-88D6DC7F34AA}"/>
    <cellStyle name="Valuta 2 5 4 3 3 2 2" xfId="17596" xr:uid="{1919D9F4-0D66-4946-AD20-261C1E0BD438}"/>
    <cellStyle name="Valuta 2 5 4 3 3 3" xfId="21872" xr:uid="{FC94E944-A14A-478D-A14B-2BBC32885235}"/>
    <cellStyle name="Valuta 2 5 4 3 3 4" xfId="14078" xr:uid="{4ABF7D73-1875-4CA4-B0BB-D9AEF4F404C4}"/>
    <cellStyle name="Valuta 2 5 4 3 4" xfId="7553" xr:uid="{6498CC53-9E6A-4A5B-B131-A3C4DCE37AE4}"/>
    <cellStyle name="Valuta 2 5 4 3 4 2" xfId="24483" xr:uid="{D3B4C14F-CDB6-40BC-A20F-C6806969B973}"/>
    <cellStyle name="Valuta 2 5 4 3 4 3" xfId="19605" xr:uid="{FBD17E3A-953B-4A72-81A5-878412C8D0B1}"/>
    <cellStyle name="Valuta 2 5 4 3 5" xfId="8560" xr:uid="{ED32B8D3-5EBC-41CC-B37E-3B14D3D76D65}"/>
    <cellStyle name="Valuta 2 5 4 3 5 2" xfId="16425" xr:uid="{F833E474-7824-4A2C-B19E-99BDA5B83C6D}"/>
    <cellStyle name="Valuta 2 5 4 3 6" xfId="20607" xr:uid="{64CB3D90-F7D8-4109-8784-E95EECF9F2D4}"/>
    <cellStyle name="Valuta 2 5 4 3 7" xfId="12907" xr:uid="{C99BAE57-F7D0-4AC0-AA0B-C23C9E67BBB4}"/>
    <cellStyle name="Valuta 2 5 4 4" xfId="853" xr:uid="{00000000-0005-0000-0000-0000B3020000}"/>
    <cellStyle name="Valuta 2 5 4 4 2" xfId="5321" xr:uid="{1409D9FC-9C39-4FE2-9282-855F7B18CF52}"/>
    <cellStyle name="Valuta 2 5 4 4 2 2" xfId="11220" xr:uid="{2CCF055F-5859-4C6E-ADB8-39CBD8D3A422}"/>
    <cellStyle name="Valuta 2 5 4 4 2 2 2" xfId="18598" xr:uid="{406BE61A-01F4-446C-9017-D8B1135276A4}"/>
    <cellStyle name="Valuta 2 5 4 4 2 3" xfId="23210" xr:uid="{35C21446-C84B-4C1F-96A1-9A726C370876}"/>
    <cellStyle name="Valuta 2 5 4 4 2 4" xfId="15080" xr:uid="{4D235AC9-8C42-48F4-8410-ADD3BD7C3063}"/>
    <cellStyle name="Valuta 2 5 4 4 3" xfId="2430" xr:uid="{A47F9CAD-7A3C-4272-BC19-E88F9CB12694}"/>
    <cellStyle name="Valuta 2 5 4 4 3 2" xfId="9468" xr:uid="{58F82D27-E81B-43AD-B20E-911E014E69A0}"/>
    <cellStyle name="Valuta 2 5 4 4 3 2 2" xfId="17260" xr:uid="{BCB92E1D-CAB6-4E30-BFCF-98B132244AA5}"/>
    <cellStyle name="Valuta 2 5 4 4 3 3" xfId="21522" xr:uid="{4B3E282C-4BD1-45F7-B200-4BB49352C9B9}"/>
    <cellStyle name="Valuta 2 5 4 4 3 4" xfId="13742" xr:uid="{3F896C96-23BF-4745-8AD5-394D7D8F1AFA}"/>
    <cellStyle name="Valuta 2 5 4 4 4" xfId="8221" xr:uid="{5ECCF2E8-2C32-4D75-A276-23EA51EFB2E0}"/>
    <cellStyle name="Valuta 2 5 4 4 4 2" xfId="16091" xr:uid="{614F1699-23BB-42C9-B35B-F6076272D431}"/>
    <cellStyle name="Valuta 2 5 4 4 5" xfId="20273" xr:uid="{265B5601-2547-43B4-A7AD-41D4A792FC11}"/>
    <cellStyle name="Valuta 2 5 4 4 6" xfId="12573" xr:uid="{F445BEC5-5130-4DA2-8A0A-7E6FB3258A1B}"/>
    <cellStyle name="Valuta 2 5 4 5" xfId="1928" xr:uid="{E0C78845-574A-4C76-B718-4F849E4970A7}"/>
    <cellStyle name="Valuta 2 5 4 5 2" xfId="4810" xr:uid="{352B9A2D-CE6F-4464-BFCA-09C0BB57442C}"/>
    <cellStyle name="Valuta 2 5 4 5 2 2" xfId="10842" xr:uid="{AC13D266-BBF7-4F5E-AA4C-D0F63D2EFB92}"/>
    <cellStyle name="Valuta 2 5 4 5 2 2 2" xfId="18264" xr:uid="{B0D12446-18DC-426C-A4B8-640C0ABBF9B2}"/>
    <cellStyle name="Valuta 2 5 4 5 2 3" xfId="22830" xr:uid="{B31C86F7-C7C1-4555-9A55-76FC7D7F2443}"/>
    <cellStyle name="Valuta 2 5 4 5 2 4" xfId="14746" xr:uid="{87C12107-7D9B-4A81-89BF-46DC330FAC74}"/>
    <cellStyle name="Valuta 2 5 4 5 3" xfId="9099" xr:uid="{4F8BC601-BBA5-4B02-B339-7C35915B626B}"/>
    <cellStyle name="Valuta 2 5 4 5 3 2" xfId="16926" xr:uid="{BC9D166D-425B-4ABF-B9AF-83A66D65BD7D}"/>
    <cellStyle name="Valuta 2 5 4 5 4" xfId="21142" xr:uid="{74D06A68-3016-43FE-AEC3-FA910F20EFCC}"/>
    <cellStyle name="Valuta 2 5 4 5 5" xfId="13408" xr:uid="{396644A1-FD97-47DE-949E-99D8FAD35899}"/>
    <cellStyle name="Valuta 2 5 4 6" xfId="4339" xr:uid="{F0DDF1FA-296B-486D-B7FC-7F482AB072A0}"/>
    <cellStyle name="Valuta 2 5 4 6 2" xfId="10479" xr:uid="{D7BF36EF-B002-4F77-A421-9E68DC084F4B}"/>
    <cellStyle name="Valuta 2 5 4 6 2 2" xfId="17930" xr:uid="{F0E38633-93D6-419B-8AD9-A1AED8554559}"/>
    <cellStyle name="Valuta 2 5 4 6 3" xfId="22464" xr:uid="{45E78AAA-97F4-49F9-81BA-3910C53F591C}"/>
    <cellStyle name="Valuta 2 5 4 6 4" xfId="14412" xr:uid="{E6E2922F-E192-46C3-9E4C-E8B41628C4A6}"/>
    <cellStyle name="Valuta 2 5 4 7" xfId="1466" xr:uid="{2843CDC8-F3CE-4287-93D2-0184A5246EC6}"/>
    <cellStyle name="Valuta 2 5 4 7 2" xfId="8746" xr:uid="{67C8972D-EBDC-41D9-A6C7-0625F2CF7234}"/>
    <cellStyle name="Valuta 2 5 4 7 2 2" xfId="16592" xr:uid="{1784FC89-8737-448C-AA74-C93E3D4F66E2}"/>
    <cellStyle name="Valuta 2 5 4 7 3" xfId="20776" xr:uid="{646D85AF-4EFE-4C8A-A20B-D5AEF60E5C89}"/>
    <cellStyle name="Valuta 2 5 4 7 4" xfId="13074" xr:uid="{441C7FBF-4844-4358-AE34-D5F8124A5E3A}"/>
    <cellStyle name="Valuta 2 5 4 8" xfId="7211" xr:uid="{476F748A-3F6B-4384-B242-221DF5E7AC65}"/>
    <cellStyle name="Valuta 2 5 4 8 2" xfId="24147" xr:uid="{31A374C5-68C6-42A2-AB7C-BA8C4BE85318}"/>
    <cellStyle name="Valuta 2 5 4 8 3" xfId="19269" xr:uid="{46FEE1AC-06EC-4E33-9B68-DEB2598856CE}"/>
    <cellStyle name="Valuta 2 5 4 9" xfId="7887" xr:uid="{6188B51B-3B5F-4996-8692-049F40219920}"/>
    <cellStyle name="Valuta 2 5 4 9 2" xfId="15751" xr:uid="{2CA87967-287A-41B1-9028-6462558266BE}"/>
    <cellStyle name="Valuta 2 5 5" xfId="491" xr:uid="{00000000-0005-0000-0000-0000B4020000}"/>
    <cellStyle name="Valuta 2 5 6" xfId="586" xr:uid="{00000000-0005-0000-0000-0000B5020000}"/>
    <cellStyle name="Valuta 2 5 6 10" xfId="12326" xr:uid="{E3B47E88-DD89-4A1D-BEF9-E7DAE12EE92A}"/>
    <cellStyle name="Valuta 2 5 6 2" xfId="945" xr:uid="{00000000-0005-0000-0000-0000B6020000}"/>
    <cellStyle name="Valuta 2 5 6 2 2" xfId="5796" xr:uid="{F035F838-3CE8-446A-B531-B30E71E29ED8}"/>
    <cellStyle name="Valuta 2 5 6 2 2 2" xfId="11656" xr:uid="{FD0C3A4A-8FCB-48BF-978A-0957E0713670}"/>
    <cellStyle name="Valuta 2 5 6 2 2 2 2" xfId="19021" xr:uid="{17C43803-10BB-4C79-9BEB-1CF7C92D032B}"/>
    <cellStyle name="Valuta 2 5 6 2 2 3" xfId="23647" xr:uid="{EBB0AA4C-65AE-4CDF-94DB-0A837B239E8D}"/>
    <cellStyle name="Valuta 2 5 6 2 2 4" xfId="15503" xr:uid="{D885827A-1E80-445B-8DD7-7D323F63FB53}"/>
    <cellStyle name="Valuta 2 5 6 2 3" xfId="2904" xr:uid="{3B38B42D-8FF3-480C-AB50-0BDC17261699}"/>
    <cellStyle name="Valuta 2 5 6 2 3 2" xfId="9899" xr:uid="{C7EA3324-B29D-415D-BEB7-56AE22E76F37}"/>
    <cellStyle name="Valuta 2 5 6 2 3 2 2" xfId="17683" xr:uid="{91B1B323-D615-4ED6-87E3-12C21FFD921C}"/>
    <cellStyle name="Valuta 2 5 6 2 3 3" xfId="21959" xr:uid="{7D0A45CA-86CD-49D5-ACBF-20C5DAD7F93E}"/>
    <cellStyle name="Valuta 2 5 6 2 3 4" xfId="14165" xr:uid="{23091BE6-B10A-4DC8-8C91-2BD6AA469257}"/>
    <cellStyle name="Valuta 2 5 6 2 4" xfId="7640" xr:uid="{C2E2A4E5-E60E-4976-8727-1E53A2F00AEC}"/>
    <cellStyle name="Valuta 2 5 6 2 4 2" xfId="24570" xr:uid="{8C5D8FC3-0286-4E04-86B3-E5F7525320A0}"/>
    <cellStyle name="Valuta 2 5 6 2 4 3" xfId="19692" xr:uid="{E1405A79-368F-4D95-91EC-691D97CFAA9D}"/>
    <cellStyle name="Valuta 2 5 6 2 5" xfId="8308" xr:uid="{E2D5995A-AC59-450E-85F2-AE40738BFADF}"/>
    <cellStyle name="Valuta 2 5 6 2 5 2" xfId="16178" xr:uid="{B506A773-E706-4F82-B3F1-68449FC76E30}"/>
    <cellStyle name="Valuta 2 5 6 2 6" xfId="20360" xr:uid="{CBD180EF-42D1-4BC8-A003-51FF919CF5A7}"/>
    <cellStyle name="Valuta 2 5 6 2 7" xfId="12660" xr:uid="{D054B7A1-BAD5-4B5A-A758-92B8364B2AED}"/>
    <cellStyle name="Valuta 2 5 6 3" xfId="2546" xr:uid="{4E302255-8BCA-4A8F-92B7-EEFB4E311803}"/>
    <cellStyle name="Valuta 2 5 6 3 2" xfId="5442" xr:uid="{7096340E-4ABC-4485-945D-BB552AD1D6B1}"/>
    <cellStyle name="Valuta 2 5 6 3 2 2" xfId="11316" xr:uid="{43C3EC51-1231-47F3-9590-BEF69418F991}"/>
    <cellStyle name="Valuta 2 5 6 3 2 2 2" xfId="18685" xr:uid="{BAAF7E32-4552-46FE-B3DC-E8920DC54FCA}"/>
    <cellStyle name="Valuta 2 5 6 3 2 3" xfId="23308" xr:uid="{7CE4B800-93F1-43D0-8855-0A0C98C5C67F}"/>
    <cellStyle name="Valuta 2 5 6 3 2 4" xfId="15167" xr:uid="{D01C5750-5B5C-4A85-B798-471C2FCD49D4}"/>
    <cellStyle name="Valuta 2 5 6 3 3" xfId="9559" xr:uid="{8278ECE2-C2B7-488C-AF9E-7AAF1173CB32}"/>
    <cellStyle name="Valuta 2 5 6 3 3 2" xfId="17347" xr:uid="{82D68B19-6B90-4201-9401-B373CB5E13ED}"/>
    <cellStyle name="Valuta 2 5 6 3 4" xfId="21620" xr:uid="{2753E336-C5BF-4BA1-A9AE-0F606F0F6493}"/>
    <cellStyle name="Valuta 2 5 6 3 5" xfId="13829" xr:uid="{4A0ECB62-DAB6-4901-BD33-5700932E92C2}"/>
    <cellStyle name="Valuta 2 5 6 4" xfId="2127" xr:uid="{DEF8EE8B-DE7A-463F-9876-36C8C9ABEEE0}"/>
    <cellStyle name="Valuta 2 5 6 4 2" xfId="5009" xr:uid="{B92A2F79-A3AA-4518-AB03-951BDF1E8104}"/>
    <cellStyle name="Valuta 2 5 6 4 2 2" xfId="10958" xr:uid="{E0E57C41-C1F3-4EF1-8354-5EA8E8294831}"/>
    <cellStyle name="Valuta 2 5 6 4 2 2 2" xfId="18351" xr:uid="{8BC4C0AB-9EF0-4AF6-8188-ABFAE422D8D6}"/>
    <cellStyle name="Valuta 2 5 6 4 2 3" xfId="22951" xr:uid="{85710402-CB67-42AA-9B7D-ACF45DCD2EA6}"/>
    <cellStyle name="Valuta 2 5 6 4 2 4" xfId="14833" xr:uid="{9070E242-0AC1-4E61-BDF6-2A5934AD7C0F}"/>
    <cellStyle name="Valuta 2 5 6 4 3" xfId="9215" xr:uid="{16B27100-C9AB-460E-BF6B-6E5F3C701C0B}"/>
    <cellStyle name="Valuta 2 5 6 4 3 2" xfId="17013" xr:uid="{A2423F8C-2082-4832-B149-48C364970C2E}"/>
    <cellStyle name="Valuta 2 5 6 4 4" xfId="21263" xr:uid="{66342438-BBBE-4E09-B915-511F647011C1}"/>
    <cellStyle name="Valuta 2 5 6 4 5" xfId="13495" xr:uid="{43F88C32-CA28-4D47-9389-5299C3FF66C9}"/>
    <cellStyle name="Valuta 2 5 6 5" xfId="4439" xr:uid="{90CCD497-409D-45E1-9106-897E5BBFD7AD}"/>
    <cellStyle name="Valuta 2 5 6 5 2" xfId="10569" xr:uid="{DED6F179-13C8-4CB1-9CED-4E483EACDF10}"/>
    <cellStyle name="Valuta 2 5 6 5 2 2" xfId="18017" xr:uid="{CE2547AB-5C2B-4993-9B0F-050D0EC2C9C1}"/>
    <cellStyle name="Valuta 2 5 6 5 3" xfId="22556" xr:uid="{E6956ADE-1EE9-4C9E-AFCF-D084BC4C2C35}"/>
    <cellStyle name="Valuta 2 5 6 5 4" xfId="14499" xr:uid="{D030580B-A94A-4EE9-AEA4-79D0D1493B5F}"/>
    <cellStyle name="Valuta 2 5 6 6" xfId="1564" xr:uid="{99FEABC6-C6C2-4596-B775-EAB6904C7568}"/>
    <cellStyle name="Valuta 2 5 6 6 2" xfId="8833" xr:uid="{D6F7BD0E-3D42-4774-8FE6-8CE1DBEBD766}"/>
    <cellStyle name="Valuta 2 5 6 6 2 2" xfId="16679" xr:uid="{63A1945B-A1A5-4952-A4A5-CE460B59E630}"/>
    <cellStyle name="Valuta 2 5 6 6 3" xfId="20868" xr:uid="{1FBB77DF-EF7A-42E7-8CD2-F4F4AF083555}"/>
    <cellStyle name="Valuta 2 5 6 6 4" xfId="13161" xr:uid="{A3232C65-7DE1-4DF4-9A05-AB528E912718}"/>
    <cellStyle name="Valuta 2 5 6 7" xfId="7300" xr:uid="{02A64513-F53D-4368-B3E0-BB0CA6F7AF31}"/>
    <cellStyle name="Valuta 2 5 6 7 2" xfId="24234" xr:uid="{0D77701E-80B5-4AD0-8D32-7E7600D653D7}"/>
    <cellStyle name="Valuta 2 5 6 7 3" xfId="19356" xr:uid="{72B17169-A0B0-4B40-B224-B8F33FF624BD}"/>
    <cellStyle name="Valuta 2 5 6 8" xfId="7974" xr:uid="{4B8F1F48-E153-4206-9033-DFBFFFA38D51}"/>
    <cellStyle name="Valuta 2 5 6 8 2" xfId="15840" xr:uid="{B88F6204-D28B-46CA-92E7-8C4369CB4C4D}"/>
    <cellStyle name="Valuta 2 5 6 9" xfId="20026" xr:uid="{E93123A3-7F5D-46FD-A72A-3C8B12721D09}"/>
    <cellStyle name="Valuta 2 5 7" xfId="1134" xr:uid="{00000000-0005-0000-0000-0000B7020000}"/>
    <cellStyle name="Valuta 2 5 7 2" xfId="5629" xr:uid="{C1D220F6-D070-4224-99F0-C64CD0B68B49}"/>
    <cellStyle name="Valuta 2 5 7 2 2" xfId="11489" xr:uid="{668B3FD6-3365-4E2D-AA65-99838EABA188}"/>
    <cellStyle name="Valuta 2 5 7 2 2 2" xfId="18854" xr:uid="{2452B3C4-C5ED-4698-8D92-720537AAE5D9}"/>
    <cellStyle name="Valuta 2 5 7 2 3" xfId="23480" xr:uid="{3730B673-EF46-45D5-948A-2F869BFEF73C}"/>
    <cellStyle name="Valuta 2 5 7 2 4" xfId="15336" xr:uid="{89DCAC30-E236-49E1-B0BA-4EAC560C94E7}"/>
    <cellStyle name="Valuta 2 5 7 3" xfId="2737" xr:uid="{9D3427F3-B098-484D-8FFA-67B484BA1C6B}"/>
    <cellStyle name="Valuta 2 5 7 3 2" xfId="9732" xr:uid="{63C12872-8DBC-42F6-8CBE-6E14E64B9D33}"/>
    <cellStyle name="Valuta 2 5 7 3 2 2" xfId="17516" xr:uid="{32A49345-C8A4-4DFA-A350-948D411735FE}"/>
    <cellStyle name="Valuta 2 5 7 3 3" xfId="21792" xr:uid="{F7D66B37-B99C-4B2F-9F8D-479B25E86D45}"/>
    <cellStyle name="Valuta 2 5 7 3 4" xfId="13998" xr:uid="{88A0C6F0-B57B-4DF9-978B-A8019839AE4F}"/>
    <cellStyle name="Valuta 2 5 7 4" xfId="7473" xr:uid="{DB8E536C-CC2B-4F38-B022-1ED25FB5916A}"/>
    <cellStyle name="Valuta 2 5 7 4 2" xfId="24403" xr:uid="{E89C81D2-8876-4BDB-9388-B2CF6E5E478B}"/>
    <cellStyle name="Valuta 2 5 7 4 3" xfId="19525" xr:uid="{93116344-61F5-411C-A262-6C2FAC91F98B}"/>
    <cellStyle name="Valuta 2 5 7 5" xfId="8480" xr:uid="{816F7F79-0561-4D8C-A94A-DFDE88A4D692}"/>
    <cellStyle name="Valuta 2 5 7 5 2" xfId="16345" xr:uid="{5BEA7BBB-A9F6-4E7C-82AD-E5D0C7B9D04F}"/>
    <cellStyle name="Valuta 2 5 7 6" xfId="20527" xr:uid="{C518B7B7-2759-41F6-9358-F94D9E1C71CE}"/>
    <cellStyle name="Valuta 2 5 7 7" xfId="12827" xr:uid="{4F5CD55B-7104-4D31-8810-5A1FC32468DA}"/>
    <cellStyle name="Valuta 2 5 8" xfId="771" xr:uid="{00000000-0005-0000-0000-0000B8020000}"/>
    <cellStyle name="Valuta 2 5 8 2" xfId="5227" xr:uid="{07D0ADEE-6E13-42EC-8311-C67B6CD43EE3}"/>
    <cellStyle name="Valuta 2 5 8 2 2" xfId="11137" xr:uid="{ACFCEF4A-28FC-4C7A-A6E0-1AEC9617B259}"/>
    <cellStyle name="Valuta 2 5 8 2 2 2" xfId="18518" xr:uid="{45F8720C-8263-4AFE-9B46-42D1574BC8A2}"/>
    <cellStyle name="Valuta 2 5 8 2 3" xfId="23128" xr:uid="{8590DE92-68CA-4E5B-9C77-6753AB4D3584}"/>
    <cellStyle name="Valuta 2 5 8 2 4" xfId="15000" xr:uid="{A6625F21-8E02-4B93-8888-B1A4CD985010}"/>
    <cellStyle name="Valuta 2 5 8 3" xfId="2339" xr:uid="{544D27AA-6B69-4453-B7B5-BD2AF59001F7}"/>
    <cellStyle name="Valuta 2 5 8 3 2" xfId="9388" xr:uid="{8A6A41A2-DDBB-45E4-9E38-24D3D069B2FF}"/>
    <cellStyle name="Valuta 2 5 8 3 2 2" xfId="17180" xr:uid="{6E51D245-6744-487D-9764-CCCA82D6BF51}"/>
    <cellStyle name="Valuta 2 5 8 3 3" xfId="21440" xr:uid="{FF4768CE-F34F-4B0B-9C2B-3CBA99B2DA9A}"/>
    <cellStyle name="Valuta 2 5 8 3 4" xfId="13662" xr:uid="{487A7B7C-208A-4922-9E9E-0206434D144C}"/>
    <cellStyle name="Valuta 2 5 8 4" xfId="8141" xr:uid="{8C454F66-D72A-4AAB-852B-3021922A3BEF}"/>
    <cellStyle name="Valuta 2 5 8 4 2" xfId="16011" xr:uid="{797ECFD6-AA08-4ACC-BDF5-3E82CB6F51B5}"/>
    <cellStyle name="Valuta 2 5 8 5" xfId="20193" xr:uid="{65215E0C-CB99-4EEC-89A1-905465B72CBB}"/>
    <cellStyle name="Valuta 2 5 8 6" xfId="12493" xr:uid="{E0D97265-2B18-411F-96A7-46652A84B5AB}"/>
    <cellStyle name="Valuta 2 5 9" xfId="1832" xr:uid="{547C4573-105E-4B7C-86E5-729306C38012}"/>
    <cellStyle name="Valuta 2 5 9 2" xfId="4713" xr:uid="{3546EA94-C519-4E6E-AE40-0ED00D522BCB}"/>
    <cellStyle name="Valuta 2 5 9 2 2" xfId="10759" xr:uid="{7B8805CC-252D-4962-967B-3C660C2272B5}"/>
    <cellStyle name="Valuta 2 5 9 2 2 2" xfId="18184" xr:uid="{2EE1336F-611F-435A-85F0-9718CAC06097}"/>
    <cellStyle name="Valuta 2 5 9 2 3" xfId="22747" xr:uid="{B5BC5376-9BCE-4342-A8AF-E4E2CB5FFDBB}"/>
    <cellStyle name="Valuta 2 5 9 2 4" xfId="14666" xr:uid="{A88A833E-2313-41AF-9CCC-51617F2C4FA7}"/>
    <cellStyle name="Valuta 2 5 9 3" xfId="9017" xr:uid="{C68A28E1-140A-49F0-A43F-85FCB2175B53}"/>
    <cellStyle name="Valuta 2 5 9 3 2" xfId="16846" xr:uid="{AF0A826E-7BD0-4A83-8E95-7FD64F1E3BE8}"/>
    <cellStyle name="Valuta 2 5 9 4" xfId="21059" xr:uid="{DF0B10A2-B5EA-4B38-A188-7750A4D6B0CD}"/>
    <cellStyle name="Valuta 2 5 9 5" xfId="13328" xr:uid="{CD99423A-C8C8-4CA3-8B56-E7AE64E6894E}"/>
    <cellStyle name="Valuta 2 6" xfId="185" xr:uid="{00000000-0005-0000-0000-0000B9020000}"/>
    <cellStyle name="Valuta 2 6 10" xfId="4248" xr:uid="{57DDF86D-8322-4404-BC6C-070ED9BF7DBF}"/>
    <cellStyle name="Valuta 2 6 10 2" xfId="10398" xr:uid="{B28E6124-4A0D-4860-A64E-76DBE6E73007}"/>
    <cellStyle name="Valuta 2 6 10 2 2" xfId="17852" xr:uid="{25843E87-4830-4157-AED5-707E10A72E31}"/>
    <cellStyle name="Valuta 2 6 10 3" xfId="22384" xr:uid="{54003E2E-6478-452F-94A8-71350C55085B}"/>
    <cellStyle name="Valuta 2 6 10 4" xfId="14334" xr:uid="{8A448BC3-3346-4504-8D2F-23F8F0CAA028}"/>
    <cellStyle name="Valuta 2 6 11" xfId="1378" xr:uid="{2D8CC1D0-E8B1-4495-A515-9DC4C32DB0A6}"/>
    <cellStyle name="Valuta 2 6 11 2" xfId="8668" xr:uid="{EF98725C-D6D6-486C-A7C6-DEC4BFF96684}"/>
    <cellStyle name="Valuta 2 6 11 2 2" xfId="16514" xr:uid="{D4EC8257-AB13-4C2B-93FB-C55944F2C199}"/>
    <cellStyle name="Valuta 2 6 11 3" xfId="20696" xr:uid="{42984747-B3AC-425D-BD91-78F8E4FA99E6}"/>
    <cellStyle name="Valuta 2 6 11 4" xfId="12996" xr:uid="{C2ABC4EE-8D6B-40E4-A75A-D712E28B2871}"/>
    <cellStyle name="Valuta 2 6 12" xfId="7133" xr:uid="{4DC7E01A-EE22-473B-AD5B-95CC89E8A15D}"/>
    <cellStyle name="Valuta 2 6 12 2" xfId="24069" xr:uid="{CF875297-6F1B-4A55-AC34-0EB65BBDFC05}"/>
    <cellStyle name="Valuta 2 6 12 3" xfId="19191" xr:uid="{071CD9DC-DF1F-4A11-8665-5836F26095E9}"/>
    <cellStyle name="Valuta 2 6 13" xfId="7809" xr:uid="{48304650-7FE0-4534-B0AE-02E9DBCE50D2}"/>
    <cellStyle name="Valuta 2 6 13 2" xfId="15673" xr:uid="{05A3E260-F6AD-45BE-8822-26A82B7056DC}"/>
    <cellStyle name="Valuta 2 6 14" xfId="19861" xr:uid="{D9DCCA02-3D6E-43B7-A7E2-85FFD9AB0BA6}"/>
    <cellStyle name="Valuta 2 6 15" xfId="12161" xr:uid="{BFE8E9D8-978A-4D65-8288-3C711B6E2229}"/>
    <cellStyle name="Valuta 2 6 2" xfId="215" xr:uid="{00000000-0005-0000-0000-0000BA020000}"/>
    <cellStyle name="Valuta 2 6 2 10" xfId="1402" xr:uid="{690D917C-E655-4B0D-AA56-4E8840987B11}"/>
    <cellStyle name="Valuta 2 6 2 10 2" xfId="8692" xr:uid="{75AA7CEC-8D62-4EF7-8591-818C6DE5C237}"/>
    <cellStyle name="Valuta 2 6 2 10 2 2" xfId="16538" xr:uid="{1F3E0DE0-4935-4CFF-BDAD-74EE6E6F29DA}"/>
    <cellStyle name="Valuta 2 6 2 10 3" xfId="20720" xr:uid="{3D431AAA-A8D1-41B8-B818-7EB4E471D6AA}"/>
    <cellStyle name="Valuta 2 6 2 10 4" xfId="13020" xr:uid="{5F3D66FB-3FF3-48A8-806E-0C51791246F6}"/>
    <cellStyle name="Valuta 2 6 2 11" xfId="7157" xr:uid="{BF8B005D-487C-4307-A7C8-53B14541E404}"/>
    <cellStyle name="Valuta 2 6 2 11 2" xfId="24093" xr:uid="{D65B84F3-7C63-431C-A8FC-A804DB3D5558}"/>
    <cellStyle name="Valuta 2 6 2 11 3" xfId="19215" xr:uid="{AC0C3CA3-9045-4A18-9E25-F96EF17C31FF}"/>
    <cellStyle name="Valuta 2 6 2 12" xfId="7833" xr:uid="{AA3ECFD9-4B6C-4540-9B45-1CD47A198A34}"/>
    <cellStyle name="Valuta 2 6 2 12 2" xfId="15697" xr:uid="{1C3FB95D-79E4-497F-99ED-253E212C6344}"/>
    <cellStyle name="Valuta 2 6 2 13" xfId="19885" xr:uid="{593ADEA3-2077-4B13-8610-E159276CB13F}"/>
    <cellStyle name="Valuta 2 6 2 14" xfId="12185" xr:uid="{8C059D1C-E290-4549-9122-ABE17B90FBB0}"/>
    <cellStyle name="Valuta 2 6 2 2" xfId="256" xr:uid="{00000000-0005-0000-0000-0000BB020000}"/>
    <cellStyle name="Valuta 2 6 2 2 10" xfId="7197" xr:uid="{C7AE0FFA-EEBD-40EC-8B60-9D2110C3BCAE}"/>
    <cellStyle name="Valuta 2 6 2 2 10 2" xfId="24133" xr:uid="{27510045-E451-432C-9F63-7BB70DF74813}"/>
    <cellStyle name="Valuta 2 6 2 2 10 3" xfId="19255" xr:uid="{91C656E6-3995-4EC4-B84F-D34EE81A4DF1}"/>
    <cellStyle name="Valuta 2 6 2 2 11" xfId="7873" xr:uid="{B4651B79-9635-41AF-93CD-DFDF71D7538A}"/>
    <cellStyle name="Valuta 2 6 2 2 11 2" xfId="15737" xr:uid="{CBE90B3E-95F7-4E13-AE46-937570FF9D7F}"/>
    <cellStyle name="Valuta 2 6 2 2 12" xfId="19925" xr:uid="{C73B12B5-D902-46E4-A8B4-1C40F173F1BA}"/>
    <cellStyle name="Valuta 2 6 2 2 13" xfId="12225" xr:uid="{97EBBBFA-89DD-450F-935C-62A886F48D02}"/>
    <cellStyle name="Valuta 2 6 2 2 2" xfId="352" xr:uid="{00000000-0005-0000-0000-0000BC020000}"/>
    <cellStyle name="Valuta 2 6 2 2 2 10" xfId="20005" xr:uid="{065B7A8E-1660-40DB-ADE4-8A403FEDC118}"/>
    <cellStyle name="Valuta 2 6 2 2 2 11" xfId="12305" xr:uid="{CCFF4FCB-3F91-4DC8-B9D9-99243BA54FBB}"/>
    <cellStyle name="Valuta 2 6 2 2 2 2" xfId="749" xr:uid="{00000000-0005-0000-0000-0000BD020000}"/>
    <cellStyle name="Valuta 2 6 2 2 2 2 10" xfId="12472" xr:uid="{823597D2-316B-4C3B-A711-4650D9A25422}"/>
    <cellStyle name="Valuta 2 6 2 2 2 2 2" xfId="1094" xr:uid="{00000000-0005-0000-0000-0000BE020000}"/>
    <cellStyle name="Valuta 2 6 2 2 2 2 2 2" xfId="5942" xr:uid="{76AB48BC-25FD-4E7B-AEA7-A6C5582A83E7}"/>
    <cellStyle name="Valuta 2 6 2 2 2 2 2 2 2" xfId="11802" xr:uid="{C4A4A829-6B51-4571-B549-38AFC0CF5662}"/>
    <cellStyle name="Valuta 2 6 2 2 2 2 2 2 2 2" xfId="19167" xr:uid="{97EA85F9-6C49-4FC2-ADDA-1C77596D8913}"/>
    <cellStyle name="Valuta 2 6 2 2 2 2 2 2 3" xfId="23793" xr:uid="{37E0EC46-0109-4781-8396-9D5E2B38045B}"/>
    <cellStyle name="Valuta 2 6 2 2 2 2 2 2 4" xfId="15649" xr:uid="{74D63593-4EC9-4E1F-B2F0-5CB9BB91EEFA}"/>
    <cellStyle name="Valuta 2 6 2 2 2 2 2 3" xfId="3050" xr:uid="{92CACD74-2991-4A37-A2CA-50395F54D840}"/>
    <cellStyle name="Valuta 2 6 2 2 2 2 2 3 2" xfId="10045" xr:uid="{6B91A43C-B320-4412-B875-442965ABCC9E}"/>
    <cellStyle name="Valuta 2 6 2 2 2 2 2 3 2 2" xfId="17829" xr:uid="{61C2FE63-B454-4B38-AD99-21576886B421}"/>
    <cellStyle name="Valuta 2 6 2 2 2 2 2 3 3" xfId="22105" xr:uid="{325454FB-A62F-4338-B3A3-73E3F24A9F28}"/>
    <cellStyle name="Valuta 2 6 2 2 2 2 2 3 4" xfId="14311" xr:uid="{6AF30279-D43D-47A6-AB07-D9D7CD613A38}"/>
    <cellStyle name="Valuta 2 6 2 2 2 2 2 4" xfId="7786" xr:uid="{4F4EBEE7-BD65-4E03-A66D-0FB065D62360}"/>
    <cellStyle name="Valuta 2 6 2 2 2 2 2 4 2" xfId="24716" xr:uid="{F32A86AE-4387-47E8-B89B-C668F5DAEAF2}"/>
    <cellStyle name="Valuta 2 6 2 2 2 2 2 4 3" xfId="19838" xr:uid="{61B4AA8F-B8BD-45EC-84ED-78F4D72C31A1}"/>
    <cellStyle name="Valuta 2 6 2 2 2 2 2 5" xfId="8454" xr:uid="{BBD4A34A-B548-4C99-9FD2-706D548D782C}"/>
    <cellStyle name="Valuta 2 6 2 2 2 2 2 5 2" xfId="16324" xr:uid="{11DAF528-0A3B-4EC3-9D9B-5BA96EE8C338}"/>
    <cellStyle name="Valuta 2 6 2 2 2 2 2 6" xfId="20506" xr:uid="{283E76AA-5D0D-4EED-A74E-6343D08BB14E}"/>
    <cellStyle name="Valuta 2 6 2 2 2 2 2 7" xfId="12806" xr:uid="{069D7BA5-40ED-42F3-A6F5-5FBEBF197D18}"/>
    <cellStyle name="Valuta 2 6 2 2 2 2 3" xfId="2709" xr:uid="{CD584B20-421E-48AA-B73C-FB1E83AB439B}"/>
    <cellStyle name="Valuta 2 6 2 2 2 2 3 2" xfId="5605" xr:uid="{8AC2D8EC-150D-40B0-8743-EDC931888143}"/>
    <cellStyle name="Valuta 2 6 2 2 2 2 3 2 2" xfId="11466" xr:uid="{396570E4-2680-4806-93B8-2C104E74D9A2}"/>
    <cellStyle name="Valuta 2 6 2 2 2 2 3 2 2 2" xfId="18831" xr:uid="{818BEC6A-E9B2-40F9-9DEC-7C3B20769050}"/>
    <cellStyle name="Valuta 2 6 2 2 2 2 3 2 3" xfId="23457" xr:uid="{639DB3D3-8A2C-4422-A166-9A702E2DDFDF}"/>
    <cellStyle name="Valuta 2 6 2 2 2 2 3 2 4" xfId="15313" xr:uid="{260BFC07-698B-4907-92EA-931CAF78A668}"/>
    <cellStyle name="Valuta 2 6 2 2 2 2 3 3" xfId="9709" xr:uid="{843AD335-836E-4A02-B200-C583312C389F}"/>
    <cellStyle name="Valuta 2 6 2 2 2 2 3 3 2" xfId="17493" xr:uid="{0D19BF48-72FF-4210-B481-E95B425D5398}"/>
    <cellStyle name="Valuta 2 6 2 2 2 2 3 4" xfId="21769" xr:uid="{087771FD-39EC-40B5-8975-B85CE3D4A201}"/>
    <cellStyle name="Valuta 2 6 2 2 2 2 3 5" xfId="13975" xr:uid="{B8ACC153-FDA1-4119-BD22-EA2E59985823}"/>
    <cellStyle name="Valuta 2 6 2 2 2 2 4" xfId="2290" xr:uid="{2659CF40-A059-4410-8DD1-F4B86D2A45D0}"/>
    <cellStyle name="Valuta 2 6 2 2 2 2 4 2" xfId="5172" xr:uid="{1E6C85A9-F9B6-4929-8256-AF77C555AE5E}"/>
    <cellStyle name="Valuta 2 6 2 2 2 2 4 2 2" xfId="11108" xr:uid="{3EA8A6DD-F6E7-43AD-9B94-3ABEE421763D}"/>
    <cellStyle name="Valuta 2 6 2 2 2 2 4 2 2 2" xfId="18497" xr:uid="{0E3E71B7-5AFA-4590-A0FD-0544C8C48EBE}"/>
    <cellStyle name="Valuta 2 6 2 2 2 2 4 2 3" xfId="23100" xr:uid="{BE867B58-3701-4A47-A7C9-E02F90E8B9EE}"/>
    <cellStyle name="Valuta 2 6 2 2 2 2 4 2 4" xfId="14979" xr:uid="{5C959543-AF6C-4454-8576-1F55EEE3D64F}"/>
    <cellStyle name="Valuta 2 6 2 2 2 2 4 3" xfId="9365" xr:uid="{E34C3AF1-D9AC-4D03-B6D2-F94A245BCE44}"/>
    <cellStyle name="Valuta 2 6 2 2 2 2 4 3 2" xfId="17159" xr:uid="{8F3DDB4B-60C0-4F53-B118-AE2EBA0D3EDD}"/>
    <cellStyle name="Valuta 2 6 2 2 2 2 4 4" xfId="21412" xr:uid="{C81A95AD-B4CA-471F-AF53-153463BEA507}"/>
    <cellStyle name="Valuta 2 6 2 2 2 2 4 5" xfId="13641" xr:uid="{76487162-3338-4152-9C1C-050D9EFB49A7}"/>
    <cellStyle name="Valuta 2 6 2 2 2 2 5" xfId="4602" xr:uid="{8709E89D-E55E-4863-BD42-557510B80850}"/>
    <cellStyle name="Valuta 2 6 2 2 2 2 5 2" xfId="10719" xr:uid="{4C529C1A-8562-4AE1-92F6-B3EB79B6F90C}"/>
    <cellStyle name="Valuta 2 6 2 2 2 2 5 2 2" xfId="18163" xr:uid="{D15A688F-04E1-4583-9DCD-49C48F1D5BDC}"/>
    <cellStyle name="Valuta 2 6 2 2 2 2 5 3" xfId="22705" xr:uid="{01F0BA5B-00C1-4AD2-A492-A3AF40F3A97A}"/>
    <cellStyle name="Valuta 2 6 2 2 2 2 5 4" xfId="14645" xr:uid="{12DF53D0-3792-4949-BB30-D080EB259EBD}"/>
    <cellStyle name="Valuta 2 6 2 2 2 2 6" xfId="1723" xr:uid="{28ADB3F8-2FB2-42DF-942A-008DF9E82DC9}"/>
    <cellStyle name="Valuta 2 6 2 2 2 2 6 2" xfId="8979" xr:uid="{25DD4089-EE1F-4914-8738-D5793906FC5C}"/>
    <cellStyle name="Valuta 2 6 2 2 2 2 6 2 2" xfId="16825" xr:uid="{97BF7FB1-F9FA-4E78-9590-D5C950F069BA}"/>
    <cellStyle name="Valuta 2 6 2 2 2 2 6 3" xfId="21017" xr:uid="{2B66BEE9-66AE-4C22-BFFE-76DB8619809F}"/>
    <cellStyle name="Valuta 2 6 2 2 2 2 6 4" xfId="13307" xr:uid="{50B797AB-40C3-4F07-987D-0BE23D45BCEF}"/>
    <cellStyle name="Valuta 2 6 2 2 2 2 7" xfId="7450" xr:uid="{345701FA-E024-4FF1-B09A-EC589041389F}"/>
    <cellStyle name="Valuta 2 6 2 2 2 2 7 2" xfId="24380" xr:uid="{546DFB21-79DD-4D23-AAB3-27684753C226}"/>
    <cellStyle name="Valuta 2 6 2 2 2 2 7 3" xfId="19502" xr:uid="{01D247D1-AA26-4BE9-97A5-520F05A79274}"/>
    <cellStyle name="Valuta 2 6 2 2 2 2 8" xfId="8120" xr:uid="{2AE74F57-DE4D-4418-AE19-AEB14F7FB97A}"/>
    <cellStyle name="Valuta 2 6 2 2 2 2 8 2" xfId="15990" xr:uid="{C69E87D3-9966-4437-9BC1-CCDFF11ABD39}"/>
    <cellStyle name="Valuta 2 6 2 2 2 2 9" xfId="20172" xr:uid="{1588F083-11A2-4B89-BFF7-066FE367ECCB}"/>
    <cellStyle name="Valuta 2 6 2 2 2 3" xfId="1287" xr:uid="{00000000-0005-0000-0000-0000BF020000}"/>
    <cellStyle name="Valuta 2 6 2 2 2 3 2" xfId="5775" xr:uid="{CDBA6EF0-123E-4FD8-8EA1-34C9100CEC71}"/>
    <cellStyle name="Valuta 2 6 2 2 2 3 2 2" xfId="11635" xr:uid="{001F0F40-7C8C-4666-812C-06D86718FC94}"/>
    <cellStyle name="Valuta 2 6 2 2 2 3 2 2 2" xfId="19000" xr:uid="{09C28737-AAAF-4505-9503-3489631D745F}"/>
    <cellStyle name="Valuta 2 6 2 2 2 3 2 3" xfId="23626" xr:uid="{CEF10116-3EE0-4E24-9610-AC35EC5DDE3D}"/>
    <cellStyle name="Valuta 2 6 2 2 2 3 2 4" xfId="15482" xr:uid="{74AA8F84-BCAD-4B57-992E-B5FE602DFC3C}"/>
    <cellStyle name="Valuta 2 6 2 2 2 3 3" xfId="2883" xr:uid="{65F7B5C2-A319-481E-869F-B2DDA600E08F}"/>
    <cellStyle name="Valuta 2 6 2 2 2 3 3 2" xfId="9878" xr:uid="{0DE2521B-62A4-4D55-9C36-8A3821B206D4}"/>
    <cellStyle name="Valuta 2 6 2 2 2 3 3 2 2" xfId="17662" xr:uid="{26A29717-6A38-4D5C-8870-13EDFE116008}"/>
    <cellStyle name="Valuta 2 6 2 2 2 3 3 3" xfId="21938" xr:uid="{9D263E44-AEB6-455F-8EFC-F9E40AF2DF73}"/>
    <cellStyle name="Valuta 2 6 2 2 2 3 3 4" xfId="14144" xr:uid="{136E3905-9B26-43FE-97E7-421BDAA741FE}"/>
    <cellStyle name="Valuta 2 6 2 2 2 3 4" xfId="7619" xr:uid="{40E699A5-7E38-4CE5-8054-B831C195FF4E}"/>
    <cellStyle name="Valuta 2 6 2 2 2 3 4 2" xfId="24549" xr:uid="{BC76CEA3-AB28-4A64-B0FA-F0AC1DDBD5E3}"/>
    <cellStyle name="Valuta 2 6 2 2 2 3 4 3" xfId="19671" xr:uid="{71A56F9A-8838-4454-966C-B52B901217BF}"/>
    <cellStyle name="Valuta 2 6 2 2 2 3 5" xfId="8628" xr:uid="{D0977BBA-767E-49A6-A04B-5EC5124B325A}"/>
    <cellStyle name="Valuta 2 6 2 2 2 3 5 2" xfId="16491" xr:uid="{423B0D69-C71D-498E-99F5-0A8DA5976AAB}"/>
    <cellStyle name="Valuta 2 6 2 2 2 3 6" xfId="20673" xr:uid="{219C7A82-F1E6-4434-958F-FC9EAFF7AC49}"/>
    <cellStyle name="Valuta 2 6 2 2 2 3 7" xfId="12973" xr:uid="{88155200-9783-4ECC-9761-32C41F460445}"/>
    <cellStyle name="Valuta 2 6 2 2 2 4" xfId="920" xr:uid="{00000000-0005-0000-0000-0000C0020000}"/>
    <cellStyle name="Valuta 2 6 2 2 2 4 2" xfId="5392" xr:uid="{B6691265-1439-46A0-8886-0F07BE355E58}"/>
    <cellStyle name="Valuta 2 6 2 2 2 4 2 2" xfId="11287" xr:uid="{4EBA90FA-C563-4A38-ADB1-9D1DAFD7EA4A}"/>
    <cellStyle name="Valuta 2 6 2 2 2 4 2 2 2" xfId="18664" xr:uid="{9B69D48B-C95C-4CD4-B1B0-535D208B0D29}"/>
    <cellStyle name="Valuta 2 6 2 2 2 4 2 3" xfId="23277" xr:uid="{50086960-C144-49FE-B29F-89F00ACE37B3}"/>
    <cellStyle name="Valuta 2 6 2 2 2 4 2 4" xfId="15146" xr:uid="{45442EBB-252E-4706-926F-705431EB354C}"/>
    <cellStyle name="Valuta 2 6 2 2 2 4 3" xfId="2500" xr:uid="{3F837FFB-B5D3-4B91-B162-26C267FA0100}"/>
    <cellStyle name="Valuta 2 6 2 2 2 4 3 2" xfId="9534" xr:uid="{C586D8CA-1B4A-4527-ADAE-2FF20907A319}"/>
    <cellStyle name="Valuta 2 6 2 2 2 4 3 2 2" xfId="17326" xr:uid="{CACDDB41-703C-43E1-AA7D-EEDD0D6CC4A1}"/>
    <cellStyle name="Valuta 2 6 2 2 2 4 3 3" xfId="21589" xr:uid="{5A6E1EA6-2361-4109-A04A-E5CB7CCA6D2D}"/>
    <cellStyle name="Valuta 2 6 2 2 2 4 3 4" xfId="13808" xr:uid="{DB4556DC-810C-4286-BEE5-F4BE1724BB2F}"/>
    <cellStyle name="Valuta 2 6 2 2 2 4 4" xfId="8287" xr:uid="{A0FC7D6E-20E1-4521-8D52-0384EA0742C2}"/>
    <cellStyle name="Valuta 2 6 2 2 2 4 4 2" xfId="16157" xr:uid="{330CDE18-B96E-4C1E-9A65-D6E26D1631D0}"/>
    <cellStyle name="Valuta 2 6 2 2 2 4 5" xfId="20339" xr:uid="{870B302D-E594-4DF1-AF6D-C9CC89237156}"/>
    <cellStyle name="Valuta 2 6 2 2 2 4 6" xfId="12639" xr:uid="{92CE06DA-B13F-4466-9983-F5F1E8363F6F}"/>
    <cellStyle name="Valuta 2 6 2 2 2 5" xfId="1999" xr:uid="{04F1D18B-7B20-4B67-A1BE-C1C0A2C1ECCF}"/>
    <cellStyle name="Valuta 2 6 2 2 2 5 2" xfId="4881" xr:uid="{8843B296-D908-47FB-8CD0-65ECB9E6BF63}"/>
    <cellStyle name="Valuta 2 6 2 2 2 5 2 2" xfId="10909" xr:uid="{84F5D0C2-2DBD-466E-B207-DFDE043744F6}"/>
    <cellStyle name="Valuta 2 6 2 2 2 5 2 2 2" xfId="18330" xr:uid="{84AC7587-4C4E-475F-B17F-5750C50FA13E}"/>
    <cellStyle name="Valuta 2 6 2 2 2 5 2 3" xfId="22897" xr:uid="{46BE138F-3371-4B62-B9A8-B3696139A495}"/>
    <cellStyle name="Valuta 2 6 2 2 2 5 2 4" xfId="14812" xr:uid="{76A29626-EC0F-4842-864C-31C8B5B8CEDC}"/>
    <cellStyle name="Valuta 2 6 2 2 2 5 3" xfId="9166" xr:uid="{4BE0F45F-A430-40E8-8D32-C133F4FD46A4}"/>
    <cellStyle name="Valuta 2 6 2 2 2 5 3 2" xfId="16992" xr:uid="{98940173-DE76-4130-8979-6295B07C7519}"/>
    <cellStyle name="Valuta 2 6 2 2 2 5 4" xfId="21209" xr:uid="{2FA81B75-200B-4776-BA03-CDA4CEF76E27}"/>
    <cellStyle name="Valuta 2 6 2 2 2 5 5" xfId="13474" xr:uid="{EFCF530B-F6B8-4773-98CB-B58A5ED71F21}"/>
    <cellStyle name="Valuta 2 6 2 2 2 6" xfId="4410" xr:uid="{25CE5A9D-23A5-467B-9993-E955D40F3DB8}"/>
    <cellStyle name="Valuta 2 6 2 2 2 6 2" xfId="10546" xr:uid="{F403A902-6A7F-447E-985F-A7F5C8686B45}"/>
    <cellStyle name="Valuta 2 6 2 2 2 6 2 2" xfId="17996" xr:uid="{DD381808-8D96-42C5-B8AF-904EA8DA884C}"/>
    <cellStyle name="Valuta 2 6 2 2 2 6 3" xfId="22531" xr:uid="{5B30942D-F59A-48D8-A484-5C8A4B49C450}"/>
    <cellStyle name="Valuta 2 6 2 2 2 6 4" xfId="14478" xr:uid="{727D366A-9D39-4AAB-9E28-8D27F37E4E28}"/>
    <cellStyle name="Valuta 2 6 2 2 2 7" xfId="1537" xr:uid="{5D71D758-683C-4776-863F-75E24AD6E23A}"/>
    <cellStyle name="Valuta 2 6 2 2 2 7 2" xfId="8812" xr:uid="{6BCA06A7-27BA-4548-A3B7-93F8E439C383}"/>
    <cellStyle name="Valuta 2 6 2 2 2 7 2 2" xfId="16658" xr:uid="{F35D509B-1B4C-4880-97F6-1526B788DEAF}"/>
    <cellStyle name="Valuta 2 6 2 2 2 7 3" xfId="20843" xr:uid="{7C64CD41-2475-4061-B81D-2FB3DA80326B}"/>
    <cellStyle name="Valuta 2 6 2 2 2 7 4" xfId="13140" xr:uid="{1AC0221F-0C2A-4704-B6B1-657C2383DFA9}"/>
    <cellStyle name="Valuta 2 6 2 2 2 8" xfId="7277" xr:uid="{A847320A-B3DF-4419-A2D4-4E4E1B0A0C44}"/>
    <cellStyle name="Valuta 2 6 2 2 2 8 2" xfId="24213" xr:uid="{4460CE86-E969-4F7E-B323-D206ADFF003D}"/>
    <cellStyle name="Valuta 2 6 2 2 2 8 3" xfId="19335" xr:uid="{97B5B32A-E41B-4CB9-8134-1970BED4BC13}"/>
    <cellStyle name="Valuta 2 6 2 2 2 9" xfId="7953" xr:uid="{51564882-CAD0-4992-8802-6C55CAC31DBC}"/>
    <cellStyle name="Valuta 2 6 2 2 2 9 2" xfId="15817" xr:uid="{5FAA0B16-CE19-4466-8BE9-1FA2EEF1FE03}"/>
    <cellStyle name="Valuta 2 6 2 2 3" xfId="497" xr:uid="{00000000-0005-0000-0000-0000C1020000}"/>
    <cellStyle name="Valuta 2 6 2 2 4" xfId="654" xr:uid="{00000000-0005-0000-0000-0000C2020000}"/>
    <cellStyle name="Valuta 2 6 2 2 4 10" xfId="12392" xr:uid="{92269E72-D668-45A1-B22F-A7CFCEA96F33}"/>
    <cellStyle name="Valuta 2 6 2 2 4 2" xfId="1011" xr:uid="{00000000-0005-0000-0000-0000C3020000}"/>
    <cellStyle name="Valuta 2 6 2 2 4 2 2" xfId="5862" xr:uid="{6D25C09E-3400-4DFC-A915-F39525DD83F0}"/>
    <cellStyle name="Valuta 2 6 2 2 4 2 2 2" xfId="11722" xr:uid="{24A73A9B-FF78-4BAA-B878-E48CEC18F147}"/>
    <cellStyle name="Valuta 2 6 2 2 4 2 2 2 2" xfId="19087" xr:uid="{B135F92F-CCDB-43DC-989F-D3CF85E6C2A2}"/>
    <cellStyle name="Valuta 2 6 2 2 4 2 2 3" xfId="23713" xr:uid="{D90A2A28-8233-42DD-9694-E2CF1155FA37}"/>
    <cellStyle name="Valuta 2 6 2 2 4 2 2 4" xfId="15569" xr:uid="{C144137A-9C55-4DC5-A195-8EAD1E9A0A29}"/>
    <cellStyle name="Valuta 2 6 2 2 4 2 3" xfId="2970" xr:uid="{EF07471B-790A-43AE-A4D8-93BFDE6178DA}"/>
    <cellStyle name="Valuta 2 6 2 2 4 2 3 2" xfId="9965" xr:uid="{68F0AE3D-3243-401A-9CD1-203E26F54E11}"/>
    <cellStyle name="Valuta 2 6 2 2 4 2 3 2 2" xfId="17749" xr:uid="{76F457EC-671E-4440-94C3-C010D71E2025}"/>
    <cellStyle name="Valuta 2 6 2 2 4 2 3 3" xfId="22025" xr:uid="{A621EE1A-E182-4CC5-95C9-7CE32DACAE67}"/>
    <cellStyle name="Valuta 2 6 2 2 4 2 3 4" xfId="14231" xr:uid="{75B6F461-48C1-48B8-AB5E-5256CBBA27DF}"/>
    <cellStyle name="Valuta 2 6 2 2 4 2 4" xfId="7706" xr:uid="{6A638717-3830-400E-A69C-2D9DA97AA0FA}"/>
    <cellStyle name="Valuta 2 6 2 2 4 2 4 2" xfId="24636" xr:uid="{1D2582BD-D550-490D-A152-3B5C451A1996}"/>
    <cellStyle name="Valuta 2 6 2 2 4 2 4 3" xfId="19758" xr:uid="{0D64E9FF-C07B-4EB2-8D47-DB9FA2DFC64A}"/>
    <cellStyle name="Valuta 2 6 2 2 4 2 5" xfId="8374" xr:uid="{ECE43AFB-1A6D-4742-8F4F-9E701BFC600C}"/>
    <cellStyle name="Valuta 2 6 2 2 4 2 5 2" xfId="16244" xr:uid="{DC8C30E1-7A27-4366-BD9D-F774C1A7F6C6}"/>
    <cellStyle name="Valuta 2 6 2 2 4 2 6" xfId="20426" xr:uid="{AA3AF0D4-F163-47E7-9AF3-50D0C8975133}"/>
    <cellStyle name="Valuta 2 6 2 2 4 2 7" xfId="12726" xr:uid="{60DC1FD4-700B-407C-9E83-C27157BFE137}"/>
    <cellStyle name="Valuta 2 6 2 2 4 3" xfId="2614" xr:uid="{EC4627A9-1CFD-46E1-9937-58C1DA728373}"/>
    <cellStyle name="Valuta 2 6 2 2 4 3 2" xfId="5510" xr:uid="{DD472B4E-CA41-4FB5-AB97-02FF30A57213}"/>
    <cellStyle name="Valuta 2 6 2 2 4 3 2 2" xfId="11383" xr:uid="{D2800F95-4529-4863-A82C-9972045756A0}"/>
    <cellStyle name="Valuta 2 6 2 2 4 3 2 2 2" xfId="18751" xr:uid="{33D28F26-971E-4ED9-8AFB-3DAF87FAF6BB}"/>
    <cellStyle name="Valuta 2 6 2 2 4 3 2 3" xfId="23374" xr:uid="{218094E9-CF3B-4C13-9798-CC6119CD4D4D}"/>
    <cellStyle name="Valuta 2 6 2 2 4 3 2 4" xfId="15233" xr:uid="{0103CDBA-013C-4423-BF9C-75C265DC429A}"/>
    <cellStyle name="Valuta 2 6 2 2 4 3 3" xfId="9626" xr:uid="{E67734FE-3976-4F89-807C-4C526FDBBED9}"/>
    <cellStyle name="Valuta 2 6 2 2 4 3 3 2" xfId="17413" xr:uid="{ED6C36C5-0D2D-4AA1-8726-0CF2FF937279}"/>
    <cellStyle name="Valuta 2 6 2 2 4 3 4" xfId="21686" xr:uid="{BE171EA8-F77C-4BBA-8A93-95EE00951FB0}"/>
    <cellStyle name="Valuta 2 6 2 2 4 3 5" xfId="13895" xr:uid="{0C37C67F-23F9-475F-A126-E5AF28166741}"/>
    <cellStyle name="Valuta 2 6 2 2 4 4" xfId="2195" xr:uid="{B93AC1FC-2E26-43F7-A8E0-AA01EC130F69}"/>
    <cellStyle name="Valuta 2 6 2 2 4 4 2" xfId="5077" xr:uid="{EA135572-34E1-4208-A8E7-713F1C47A3F7}"/>
    <cellStyle name="Valuta 2 6 2 2 4 4 2 2" xfId="11025" xr:uid="{6AEB617C-6BFA-4935-8C9D-81A241BDFE07}"/>
    <cellStyle name="Valuta 2 6 2 2 4 4 2 2 2" xfId="18417" xr:uid="{4EC354BD-5D94-4F5E-9139-E7A917C6084B}"/>
    <cellStyle name="Valuta 2 6 2 2 4 4 2 3" xfId="23017" xr:uid="{B43C7F9E-C9E9-4420-9E81-348F897536FD}"/>
    <cellStyle name="Valuta 2 6 2 2 4 4 2 4" xfId="14899" xr:uid="{D01DA11F-7EBC-440A-BFB2-274ACCEFBA9E}"/>
    <cellStyle name="Valuta 2 6 2 2 4 4 3" xfId="9282" xr:uid="{D2A92EAA-BD7C-4F6A-87F3-2C20B81482F7}"/>
    <cellStyle name="Valuta 2 6 2 2 4 4 3 2" xfId="17079" xr:uid="{9D67ABBC-0F44-40B5-8AA8-0A3172AE89AC}"/>
    <cellStyle name="Valuta 2 6 2 2 4 4 4" xfId="21329" xr:uid="{812F23F3-346F-4031-A12E-20E3356575AC}"/>
    <cellStyle name="Valuta 2 6 2 2 4 4 5" xfId="13561" xr:uid="{6D336C4A-E48E-4945-8A61-6C639C369636}"/>
    <cellStyle name="Valuta 2 6 2 2 4 5" xfId="4507" xr:uid="{505D134F-2F45-4313-BD90-360B74C712AD}"/>
    <cellStyle name="Valuta 2 6 2 2 4 5 2" xfId="10636" xr:uid="{EDC4D00B-B894-494A-BEA6-62C7BC711424}"/>
    <cellStyle name="Valuta 2 6 2 2 4 5 2 2" xfId="18083" xr:uid="{D83638C3-8643-4CD3-88FC-35F26C391C69}"/>
    <cellStyle name="Valuta 2 6 2 2 4 5 3" xfId="22622" xr:uid="{07F51831-638A-490C-9944-AF896256F7D1}"/>
    <cellStyle name="Valuta 2 6 2 2 4 5 4" xfId="14565" xr:uid="{7AB2305A-831A-427C-BFBB-AE96795BA1D7}"/>
    <cellStyle name="Valuta 2 6 2 2 4 6" xfId="1631" xr:uid="{5D06553C-F87B-411C-A706-25994F807F47}"/>
    <cellStyle name="Valuta 2 6 2 2 4 6 2" xfId="8899" xr:uid="{7D4FEF2B-F005-4D47-B485-D8FCCF5C4085}"/>
    <cellStyle name="Valuta 2 6 2 2 4 6 2 2" xfId="16745" xr:uid="{9C19F015-625C-48E5-93EE-9533A7F64A14}"/>
    <cellStyle name="Valuta 2 6 2 2 4 6 3" xfId="20934" xr:uid="{546F715F-4364-4811-9545-3DDF7F842031}"/>
    <cellStyle name="Valuta 2 6 2 2 4 6 4" xfId="13227" xr:uid="{63384FD2-84BB-4CF0-BFEA-7D076213D969}"/>
    <cellStyle name="Valuta 2 6 2 2 4 7" xfId="7367" xr:uid="{D59FE287-817D-423F-BB22-3F5456F14ECE}"/>
    <cellStyle name="Valuta 2 6 2 2 4 7 2" xfId="24300" xr:uid="{0A184393-A8F0-4D4F-855D-9C88899022EA}"/>
    <cellStyle name="Valuta 2 6 2 2 4 7 3" xfId="19422" xr:uid="{81BD0763-A7A2-4419-B75F-177049ACC28D}"/>
    <cellStyle name="Valuta 2 6 2 2 4 8" xfId="8040" xr:uid="{B62DF77F-867D-40A4-904D-3F8FE6331DB6}"/>
    <cellStyle name="Valuta 2 6 2 2 4 8 2" xfId="15907" xr:uid="{02334FF4-1854-48A8-924E-52002D4361E8}"/>
    <cellStyle name="Valuta 2 6 2 2 4 9" xfId="20092" xr:uid="{861DD877-D753-496A-B259-172655F73030}"/>
    <cellStyle name="Valuta 2 6 2 2 5" xfId="1201" xr:uid="{00000000-0005-0000-0000-0000C4020000}"/>
    <cellStyle name="Valuta 2 6 2 2 5 2" xfId="5695" xr:uid="{57976D94-BC01-4A92-81D0-A31D595D156F}"/>
    <cellStyle name="Valuta 2 6 2 2 5 2 2" xfId="11555" xr:uid="{4F64E840-577D-4FE3-9775-BE51A12C3947}"/>
    <cellStyle name="Valuta 2 6 2 2 5 2 2 2" xfId="18920" xr:uid="{EC97B8ED-D733-4745-93BA-8E377B04F46E}"/>
    <cellStyle name="Valuta 2 6 2 2 5 2 3" xfId="23546" xr:uid="{D4D6202E-935F-4B8B-A7E7-1A51E1C6684B}"/>
    <cellStyle name="Valuta 2 6 2 2 5 2 4" xfId="15402" xr:uid="{E57F4476-7B5E-4E16-8581-456FB4E738A9}"/>
    <cellStyle name="Valuta 2 6 2 2 5 3" xfId="2803" xr:uid="{3A9F572C-2FC0-483C-A18A-6AE4068B4032}"/>
    <cellStyle name="Valuta 2 6 2 2 5 3 2" xfId="9798" xr:uid="{DB3E8CB1-14FE-4294-8E8A-1B7A7A15149A}"/>
    <cellStyle name="Valuta 2 6 2 2 5 3 2 2" xfId="17582" xr:uid="{C68A7D9F-1EEA-46EA-8B18-DC1A1022F990}"/>
    <cellStyle name="Valuta 2 6 2 2 5 3 3" xfId="21858" xr:uid="{34C651FE-4889-492C-9757-C63651C13BCF}"/>
    <cellStyle name="Valuta 2 6 2 2 5 3 4" xfId="14064" xr:uid="{183A8D63-654B-4B42-AB29-FA8BF530AB74}"/>
    <cellStyle name="Valuta 2 6 2 2 5 4" xfId="7539" xr:uid="{BEF3EBA2-FAB2-4AA5-B145-CBBF3F9F6972}"/>
    <cellStyle name="Valuta 2 6 2 2 5 4 2" xfId="24469" xr:uid="{2DF77B6F-4C94-48D4-BE46-FD5C50972049}"/>
    <cellStyle name="Valuta 2 6 2 2 5 4 3" xfId="19591" xr:uid="{C0438247-077C-4388-AFD6-FB0521FE6F86}"/>
    <cellStyle name="Valuta 2 6 2 2 5 5" xfId="8546" xr:uid="{F70A9A70-685A-4F9A-929D-84F570CF2F9F}"/>
    <cellStyle name="Valuta 2 6 2 2 5 5 2" xfId="16411" xr:uid="{5BB904EE-9A5A-45B5-BBFB-351D39B76E56}"/>
    <cellStyle name="Valuta 2 6 2 2 5 6" xfId="20593" xr:uid="{7F5E05CB-1292-4164-BFC1-05BDACA7F318}"/>
    <cellStyle name="Valuta 2 6 2 2 5 7" xfId="12893" xr:uid="{A94FD5A7-4979-4C3D-9ACC-20A679F986FB}"/>
    <cellStyle name="Valuta 2 6 2 2 6" xfId="837" xr:uid="{00000000-0005-0000-0000-0000C5020000}"/>
    <cellStyle name="Valuta 2 6 2 2 6 2" xfId="5297" xr:uid="{AA175BC1-67F4-4306-9DCB-5501E64F2D8D}"/>
    <cellStyle name="Valuta 2 6 2 2 6 2 2" xfId="11204" xr:uid="{E9CDDFB1-DE53-40DA-81B9-37F2BCA7211C}"/>
    <cellStyle name="Valuta 2 6 2 2 6 2 2 2" xfId="18584" xr:uid="{BF066252-8077-458B-BE6A-3F818707F24B}"/>
    <cellStyle name="Valuta 2 6 2 2 6 2 3" xfId="23194" xr:uid="{19554DFE-D0EA-4299-9059-BB2076750E22}"/>
    <cellStyle name="Valuta 2 6 2 2 6 2 4" xfId="15066" xr:uid="{20122A03-C5F4-4ADA-B610-0C0046B533AB}"/>
    <cellStyle name="Valuta 2 6 2 2 6 3" xfId="2408" xr:uid="{25172343-0AC0-4D1B-9C15-B434A37E04E1}"/>
    <cellStyle name="Valuta 2 6 2 2 6 3 2" xfId="9454" xr:uid="{D4FE8E4F-814C-464F-BB15-9EF3EF597897}"/>
    <cellStyle name="Valuta 2 6 2 2 6 3 2 2" xfId="17246" xr:uid="{86622BEF-90C5-44CD-B755-F0514BF83A50}"/>
    <cellStyle name="Valuta 2 6 2 2 6 3 3" xfId="21506" xr:uid="{53C3A766-2339-4FDA-BDAC-6E3DFEF5888D}"/>
    <cellStyle name="Valuta 2 6 2 2 6 3 4" xfId="13728" xr:uid="{FE2C4A96-F564-45E6-936F-E6B0E5F5599C}"/>
    <cellStyle name="Valuta 2 6 2 2 6 4" xfId="8207" xr:uid="{7467CB4C-6F86-4DFC-9205-4D3F048F3909}"/>
    <cellStyle name="Valuta 2 6 2 2 6 4 2" xfId="16077" xr:uid="{0947448A-5ED5-47D1-AA0E-076038E1EF7A}"/>
    <cellStyle name="Valuta 2 6 2 2 6 5" xfId="20259" xr:uid="{6DB752AD-C991-424D-867F-85580ED7887C}"/>
    <cellStyle name="Valuta 2 6 2 2 6 6" xfId="12559" xr:uid="{BA0C8C90-83C0-4C24-820E-C3B5B9C29705}"/>
    <cellStyle name="Valuta 2 6 2 2 7" xfId="1903" xr:uid="{5B01B2BA-AFB7-40AD-A53B-2E7DDD1EBC40}"/>
    <cellStyle name="Valuta 2 6 2 2 7 2" xfId="4785" xr:uid="{B5A5EE96-DFD2-4EDB-B25F-F050D35CCB64}"/>
    <cellStyle name="Valuta 2 6 2 2 7 2 2" xfId="10826" xr:uid="{5013FA3F-F7B2-4BA6-8EDE-DC2F7C52F380}"/>
    <cellStyle name="Valuta 2 6 2 2 7 2 2 2" xfId="18250" xr:uid="{890F2F2B-23E1-496F-B77A-82159916D19E}"/>
    <cellStyle name="Valuta 2 6 2 2 7 2 3" xfId="22814" xr:uid="{0C3C772E-F48A-4845-91D7-B749177DF3EC}"/>
    <cellStyle name="Valuta 2 6 2 2 7 2 4" xfId="14732" xr:uid="{DA3DDBD2-65C9-4D4C-BE8E-9182B18E4737}"/>
    <cellStyle name="Valuta 2 6 2 2 7 3" xfId="9083" xr:uid="{403AEC6B-7D7D-4FFB-9904-5E5C8884C6CC}"/>
    <cellStyle name="Valuta 2 6 2 2 7 3 2" xfId="16912" xr:uid="{87122DF7-E9AF-4579-AB38-177DBEA614AA}"/>
    <cellStyle name="Valuta 2 6 2 2 7 4" xfId="21126" xr:uid="{FA2BBFD5-DC2F-4283-995D-5EA4463D3720}"/>
    <cellStyle name="Valuta 2 6 2 2 7 5" xfId="13394" xr:uid="{6A7BABA2-9C97-4551-B466-15BBAC29E143}"/>
    <cellStyle name="Valuta 2 6 2 2 8" xfId="4315" xr:uid="{E8F9F7E2-9798-400B-A5B6-9739594A6C4D}"/>
    <cellStyle name="Valuta 2 6 2 2 8 2" xfId="10463" xr:uid="{5EB39D42-1E4A-4C98-80C3-74B575768F05}"/>
    <cellStyle name="Valuta 2 6 2 2 8 2 2" xfId="17916" xr:uid="{142D2082-30AF-4056-901B-AC441682FFC5}"/>
    <cellStyle name="Valuta 2 6 2 2 8 3" xfId="22448" xr:uid="{912DE435-B0A1-44B4-B88D-69DD6BB54159}"/>
    <cellStyle name="Valuta 2 6 2 2 8 4" xfId="14398" xr:uid="{7BCD337B-F25A-4677-944B-457255D91EC1}"/>
    <cellStyle name="Valuta 2 6 2 2 9" xfId="1442" xr:uid="{E5FEDBC0-C106-4330-9F5C-94E66F3C66BD}"/>
    <cellStyle name="Valuta 2 6 2 2 9 2" xfId="8732" xr:uid="{8E3556AA-2EB1-4A93-8831-EF7F4519C0A0}"/>
    <cellStyle name="Valuta 2 6 2 2 9 2 2" xfId="16578" xr:uid="{F1D3604C-9C59-4B98-855E-0706DB7B8B2D}"/>
    <cellStyle name="Valuta 2 6 2 2 9 3" xfId="20760" xr:uid="{2F9E34FD-D319-4955-909A-14AB25D8D53F}"/>
    <cellStyle name="Valuta 2 6 2 2 9 4" xfId="13060" xr:uid="{D7375D2E-124C-43B6-BB0F-7E4DEE32EDA2}"/>
    <cellStyle name="Valuta 2 6 2 3" xfId="312" xr:uid="{00000000-0005-0000-0000-0000C6020000}"/>
    <cellStyle name="Valuta 2 6 2 3 10" xfId="19965" xr:uid="{AD40C3F7-E6FD-4BEE-9420-AC2C126FCDC9}"/>
    <cellStyle name="Valuta 2 6 2 3 11" xfId="12265" xr:uid="{8C057D11-8E39-46C1-A8F5-AD6BFFB8EFC8}"/>
    <cellStyle name="Valuta 2 6 2 3 2" xfId="709" xr:uid="{00000000-0005-0000-0000-0000C7020000}"/>
    <cellStyle name="Valuta 2 6 2 3 2 10" xfId="12432" xr:uid="{8B1C022F-8399-4AD1-8A0C-0E382C1B3028}"/>
    <cellStyle name="Valuta 2 6 2 3 2 2" xfId="1054" xr:uid="{00000000-0005-0000-0000-0000C8020000}"/>
    <cellStyle name="Valuta 2 6 2 3 2 2 2" xfId="5902" xr:uid="{1EE433F9-8317-4CED-954E-78A346C1E9BF}"/>
    <cellStyle name="Valuta 2 6 2 3 2 2 2 2" xfId="11762" xr:uid="{ECBC0CEC-8C91-456F-9482-42886EF28435}"/>
    <cellStyle name="Valuta 2 6 2 3 2 2 2 2 2" xfId="19127" xr:uid="{A41C4461-D733-40EF-9D6E-5C3C372BD2DD}"/>
    <cellStyle name="Valuta 2 6 2 3 2 2 2 3" xfId="23753" xr:uid="{D77D30BD-D168-4241-BE56-2AF87B18AD2F}"/>
    <cellStyle name="Valuta 2 6 2 3 2 2 2 4" xfId="15609" xr:uid="{962AA3E5-21AF-45E4-B0A4-5A0F0B9E1C16}"/>
    <cellStyle name="Valuta 2 6 2 3 2 2 3" xfId="3010" xr:uid="{FB74EFCB-B3E9-4709-B289-3BEEF976457C}"/>
    <cellStyle name="Valuta 2 6 2 3 2 2 3 2" xfId="10005" xr:uid="{34EC0C63-AF1B-4BC9-8A18-E3DAFE7C1EEB}"/>
    <cellStyle name="Valuta 2 6 2 3 2 2 3 2 2" xfId="17789" xr:uid="{10ABE6A8-45AD-427A-9C87-0A1904DA986B}"/>
    <cellStyle name="Valuta 2 6 2 3 2 2 3 3" xfId="22065" xr:uid="{DD5F2F51-9722-4C0F-A5F8-3F78D28F5088}"/>
    <cellStyle name="Valuta 2 6 2 3 2 2 3 4" xfId="14271" xr:uid="{4AD7DB80-ECDA-424A-967E-61833337625D}"/>
    <cellStyle name="Valuta 2 6 2 3 2 2 4" xfId="7746" xr:uid="{6221063C-2519-435F-9DD6-9775A65C32E7}"/>
    <cellStyle name="Valuta 2 6 2 3 2 2 4 2" xfId="24676" xr:uid="{3E86ABD2-A5E9-4017-A55C-C15EB0A2681F}"/>
    <cellStyle name="Valuta 2 6 2 3 2 2 4 3" xfId="19798" xr:uid="{07F1AD32-0043-45CE-A3E5-E1A1EC25B8F2}"/>
    <cellStyle name="Valuta 2 6 2 3 2 2 5" xfId="8414" xr:uid="{137A2200-D7F9-495D-9F8C-B031A82771BA}"/>
    <cellStyle name="Valuta 2 6 2 3 2 2 5 2" xfId="16284" xr:uid="{DD08E944-828E-4299-9008-87C6C9485A93}"/>
    <cellStyle name="Valuta 2 6 2 3 2 2 6" xfId="20466" xr:uid="{FC4AEF1A-6F08-4BF0-B846-A56DF2F3E030}"/>
    <cellStyle name="Valuta 2 6 2 3 2 2 7" xfId="12766" xr:uid="{A3D205AB-C20A-4E7B-9007-DB797AC54803}"/>
    <cellStyle name="Valuta 2 6 2 3 2 3" xfId="2669" xr:uid="{CD95B0C0-E2DF-42D7-B165-52340C812D58}"/>
    <cellStyle name="Valuta 2 6 2 3 2 3 2" xfId="5565" xr:uid="{99142A74-A44B-4B63-A08F-33E23EE233CA}"/>
    <cellStyle name="Valuta 2 6 2 3 2 3 2 2" xfId="11426" xr:uid="{B0DA6A2D-801B-4BB7-AF13-946EE7AF1848}"/>
    <cellStyle name="Valuta 2 6 2 3 2 3 2 2 2" xfId="18791" xr:uid="{201AE8FD-38D7-4EDF-B306-341A30EDAB9A}"/>
    <cellStyle name="Valuta 2 6 2 3 2 3 2 3" xfId="23417" xr:uid="{558A78BA-8DB7-4011-BCAC-ECCCF29EA30D}"/>
    <cellStyle name="Valuta 2 6 2 3 2 3 2 4" xfId="15273" xr:uid="{80B77CEA-7F20-4901-92D5-C8AEE9541D06}"/>
    <cellStyle name="Valuta 2 6 2 3 2 3 3" xfId="9669" xr:uid="{3871105F-CCB6-429F-860B-431D0E5C3744}"/>
    <cellStyle name="Valuta 2 6 2 3 2 3 3 2" xfId="17453" xr:uid="{8BCE265B-A179-495A-936B-D01A06D7FFC2}"/>
    <cellStyle name="Valuta 2 6 2 3 2 3 4" xfId="21729" xr:uid="{F217E19B-C924-4E0D-90A5-F6C90423D732}"/>
    <cellStyle name="Valuta 2 6 2 3 2 3 5" xfId="13935" xr:uid="{92A982F0-03D4-49EF-89DB-4298F8A0684C}"/>
    <cellStyle name="Valuta 2 6 2 3 2 4" xfId="2250" xr:uid="{5B93EB0A-BCA0-40E0-9756-EE525C22647B}"/>
    <cellStyle name="Valuta 2 6 2 3 2 4 2" xfId="5132" xr:uid="{360DA205-1A6B-44F8-AEE7-328617B800B2}"/>
    <cellStyle name="Valuta 2 6 2 3 2 4 2 2" xfId="11068" xr:uid="{9AD9E484-F5BD-430E-9A05-2DC68B44AA41}"/>
    <cellStyle name="Valuta 2 6 2 3 2 4 2 2 2" xfId="18457" xr:uid="{66732330-BE30-4FC8-A231-69C843EC82CD}"/>
    <cellStyle name="Valuta 2 6 2 3 2 4 2 3" xfId="23060" xr:uid="{8D2BFA2C-7BBB-4532-AB56-3DBFB2AEA293}"/>
    <cellStyle name="Valuta 2 6 2 3 2 4 2 4" xfId="14939" xr:uid="{466FDD8D-1BBC-42A8-A986-07544F36642D}"/>
    <cellStyle name="Valuta 2 6 2 3 2 4 3" xfId="9325" xr:uid="{232DA529-40F9-49E9-940B-90A3CA873042}"/>
    <cellStyle name="Valuta 2 6 2 3 2 4 3 2" xfId="17119" xr:uid="{1988FED6-7921-4877-B55B-711012D2A2D0}"/>
    <cellStyle name="Valuta 2 6 2 3 2 4 4" xfId="21372" xr:uid="{F55C345D-D66F-4327-89C9-039746764685}"/>
    <cellStyle name="Valuta 2 6 2 3 2 4 5" xfId="13601" xr:uid="{F05ABC8E-FED5-4C38-B72D-801AFC570BC5}"/>
    <cellStyle name="Valuta 2 6 2 3 2 5" xfId="4562" xr:uid="{63B01F54-82E7-4B41-92A4-1C1E8151F7D0}"/>
    <cellStyle name="Valuta 2 6 2 3 2 5 2" xfId="10679" xr:uid="{6FE36A90-B7AA-4CF2-AD6B-AEC4D91AA8E3}"/>
    <cellStyle name="Valuta 2 6 2 3 2 5 2 2" xfId="18123" xr:uid="{20F6B9FF-527F-45E5-AFE1-B8AAB193C432}"/>
    <cellStyle name="Valuta 2 6 2 3 2 5 3" xfId="22665" xr:uid="{646C0D2C-222A-44B7-A9D1-CC8B103D2D41}"/>
    <cellStyle name="Valuta 2 6 2 3 2 5 4" xfId="14605" xr:uid="{9D7677E2-3A94-422A-B251-5B07C0C0D2D1}"/>
    <cellStyle name="Valuta 2 6 2 3 2 6" xfId="1683" xr:uid="{CC31AA5C-2401-428A-B042-73568F0B26B2}"/>
    <cellStyle name="Valuta 2 6 2 3 2 6 2" xfId="8939" xr:uid="{292967D7-E547-4B6A-9490-8DF4CA3DD9C3}"/>
    <cellStyle name="Valuta 2 6 2 3 2 6 2 2" xfId="16785" xr:uid="{D4B531EB-72F0-4B2A-A090-AB41B47E58A2}"/>
    <cellStyle name="Valuta 2 6 2 3 2 6 3" xfId="20977" xr:uid="{3BFA6C8F-DC97-41BD-843D-F6C4477053EB}"/>
    <cellStyle name="Valuta 2 6 2 3 2 6 4" xfId="13267" xr:uid="{3D898C19-35F9-4305-949B-FB92308EFEBE}"/>
    <cellStyle name="Valuta 2 6 2 3 2 7" xfId="7410" xr:uid="{77471F8C-2C5B-46E5-8F1A-FA396CA29A08}"/>
    <cellStyle name="Valuta 2 6 2 3 2 7 2" xfId="24340" xr:uid="{BC0ECFBB-98CF-4AB4-93A1-ED92646E36BE}"/>
    <cellStyle name="Valuta 2 6 2 3 2 7 3" xfId="19462" xr:uid="{824DFF51-2434-4F5D-808E-2FA607747A4A}"/>
    <cellStyle name="Valuta 2 6 2 3 2 8" xfId="8080" xr:uid="{CD7B1B88-E805-4878-B2C4-40F67A7F524F}"/>
    <cellStyle name="Valuta 2 6 2 3 2 8 2" xfId="15950" xr:uid="{E3D78806-E780-49B5-BFD4-0DD72BE08569}"/>
    <cellStyle name="Valuta 2 6 2 3 2 9" xfId="20132" xr:uid="{E65B31C1-9489-4145-A5DC-05FD896ABED0}"/>
    <cellStyle name="Valuta 2 6 2 3 3" xfId="1247" xr:uid="{00000000-0005-0000-0000-0000C9020000}"/>
    <cellStyle name="Valuta 2 6 2 3 3 2" xfId="5735" xr:uid="{D48AB229-E29D-464D-962F-5A2B61EF9B10}"/>
    <cellStyle name="Valuta 2 6 2 3 3 2 2" xfId="11595" xr:uid="{1B886088-1BA5-4888-BDC9-CA1BCC4B5B3C}"/>
    <cellStyle name="Valuta 2 6 2 3 3 2 2 2" xfId="18960" xr:uid="{26AA0220-3EFC-4317-8461-628641552171}"/>
    <cellStyle name="Valuta 2 6 2 3 3 2 3" xfId="23586" xr:uid="{B7ACE8D3-938A-4E39-895A-BAA179D7A850}"/>
    <cellStyle name="Valuta 2 6 2 3 3 2 4" xfId="15442" xr:uid="{FE05CD7B-69DC-4105-837C-B1FE53FE75E7}"/>
    <cellStyle name="Valuta 2 6 2 3 3 3" xfId="2843" xr:uid="{8AF8F06C-FA4A-4EB2-B357-B9443295C66B}"/>
    <cellStyle name="Valuta 2 6 2 3 3 3 2" xfId="9838" xr:uid="{E6125649-ABE6-43FB-A7C6-3991E7004A82}"/>
    <cellStyle name="Valuta 2 6 2 3 3 3 2 2" xfId="17622" xr:uid="{F776A903-4625-4218-8A5C-2939B1EC34DD}"/>
    <cellStyle name="Valuta 2 6 2 3 3 3 3" xfId="21898" xr:uid="{5924CAF4-381D-4771-8552-ADA75CE76C12}"/>
    <cellStyle name="Valuta 2 6 2 3 3 3 4" xfId="14104" xr:uid="{166B7379-6F2D-4C6B-9B45-C31DD4BCC187}"/>
    <cellStyle name="Valuta 2 6 2 3 3 4" xfId="7579" xr:uid="{5E804090-4C47-4D88-AA1C-470FA3A7C701}"/>
    <cellStyle name="Valuta 2 6 2 3 3 4 2" xfId="24509" xr:uid="{E85C7323-A4FA-477C-AF2E-42962BF702CD}"/>
    <cellStyle name="Valuta 2 6 2 3 3 4 3" xfId="19631" xr:uid="{D533DF70-AB22-4190-9302-F570967AFDA7}"/>
    <cellStyle name="Valuta 2 6 2 3 3 5" xfId="8588" xr:uid="{06D66795-46F6-4A93-9249-23B16EA7EF21}"/>
    <cellStyle name="Valuta 2 6 2 3 3 5 2" xfId="16451" xr:uid="{CC5C23FD-8548-41BD-AB55-56CF7FB7968D}"/>
    <cellStyle name="Valuta 2 6 2 3 3 6" xfId="20633" xr:uid="{28E94335-72AE-458A-BED3-587814F30FDD}"/>
    <cellStyle name="Valuta 2 6 2 3 3 7" xfId="12933" xr:uid="{FE90357D-0682-4A31-A9BC-09B57122112E}"/>
    <cellStyle name="Valuta 2 6 2 3 4" xfId="880" xr:uid="{00000000-0005-0000-0000-0000CA020000}"/>
    <cellStyle name="Valuta 2 6 2 3 4 2" xfId="5352" xr:uid="{55B59744-3E42-44A0-9006-FF4CAF000ACC}"/>
    <cellStyle name="Valuta 2 6 2 3 4 2 2" xfId="11247" xr:uid="{869EFEB3-4CE7-4B2A-81EB-4BB90D74F925}"/>
    <cellStyle name="Valuta 2 6 2 3 4 2 2 2" xfId="18624" xr:uid="{91D1CA66-8FC6-459C-BF92-217A34DAA2A8}"/>
    <cellStyle name="Valuta 2 6 2 3 4 2 3" xfId="23237" xr:uid="{A5836B97-1521-4A42-8E78-64B5213858D5}"/>
    <cellStyle name="Valuta 2 6 2 3 4 2 4" xfId="15106" xr:uid="{A7600CAE-9617-4DB5-89FC-917AA2523189}"/>
    <cellStyle name="Valuta 2 6 2 3 4 3" xfId="2460" xr:uid="{48AEFEE9-DCFF-4F53-80F8-12E0576BFCCB}"/>
    <cellStyle name="Valuta 2 6 2 3 4 3 2" xfId="9494" xr:uid="{DF83BC44-9604-46F4-AC4B-9C0464D66487}"/>
    <cellStyle name="Valuta 2 6 2 3 4 3 2 2" xfId="17286" xr:uid="{BB20FAC2-1104-4F66-A3B0-6E22BEA656B9}"/>
    <cellStyle name="Valuta 2 6 2 3 4 3 3" xfId="21549" xr:uid="{99AAE26B-27C8-4E5C-BAF3-2866B8F17F11}"/>
    <cellStyle name="Valuta 2 6 2 3 4 3 4" xfId="13768" xr:uid="{41C2B29B-9D18-41E6-9DA5-54C4927AE82E}"/>
    <cellStyle name="Valuta 2 6 2 3 4 4" xfId="8247" xr:uid="{47723E27-4310-4662-A376-3088555F33B5}"/>
    <cellStyle name="Valuta 2 6 2 3 4 4 2" xfId="16117" xr:uid="{AB078D63-6B0B-4579-BA27-AD5E8E7E4F3F}"/>
    <cellStyle name="Valuta 2 6 2 3 4 5" xfId="20299" xr:uid="{1EED7509-66C9-4B65-9D72-0168408AC741}"/>
    <cellStyle name="Valuta 2 6 2 3 4 6" xfId="12599" xr:uid="{97CC2087-86BA-48A5-9BF7-413E5585F698}"/>
    <cellStyle name="Valuta 2 6 2 3 5" xfId="1959" xr:uid="{CE2FE984-9217-4EB6-8557-8E947CEEE0E6}"/>
    <cellStyle name="Valuta 2 6 2 3 5 2" xfId="4841" xr:uid="{89B346A3-FBDA-4785-B910-CA87DFC3475E}"/>
    <cellStyle name="Valuta 2 6 2 3 5 2 2" xfId="10869" xr:uid="{D708FA57-1D8A-4A89-8C6A-721E1E83D8B1}"/>
    <cellStyle name="Valuta 2 6 2 3 5 2 2 2" xfId="18290" xr:uid="{61045918-277D-485E-A250-5A2B0D4DB041}"/>
    <cellStyle name="Valuta 2 6 2 3 5 2 3" xfId="22857" xr:uid="{CA7DE729-CB94-4085-9A4D-618EE79A2A07}"/>
    <cellStyle name="Valuta 2 6 2 3 5 2 4" xfId="14772" xr:uid="{7AE302DA-973C-47CB-BFA3-679253BD8E4B}"/>
    <cellStyle name="Valuta 2 6 2 3 5 3" xfId="9126" xr:uid="{99299E26-9FA9-4BEA-AAA6-8BCB9C661A25}"/>
    <cellStyle name="Valuta 2 6 2 3 5 3 2" xfId="16952" xr:uid="{0B7E5575-C366-4CF0-B389-562C4E14DF4F}"/>
    <cellStyle name="Valuta 2 6 2 3 5 4" xfId="21169" xr:uid="{14B0E448-D737-4BE8-948B-FF29BAC647B7}"/>
    <cellStyle name="Valuta 2 6 2 3 5 5" xfId="13434" xr:uid="{636E6529-6DEE-466C-A92C-0B432949AAC1}"/>
    <cellStyle name="Valuta 2 6 2 3 6" xfId="4370" xr:uid="{7D3C9ABC-427D-4CDD-AB8C-C787C082E881}"/>
    <cellStyle name="Valuta 2 6 2 3 6 2" xfId="10506" xr:uid="{83844108-C84B-4375-A4B0-3004EC818A38}"/>
    <cellStyle name="Valuta 2 6 2 3 6 2 2" xfId="17956" xr:uid="{967184D7-81D7-4C0C-BE2B-B31E9FDE18C4}"/>
    <cellStyle name="Valuta 2 6 2 3 6 3" xfId="22491" xr:uid="{0A8DB478-48AA-429C-9874-70797E5F0C92}"/>
    <cellStyle name="Valuta 2 6 2 3 6 4" xfId="14438" xr:uid="{20B8A0EF-5978-4931-A66A-FEFBDA7077FE}"/>
    <cellStyle name="Valuta 2 6 2 3 7" xfId="1497" xr:uid="{2C1B0E34-67C1-44A0-8143-D424774F6E6C}"/>
    <cellStyle name="Valuta 2 6 2 3 7 2" xfId="8772" xr:uid="{ECEC1E16-0AD0-4392-B335-6B4CF6DA6AB2}"/>
    <cellStyle name="Valuta 2 6 2 3 7 2 2" xfId="16618" xr:uid="{5EE1CF1F-138F-41C5-B3E0-5B1D0F603036}"/>
    <cellStyle name="Valuta 2 6 2 3 7 3" xfId="20803" xr:uid="{C8F5FB07-B998-402C-88F9-28E93D551B47}"/>
    <cellStyle name="Valuta 2 6 2 3 7 4" xfId="13100" xr:uid="{CF27F029-1FBC-4120-8C2E-6DBF63D19992}"/>
    <cellStyle name="Valuta 2 6 2 3 8" xfId="7237" xr:uid="{0F43CB08-C903-43F9-AE64-C714A63B29A2}"/>
    <cellStyle name="Valuta 2 6 2 3 8 2" xfId="24173" xr:uid="{DB00A47F-3AEC-4C12-B9EA-06F13F7D150C}"/>
    <cellStyle name="Valuta 2 6 2 3 8 3" xfId="19295" xr:uid="{67A363F1-F5AD-4E2C-9C69-3E0588997FDB}"/>
    <cellStyle name="Valuta 2 6 2 3 9" xfId="7913" xr:uid="{9E8C08EB-0F06-4DB7-ACD7-20A31320461A}"/>
    <cellStyle name="Valuta 2 6 2 3 9 2" xfId="15777" xr:uid="{732DBC9C-27B5-46AF-ADA6-EEA715FFA72E}"/>
    <cellStyle name="Valuta 2 6 2 4" xfId="496" xr:uid="{00000000-0005-0000-0000-0000CB020000}"/>
    <cellStyle name="Valuta 2 6 2 5" xfId="614" xr:uid="{00000000-0005-0000-0000-0000CC020000}"/>
    <cellStyle name="Valuta 2 6 2 5 10" xfId="12352" xr:uid="{272D73C4-0A48-4966-870C-FC6B9DCF3EE7}"/>
    <cellStyle name="Valuta 2 6 2 5 2" xfId="971" xr:uid="{00000000-0005-0000-0000-0000CD020000}"/>
    <cellStyle name="Valuta 2 6 2 5 2 2" xfId="5822" xr:uid="{698A8EED-503B-4175-9865-C9333451AAF4}"/>
    <cellStyle name="Valuta 2 6 2 5 2 2 2" xfId="11682" xr:uid="{99938AFB-5F1C-4BFB-AF0A-752F0C96B649}"/>
    <cellStyle name="Valuta 2 6 2 5 2 2 2 2" xfId="19047" xr:uid="{FC7B1970-5F08-4ABF-8B58-4A825448582B}"/>
    <cellStyle name="Valuta 2 6 2 5 2 2 3" xfId="23673" xr:uid="{1A822B9E-5217-4CA0-B0CF-8243A08F7D9E}"/>
    <cellStyle name="Valuta 2 6 2 5 2 2 4" xfId="15529" xr:uid="{CC0E081E-44FB-4721-BA97-F2D258DB7077}"/>
    <cellStyle name="Valuta 2 6 2 5 2 3" xfId="2930" xr:uid="{1F13D3B5-E95A-44E1-92B6-AFA7821F7A36}"/>
    <cellStyle name="Valuta 2 6 2 5 2 3 2" xfId="9925" xr:uid="{8B0FA974-523A-4E18-BA96-F307A4088CB2}"/>
    <cellStyle name="Valuta 2 6 2 5 2 3 2 2" xfId="17709" xr:uid="{DFB7D458-CCB0-458E-B0C0-8E5B00527904}"/>
    <cellStyle name="Valuta 2 6 2 5 2 3 3" xfId="21985" xr:uid="{01A9568C-E541-459C-983D-759A53C61524}"/>
    <cellStyle name="Valuta 2 6 2 5 2 3 4" xfId="14191" xr:uid="{F217E81C-3A69-49C2-B660-45170D59ADB2}"/>
    <cellStyle name="Valuta 2 6 2 5 2 4" xfId="7666" xr:uid="{18463967-EBE4-49A5-AD52-E9FB9480B867}"/>
    <cellStyle name="Valuta 2 6 2 5 2 4 2" xfId="24596" xr:uid="{1A989728-367D-48E4-A7D0-F3B16F3EC1FE}"/>
    <cellStyle name="Valuta 2 6 2 5 2 4 3" xfId="19718" xr:uid="{6960147C-8DFD-4FE2-8933-D24144354E31}"/>
    <cellStyle name="Valuta 2 6 2 5 2 5" xfId="8334" xr:uid="{169FE213-5CC9-4D99-8E28-F494F8B659E6}"/>
    <cellStyle name="Valuta 2 6 2 5 2 5 2" xfId="16204" xr:uid="{3DAE9EE1-A0CF-4166-A2CA-2BDFBDB4B03E}"/>
    <cellStyle name="Valuta 2 6 2 5 2 6" xfId="20386" xr:uid="{1F13AA9E-A44C-4B68-AE91-E97B281B6DEC}"/>
    <cellStyle name="Valuta 2 6 2 5 2 7" xfId="12686" xr:uid="{EA608568-6F47-4E85-B21B-94380E015479}"/>
    <cellStyle name="Valuta 2 6 2 5 3" xfId="2574" xr:uid="{25DA7059-429C-4668-BC47-0BF78F59E6B4}"/>
    <cellStyle name="Valuta 2 6 2 5 3 2" xfId="5470" xr:uid="{97B175D3-4199-4486-8BC1-332F82F18FA2}"/>
    <cellStyle name="Valuta 2 6 2 5 3 2 2" xfId="11343" xr:uid="{AD728F81-24B0-45C0-83BC-951EC9B63D4C}"/>
    <cellStyle name="Valuta 2 6 2 5 3 2 2 2" xfId="18711" xr:uid="{4C07F4D5-6C48-441C-9898-AE3F17778D06}"/>
    <cellStyle name="Valuta 2 6 2 5 3 2 3" xfId="23334" xr:uid="{FD457D97-C9EA-4532-8363-07F3C8FDFF58}"/>
    <cellStyle name="Valuta 2 6 2 5 3 2 4" xfId="15193" xr:uid="{92B927EF-4B01-4BE8-B372-56E1244C3053}"/>
    <cellStyle name="Valuta 2 6 2 5 3 3" xfId="9586" xr:uid="{8699AADA-B405-4984-BC48-DBA147BDDD3B}"/>
    <cellStyle name="Valuta 2 6 2 5 3 3 2" xfId="17373" xr:uid="{7D202517-E300-40BA-8C16-BE3D879BBFC1}"/>
    <cellStyle name="Valuta 2 6 2 5 3 4" xfId="21646" xr:uid="{B8BF36C1-2758-4AC1-90C4-681BB3C0ED9D}"/>
    <cellStyle name="Valuta 2 6 2 5 3 5" xfId="13855" xr:uid="{23B8E2C5-2E32-4F44-A698-B38CA1623762}"/>
    <cellStyle name="Valuta 2 6 2 5 4" xfId="2155" xr:uid="{CE545E54-582E-45D2-A112-EF5D0E4FDBC6}"/>
    <cellStyle name="Valuta 2 6 2 5 4 2" xfId="5037" xr:uid="{FCFB775C-80F3-4D68-838A-437FD1474D75}"/>
    <cellStyle name="Valuta 2 6 2 5 4 2 2" xfId="10985" xr:uid="{78326F51-005D-4A6C-8596-711F8BB0D504}"/>
    <cellStyle name="Valuta 2 6 2 5 4 2 2 2" xfId="18377" xr:uid="{ED96F6D4-D3B4-4044-BA09-CE3EABF161CE}"/>
    <cellStyle name="Valuta 2 6 2 5 4 2 3" xfId="22977" xr:uid="{4D6E8EE3-B3E6-4785-8538-129B764F6E64}"/>
    <cellStyle name="Valuta 2 6 2 5 4 2 4" xfId="14859" xr:uid="{3AA3ACDC-2B90-4400-915A-58D68658676B}"/>
    <cellStyle name="Valuta 2 6 2 5 4 3" xfId="9242" xr:uid="{4DD5C23C-DD18-40E4-9361-078F909815C8}"/>
    <cellStyle name="Valuta 2 6 2 5 4 3 2" xfId="17039" xr:uid="{85B58E09-6082-4CF2-A5F8-FA4AE7014417}"/>
    <cellStyle name="Valuta 2 6 2 5 4 4" xfId="21289" xr:uid="{D1CE8AFF-74F9-49D6-B48B-860B6FE1DFFD}"/>
    <cellStyle name="Valuta 2 6 2 5 4 5" xfId="13521" xr:uid="{56D9F424-8431-4EE1-BF57-15A4AE42EB91}"/>
    <cellStyle name="Valuta 2 6 2 5 5" xfId="4467" xr:uid="{409905B6-11CF-4B85-B1B7-0E5393944C37}"/>
    <cellStyle name="Valuta 2 6 2 5 5 2" xfId="10596" xr:uid="{73E2910E-8045-4621-8336-23A55688643C}"/>
    <cellStyle name="Valuta 2 6 2 5 5 2 2" xfId="18043" xr:uid="{DDFA19E6-46CC-45F8-A8D9-B3EE8106C182}"/>
    <cellStyle name="Valuta 2 6 2 5 5 3" xfId="22582" xr:uid="{84162D93-4139-4362-A8B4-36FB0BEB7F24}"/>
    <cellStyle name="Valuta 2 6 2 5 5 4" xfId="14525" xr:uid="{DD4751D8-C86B-4859-B3DF-CB63F4C052FF}"/>
    <cellStyle name="Valuta 2 6 2 5 6" xfId="1591" xr:uid="{917818CA-F032-4B76-80A2-B6BCF17D3C70}"/>
    <cellStyle name="Valuta 2 6 2 5 6 2" xfId="8859" xr:uid="{C4930381-5A5A-4B5C-98B1-B047CD0EE1C6}"/>
    <cellStyle name="Valuta 2 6 2 5 6 2 2" xfId="16705" xr:uid="{45CFD7C5-6B2D-428E-B5F3-3DA6FE65EF2D}"/>
    <cellStyle name="Valuta 2 6 2 5 6 3" xfId="20894" xr:uid="{0A32A73A-2AE9-434A-8A5A-263CA1544600}"/>
    <cellStyle name="Valuta 2 6 2 5 6 4" xfId="13187" xr:uid="{0456FD9C-6AFD-4375-B854-FB541BA71D7C}"/>
    <cellStyle name="Valuta 2 6 2 5 7" xfId="7327" xr:uid="{E7D386EA-49A0-4A50-BB22-D33CBC21C7F4}"/>
    <cellStyle name="Valuta 2 6 2 5 7 2" xfId="24260" xr:uid="{748698FE-7410-4773-B511-1AA5EA38D302}"/>
    <cellStyle name="Valuta 2 6 2 5 7 3" xfId="19382" xr:uid="{DD458A28-310D-4C27-8E74-4018971E9258}"/>
    <cellStyle name="Valuta 2 6 2 5 8" xfId="8000" xr:uid="{3DFDCD4B-5F10-456C-BEA1-877A579152FA}"/>
    <cellStyle name="Valuta 2 6 2 5 8 2" xfId="15867" xr:uid="{982EC69C-421F-49EF-B9C9-DB01C52D3D99}"/>
    <cellStyle name="Valuta 2 6 2 5 9" xfId="20052" xr:uid="{4FD46837-28EA-4B85-972F-9B3A63FAC3C0}"/>
    <cellStyle name="Valuta 2 6 2 6" xfId="1161" xr:uid="{00000000-0005-0000-0000-0000CE020000}"/>
    <cellStyle name="Valuta 2 6 2 6 2" xfId="5655" xr:uid="{E684A9B6-B164-402A-BC84-08B417C919EC}"/>
    <cellStyle name="Valuta 2 6 2 6 2 2" xfId="11515" xr:uid="{9F6A7AC3-16A7-41E2-AD30-AE39761A2F7A}"/>
    <cellStyle name="Valuta 2 6 2 6 2 2 2" xfId="18880" xr:uid="{5D202B3D-0A59-4DC3-8FC4-1AAACEFB22DF}"/>
    <cellStyle name="Valuta 2 6 2 6 2 3" xfId="23506" xr:uid="{9EA4B587-9750-4116-8EDE-2A8A738F45E5}"/>
    <cellStyle name="Valuta 2 6 2 6 2 4" xfId="15362" xr:uid="{7E12018B-41DA-4F18-B136-43CA7D11FBD4}"/>
    <cellStyle name="Valuta 2 6 2 6 3" xfId="2763" xr:uid="{B8F2F5C8-C983-4F21-BDF3-6286BC40152A}"/>
    <cellStyle name="Valuta 2 6 2 6 3 2" xfId="9758" xr:uid="{FF7BBF47-5494-427D-AE44-2FA94E2013E7}"/>
    <cellStyle name="Valuta 2 6 2 6 3 2 2" xfId="17542" xr:uid="{CF93043E-FB7F-457C-9498-52DDB066BD22}"/>
    <cellStyle name="Valuta 2 6 2 6 3 3" xfId="21818" xr:uid="{0831B8D1-5FEF-4211-A4C1-E1427D35A993}"/>
    <cellStyle name="Valuta 2 6 2 6 3 4" xfId="14024" xr:uid="{F3777FB8-253D-4F0F-9A48-ECE800552BF8}"/>
    <cellStyle name="Valuta 2 6 2 6 4" xfId="7499" xr:uid="{F5FF8792-AB78-4E4B-9EC5-0C2F06E1C349}"/>
    <cellStyle name="Valuta 2 6 2 6 4 2" xfId="24429" xr:uid="{0FBCB342-CA74-423A-8F8D-7463851FE11E}"/>
    <cellStyle name="Valuta 2 6 2 6 4 3" xfId="19551" xr:uid="{761F73E0-A4D1-4839-A10D-D5DD88841C52}"/>
    <cellStyle name="Valuta 2 6 2 6 5" xfId="8506" xr:uid="{B856FADC-5D37-4B43-BD11-26FBF80DDB08}"/>
    <cellStyle name="Valuta 2 6 2 6 5 2" xfId="16371" xr:uid="{E398680B-E654-4434-9B09-7C3C8B79B60D}"/>
    <cellStyle name="Valuta 2 6 2 6 6" xfId="20553" xr:uid="{FEA45623-ED84-453B-8AD9-4856FAE25CF9}"/>
    <cellStyle name="Valuta 2 6 2 6 7" xfId="12853" xr:uid="{4BA84DFA-2A33-419C-8024-7C73A13D52D1}"/>
    <cellStyle name="Valuta 2 6 2 7" xfId="797" xr:uid="{00000000-0005-0000-0000-0000CF020000}"/>
    <cellStyle name="Valuta 2 6 2 7 2" xfId="5257" xr:uid="{897B71EF-BB3C-4E46-A38D-72D9E0C45839}"/>
    <cellStyle name="Valuta 2 6 2 7 2 2" xfId="11164" xr:uid="{3B787805-21A5-405F-BF3C-75D6DF3F3B9F}"/>
    <cellStyle name="Valuta 2 6 2 7 2 2 2" xfId="18544" xr:uid="{AA67C0C0-268A-4D9D-A699-6EF166B5DD85}"/>
    <cellStyle name="Valuta 2 6 2 7 2 3" xfId="23154" xr:uid="{BCC67905-7FDC-41E9-B321-E9E112FDBC93}"/>
    <cellStyle name="Valuta 2 6 2 7 2 4" xfId="15026" xr:uid="{8595A373-3277-4A5F-9B5C-72F7EDC6FB5D}"/>
    <cellStyle name="Valuta 2 6 2 7 3" xfId="2368" xr:uid="{8E35EDB1-C5AA-41A2-9F06-4551E209A29A}"/>
    <cellStyle name="Valuta 2 6 2 7 3 2" xfId="9414" xr:uid="{952A8C25-20D8-48C6-B320-26916B16C49C}"/>
    <cellStyle name="Valuta 2 6 2 7 3 2 2" xfId="17206" xr:uid="{81B8C68D-D007-463D-AE46-0A0A4D8AA40C}"/>
    <cellStyle name="Valuta 2 6 2 7 3 3" xfId="21466" xr:uid="{C6764E73-A313-4435-8FF0-8B0D9319FF4C}"/>
    <cellStyle name="Valuta 2 6 2 7 3 4" xfId="13688" xr:uid="{74A469E9-8D6E-404E-B184-003F50DF26BD}"/>
    <cellStyle name="Valuta 2 6 2 7 4" xfId="8167" xr:uid="{253FFE2A-ECFC-40B8-8320-20F431FDB2EC}"/>
    <cellStyle name="Valuta 2 6 2 7 4 2" xfId="16037" xr:uid="{AD85E2D3-E563-4635-99A8-6FC06BDCAD22}"/>
    <cellStyle name="Valuta 2 6 2 7 5" xfId="20219" xr:uid="{86175522-5F4D-4FDF-AF1B-AAB81341DDF4}"/>
    <cellStyle name="Valuta 2 6 2 7 6" xfId="12519" xr:uid="{76EE53CD-68FD-4C41-A725-30D1EABB7C9C}"/>
    <cellStyle name="Valuta 2 6 2 8" xfId="1862" xr:uid="{F0FAEBE1-371B-4F65-ACA3-D69582EDC2DA}"/>
    <cellStyle name="Valuta 2 6 2 8 2" xfId="4744" xr:uid="{FE202044-3CCB-4925-9C4D-9CA7B590887F}"/>
    <cellStyle name="Valuta 2 6 2 8 2 2" xfId="10786" xr:uid="{36374864-ECAF-45BE-A153-A3FF0C558A6A}"/>
    <cellStyle name="Valuta 2 6 2 8 2 2 2" xfId="18210" xr:uid="{C5F84F2A-4BC2-4F3D-B07E-B6F6F466D989}"/>
    <cellStyle name="Valuta 2 6 2 8 2 3" xfId="22773" xr:uid="{BD872513-D0F3-48F1-8043-960B14CDD6DD}"/>
    <cellStyle name="Valuta 2 6 2 8 2 4" xfId="14692" xr:uid="{2E0A35E3-50FE-4B46-B201-C275E1FC674F}"/>
    <cellStyle name="Valuta 2 6 2 8 3" xfId="9043" xr:uid="{0CFC8734-29DC-4CEE-B1E2-7EE16A68BE3E}"/>
    <cellStyle name="Valuta 2 6 2 8 3 2" xfId="16872" xr:uid="{0400C06F-60B5-4BB5-A309-8E5C756BC626}"/>
    <cellStyle name="Valuta 2 6 2 8 4" xfId="21085" xr:uid="{9C2B07FC-39EB-4F30-9CD5-01913C18B809}"/>
    <cellStyle name="Valuta 2 6 2 8 5" xfId="13354" xr:uid="{ABD66772-55E0-458D-A42C-685242E7DD21}"/>
    <cellStyle name="Valuta 2 6 2 9" xfId="4275" xr:uid="{57785810-B840-435A-AFA9-6C5CD1350CF9}"/>
    <cellStyle name="Valuta 2 6 2 9 2" xfId="10423" xr:uid="{052F0B6A-F63D-4BB2-8471-AB4D2442E59B}"/>
    <cellStyle name="Valuta 2 6 2 9 2 2" xfId="17876" xr:uid="{7DA622A8-AB24-4054-A337-73D15CDFC9A8}"/>
    <cellStyle name="Valuta 2 6 2 9 3" xfId="22408" xr:uid="{24333109-1E11-4E92-A2A4-05E125DD9A5A}"/>
    <cellStyle name="Valuta 2 6 2 9 4" xfId="14358" xr:uid="{879D3930-16FC-4E00-9829-71EBBC08F564}"/>
    <cellStyle name="Valuta 2 6 3" xfId="232" xr:uid="{00000000-0005-0000-0000-0000D0020000}"/>
    <cellStyle name="Valuta 2 6 3 10" xfId="7173" xr:uid="{F50B7D07-BDAD-4F3F-99DC-E54EDB11883C}"/>
    <cellStyle name="Valuta 2 6 3 10 2" xfId="24109" xr:uid="{F61D4EBF-2144-4792-820A-59D14FA76C55}"/>
    <cellStyle name="Valuta 2 6 3 10 3" xfId="19231" xr:uid="{B281BA0F-93BA-4E22-AE52-D4BE3DCAB86F}"/>
    <cellStyle name="Valuta 2 6 3 11" xfId="7849" xr:uid="{B271EC83-71D4-495B-810C-E65D7B7AB95D}"/>
    <cellStyle name="Valuta 2 6 3 11 2" xfId="15713" xr:uid="{A7E64AF8-6BDE-4C94-8CA0-786727F22CDA}"/>
    <cellStyle name="Valuta 2 6 3 12" xfId="19901" xr:uid="{9D2DA974-3AD7-4256-A5E7-AE323EFA5C7A}"/>
    <cellStyle name="Valuta 2 6 3 13" xfId="12201" xr:uid="{B365D7B1-E971-4FC1-81BA-48E3F098BC2D}"/>
    <cellStyle name="Valuta 2 6 3 2" xfId="328" xr:uid="{00000000-0005-0000-0000-0000D1020000}"/>
    <cellStyle name="Valuta 2 6 3 2 10" xfId="19981" xr:uid="{EEDE06ED-7768-4F99-B59E-8F8C46A033D1}"/>
    <cellStyle name="Valuta 2 6 3 2 11" xfId="12281" xr:uid="{3D4B563C-938D-4F3B-9FE0-D1A3C37C0D16}"/>
    <cellStyle name="Valuta 2 6 3 2 2" xfId="725" xr:uid="{00000000-0005-0000-0000-0000D2020000}"/>
    <cellStyle name="Valuta 2 6 3 2 2 10" xfId="12448" xr:uid="{3135FAD1-685C-4A1A-9D07-20AACD632D72}"/>
    <cellStyle name="Valuta 2 6 3 2 2 2" xfId="1070" xr:uid="{00000000-0005-0000-0000-0000D3020000}"/>
    <cellStyle name="Valuta 2 6 3 2 2 2 2" xfId="5918" xr:uid="{524007D5-D9A7-445C-B70A-EDB98AB8F1F2}"/>
    <cellStyle name="Valuta 2 6 3 2 2 2 2 2" xfId="11778" xr:uid="{BCD2A6EB-900D-4187-8BBD-36EEA720AAB5}"/>
    <cellStyle name="Valuta 2 6 3 2 2 2 2 2 2" xfId="19143" xr:uid="{CA3754F2-8B84-48A9-95F6-B83C3EAAF660}"/>
    <cellStyle name="Valuta 2 6 3 2 2 2 2 3" xfId="23769" xr:uid="{CA268E32-79B5-4D92-944B-0106272336F4}"/>
    <cellStyle name="Valuta 2 6 3 2 2 2 2 4" xfId="15625" xr:uid="{410B04D2-B0FA-43FA-8C15-88651CD05C7E}"/>
    <cellStyle name="Valuta 2 6 3 2 2 2 3" xfId="3026" xr:uid="{4E2DD8A1-94E5-46E8-A9A9-3A5FE493E47A}"/>
    <cellStyle name="Valuta 2 6 3 2 2 2 3 2" xfId="10021" xr:uid="{1729DC6B-2C1C-4356-AD53-3C336243ECEA}"/>
    <cellStyle name="Valuta 2 6 3 2 2 2 3 2 2" xfId="17805" xr:uid="{4C03639B-A96F-4371-854B-02862EFD181D}"/>
    <cellStyle name="Valuta 2 6 3 2 2 2 3 3" xfId="22081" xr:uid="{F17D7C9A-174C-4155-9EB3-250A501156B8}"/>
    <cellStyle name="Valuta 2 6 3 2 2 2 3 4" xfId="14287" xr:uid="{EE3709B8-0690-4B9D-B6AF-4073E7DCDF0A}"/>
    <cellStyle name="Valuta 2 6 3 2 2 2 4" xfId="7762" xr:uid="{CF7A9841-C7B5-4824-AE95-DF753A66F39D}"/>
    <cellStyle name="Valuta 2 6 3 2 2 2 4 2" xfId="24692" xr:uid="{6367D40B-D02D-4098-AF9E-0D2AC99C0211}"/>
    <cellStyle name="Valuta 2 6 3 2 2 2 4 3" xfId="19814" xr:uid="{9057C309-E404-468E-BBFB-509F9F0F40D2}"/>
    <cellStyle name="Valuta 2 6 3 2 2 2 5" xfId="8430" xr:uid="{5FD94032-5640-4743-9233-209A3644F4D0}"/>
    <cellStyle name="Valuta 2 6 3 2 2 2 5 2" xfId="16300" xr:uid="{686F3422-F09F-4854-9D84-38EFBFDE8C96}"/>
    <cellStyle name="Valuta 2 6 3 2 2 2 6" xfId="20482" xr:uid="{51CAAF74-FC37-462F-AD0B-64FDC023A980}"/>
    <cellStyle name="Valuta 2 6 3 2 2 2 7" xfId="12782" xr:uid="{1B095575-35B3-4B82-BABC-AF8DD0E9CE46}"/>
    <cellStyle name="Valuta 2 6 3 2 2 3" xfId="2685" xr:uid="{82C3273A-B21E-4DBB-BC74-E5EFDB179B23}"/>
    <cellStyle name="Valuta 2 6 3 2 2 3 2" xfId="5581" xr:uid="{DBF8C2D5-F4E4-4F53-95A9-4B595180258C}"/>
    <cellStyle name="Valuta 2 6 3 2 2 3 2 2" xfId="11442" xr:uid="{C5DA8678-DFAA-4F97-AD3F-D96002B71002}"/>
    <cellStyle name="Valuta 2 6 3 2 2 3 2 2 2" xfId="18807" xr:uid="{88331291-909D-499B-B856-8725AC51661F}"/>
    <cellStyle name="Valuta 2 6 3 2 2 3 2 3" xfId="23433" xr:uid="{9A6E8332-61A8-4611-88A0-9E74DD0F175E}"/>
    <cellStyle name="Valuta 2 6 3 2 2 3 2 4" xfId="15289" xr:uid="{2E370E87-D265-4628-9934-609E7CB80F6C}"/>
    <cellStyle name="Valuta 2 6 3 2 2 3 3" xfId="9685" xr:uid="{DB296AA3-E2F7-439D-8554-EFD20A58663C}"/>
    <cellStyle name="Valuta 2 6 3 2 2 3 3 2" xfId="17469" xr:uid="{E88EF505-B3CD-4F81-9A02-DFAD54C4370E}"/>
    <cellStyle name="Valuta 2 6 3 2 2 3 4" xfId="21745" xr:uid="{4F988D47-017F-43F5-A950-FB0E1258D133}"/>
    <cellStyle name="Valuta 2 6 3 2 2 3 5" xfId="13951" xr:uid="{5F201C8E-E31D-4A02-9523-68BA9CAB5A0F}"/>
    <cellStyle name="Valuta 2 6 3 2 2 4" xfId="2266" xr:uid="{CE1F45E5-8C2B-46CD-BDE4-B73D6EE87F56}"/>
    <cellStyle name="Valuta 2 6 3 2 2 4 2" xfId="5148" xr:uid="{A705E15C-11A9-468E-BEDA-212F455958DD}"/>
    <cellStyle name="Valuta 2 6 3 2 2 4 2 2" xfId="11084" xr:uid="{8F74F9E1-9556-4B62-96FD-4F992961A098}"/>
    <cellStyle name="Valuta 2 6 3 2 2 4 2 2 2" xfId="18473" xr:uid="{8F72F7C5-0F5E-4E3E-BFCA-33655DB7DA42}"/>
    <cellStyle name="Valuta 2 6 3 2 2 4 2 3" xfId="23076" xr:uid="{59B43A2C-5086-4AE9-A4B8-F1908526B3AA}"/>
    <cellStyle name="Valuta 2 6 3 2 2 4 2 4" xfId="14955" xr:uid="{E1D554CE-D24E-4273-B188-1E45D763A009}"/>
    <cellStyle name="Valuta 2 6 3 2 2 4 3" xfId="9341" xr:uid="{48E3B4D8-C465-41A7-B0AD-AF5A1640B1D4}"/>
    <cellStyle name="Valuta 2 6 3 2 2 4 3 2" xfId="17135" xr:uid="{E3698DA9-496A-401F-9A74-737A442DC9C7}"/>
    <cellStyle name="Valuta 2 6 3 2 2 4 4" xfId="21388" xr:uid="{D9E38C70-EE07-4DC3-87AE-34A1AFDD6FA5}"/>
    <cellStyle name="Valuta 2 6 3 2 2 4 5" xfId="13617" xr:uid="{EDF338DA-57A2-4675-A927-30F3138068DA}"/>
    <cellStyle name="Valuta 2 6 3 2 2 5" xfId="4578" xr:uid="{66C06FA2-EA64-455F-B43A-9A25F3229562}"/>
    <cellStyle name="Valuta 2 6 3 2 2 5 2" xfId="10695" xr:uid="{1F497144-1856-440B-82D9-0CFEB0A1C28A}"/>
    <cellStyle name="Valuta 2 6 3 2 2 5 2 2" xfId="18139" xr:uid="{D2AF8F5C-4E70-40DC-95B1-B71605D2E5FC}"/>
    <cellStyle name="Valuta 2 6 3 2 2 5 3" xfId="22681" xr:uid="{2002841F-9C64-4FB8-88E7-8A975DDA87D0}"/>
    <cellStyle name="Valuta 2 6 3 2 2 5 4" xfId="14621" xr:uid="{0C9DBF4F-EA27-42B7-A92E-B8F2F19BF721}"/>
    <cellStyle name="Valuta 2 6 3 2 2 6" xfId="1699" xr:uid="{E6A35AD5-8125-40C5-9B7C-792DFB63C6A1}"/>
    <cellStyle name="Valuta 2 6 3 2 2 6 2" xfId="8955" xr:uid="{C4F2D418-6841-4964-B58F-2845282AA5DE}"/>
    <cellStyle name="Valuta 2 6 3 2 2 6 2 2" xfId="16801" xr:uid="{24ED0A3F-9497-48AF-BAC0-4E36D2AB0258}"/>
    <cellStyle name="Valuta 2 6 3 2 2 6 3" xfId="20993" xr:uid="{26304F9D-B3B3-4C4C-BDE8-4C04B15FFB9E}"/>
    <cellStyle name="Valuta 2 6 3 2 2 6 4" xfId="13283" xr:uid="{4429A0C6-99C5-48AC-A91F-4A1FCF7690F9}"/>
    <cellStyle name="Valuta 2 6 3 2 2 7" xfId="7426" xr:uid="{44E06235-8FB0-48C6-A3E9-B31F0B40C934}"/>
    <cellStyle name="Valuta 2 6 3 2 2 7 2" xfId="24356" xr:uid="{36E1C1AE-E818-4DC2-ADAC-6F831F685EE4}"/>
    <cellStyle name="Valuta 2 6 3 2 2 7 3" xfId="19478" xr:uid="{AB533565-B707-4BAE-BF30-53545539FE2C}"/>
    <cellStyle name="Valuta 2 6 3 2 2 8" xfId="8096" xr:uid="{0377C66A-9828-4B8F-99AC-412D982F9D65}"/>
    <cellStyle name="Valuta 2 6 3 2 2 8 2" xfId="15966" xr:uid="{F742077F-DE42-4815-999B-D37222EC1B9A}"/>
    <cellStyle name="Valuta 2 6 3 2 2 9" xfId="20148" xr:uid="{7E4C1085-F1C0-4FEB-B7CD-FBE57CCEE91A}"/>
    <cellStyle name="Valuta 2 6 3 2 3" xfId="1263" xr:uid="{00000000-0005-0000-0000-0000D4020000}"/>
    <cellStyle name="Valuta 2 6 3 2 3 2" xfId="5751" xr:uid="{90E3331D-7663-4A88-B03F-D8063E9CE1F2}"/>
    <cellStyle name="Valuta 2 6 3 2 3 2 2" xfId="11611" xr:uid="{3381182D-A29B-4272-8E44-4B2CFBE76F2C}"/>
    <cellStyle name="Valuta 2 6 3 2 3 2 2 2" xfId="18976" xr:uid="{779B4703-4C27-498F-93DC-938BB4ED0568}"/>
    <cellStyle name="Valuta 2 6 3 2 3 2 3" xfId="23602" xr:uid="{83C93A47-6CA8-497D-9EA6-E35DDC617AB8}"/>
    <cellStyle name="Valuta 2 6 3 2 3 2 4" xfId="15458" xr:uid="{710A5DF1-654A-4F3A-AC75-830FA12F321D}"/>
    <cellStyle name="Valuta 2 6 3 2 3 3" xfId="2859" xr:uid="{CD22CB80-115C-4ECE-82AA-8EA6ED12FA37}"/>
    <cellStyle name="Valuta 2 6 3 2 3 3 2" xfId="9854" xr:uid="{821E75C7-AC87-44A0-B509-7D69FFE3469B}"/>
    <cellStyle name="Valuta 2 6 3 2 3 3 2 2" xfId="17638" xr:uid="{AF008F70-44B9-46A7-9A5E-7E295AAE2DFA}"/>
    <cellStyle name="Valuta 2 6 3 2 3 3 3" xfId="21914" xr:uid="{214701E9-B6B4-4674-AD37-2A778683B41E}"/>
    <cellStyle name="Valuta 2 6 3 2 3 3 4" xfId="14120" xr:uid="{3D032183-358E-4BB1-964A-B81FD76B4D3E}"/>
    <cellStyle name="Valuta 2 6 3 2 3 4" xfId="7595" xr:uid="{608D672E-A973-47F6-8AFF-054037745CBC}"/>
    <cellStyle name="Valuta 2 6 3 2 3 4 2" xfId="24525" xr:uid="{109BAB12-4A80-45F2-8C2C-9CFC0D842F1A}"/>
    <cellStyle name="Valuta 2 6 3 2 3 4 3" xfId="19647" xr:uid="{C226EC05-3526-4A58-9B18-F233DECAA31A}"/>
    <cellStyle name="Valuta 2 6 3 2 3 5" xfId="8604" xr:uid="{B8EA1002-AD4E-4B8B-BEFC-F80303139030}"/>
    <cellStyle name="Valuta 2 6 3 2 3 5 2" xfId="16467" xr:uid="{E9F3A10F-C62F-42BF-BC7F-4EDE0953053A}"/>
    <cellStyle name="Valuta 2 6 3 2 3 6" xfId="20649" xr:uid="{4F17EC91-1173-4C71-B2CF-8C770C0792BD}"/>
    <cellStyle name="Valuta 2 6 3 2 3 7" xfId="12949" xr:uid="{DF9E40F7-8EA6-4DEB-B272-63B251D8E9D0}"/>
    <cellStyle name="Valuta 2 6 3 2 4" xfId="896" xr:uid="{00000000-0005-0000-0000-0000D5020000}"/>
    <cellStyle name="Valuta 2 6 3 2 4 2" xfId="5368" xr:uid="{ADC9011B-DC3E-40CC-B723-F4C3686AB8E5}"/>
    <cellStyle name="Valuta 2 6 3 2 4 2 2" xfId="11263" xr:uid="{0823FBAD-7C66-49F7-83A3-D8FEFE9B93E6}"/>
    <cellStyle name="Valuta 2 6 3 2 4 2 2 2" xfId="18640" xr:uid="{87E92A5C-754A-4E38-986D-AE4522C8F000}"/>
    <cellStyle name="Valuta 2 6 3 2 4 2 3" xfId="23253" xr:uid="{3EDCBB65-2E0E-4BDA-AA9D-98BB730CE144}"/>
    <cellStyle name="Valuta 2 6 3 2 4 2 4" xfId="15122" xr:uid="{A611865E-16CD-478A-BA26-6256AA2CAA71}"/>
    <cellStyle name="Valuta 2 6 3 2 4 3" xfId="2476" xr:uid="{D5B7946F-87A5-4EDE-992D-2AE4A3CAE709}"/>
    <cellStyle name="Valuta 2 6 3 2 4 3 2" xfId="9510" xr:uid="{F94E28FB-838F-49FE-B61D-74B6CE6F29CA}"/>
    <cellStyle name="Valuta 2 6 3 2 4 3 2 2" xfId="17302" xr:uid="{17DB07A9-4F0F-4887-85C3-7630BB9A00AF}"/>
    <cellStyle name="Valuta 2 6 3 2 4 3 3" xfId="21565" xr:uid="{050A6E80-1022-4DD0-AE52-7BFAEDAA8427}"/>
    <cellStyle name="Valuta 2 6 3 2 4 3 4" xfId="13784" xr:uid="{B97FC3AB-592F-4D05-A046-F050118A17C4}"/>
    <cellStyle name="Valuta 2 6 3 2 4 4" xfId="8263" xr:uid="{BC0DC575-9031-4883-8232-E7A18511EB76}"/>
    <cellStyle name="Valuta 2 6 3 2 4 4 2" xfId="16133" xr:uid="{DF906B02-D5FC-4F15-B9B2-5EA292227C48}"/>
    <cellStyle name="Valuta 2 6 3 2 4 5" xfId="20315" xr:uid="{1A9FE261-2074-4E77-84E2-A4F9A81807D1}"/>
    <cellStyle name="Valuta 2 6 3 2 4 6" xfId="12615" xr:uid="{BEF5E509-9EF9-46A7-BC51-15870AA2D9F8}"/>
    <cellStyle name="Valuta 2 6 3 2 5" xfId="1975" xr:uid="{1B58495C-A3A6-4794-A699-D6243A29FB9C}"/>
    <cellStyle name="Valuta 2 6 3 2 5 2" xfId="4857" xr:uid="{AD9EF6DC-0E4F-4446-93A2-D0032AAFF809}"/>
    <cellStyle name="Valuta 2 6 3 2 5 2 2" xfId="10885" xr:uid="{46C4A23E-980E-4B93-BFF6-B801C2C6CDD2}"/>
    <cellStyle name="Valuta 2 6 3 2 5 2 2 2" xfId="18306" xr:uid="{01CB12C0-1128-49D5-9AD0-EB975DA4F990}"/>
    <cellStyle name="Valuta 2 6 3 2 5 2 3" xfId="22873" xr:uid="{FC444321-653F-4A0A-B257-F6CA384657B5}"/>
    <cellStyle name="Valuta 2 6 3 2 5 2 4" xfId="14788" xr:uid="{5F2193CC-AD64-49F4-B84E-4D983C3ABB4C}"/>
    <cellStyle name="Valuta 2 6 3 2 5 3" xfId="9142" xr:uid="{E3BF4884-0611-4027-9754-61689249B613}"/>
    <cellStyle name="Valuta 2 6 3 2 5 3 2" xfId="16968" xr:uid="{4BCC2B83-2E87-4221-916A-9A98DBB3A958}"/>
    <cellStyle name="Valuta 2 6 3 2 5 4" xfId="21185" xr:uid="{E1D053E0-07D0-4F60-B8C2-112807B071A1}"/>
    <cellStyle name="Valuta 2 6 3 2 5 5" xfId="13450" xr:uid="{81E10A21-DB07-4241-8992-7F65BC0307AC}"/>
    <cellStyle name="Valuta 2 6 3 2 6" xfId="4386" xr:uid="{5A6BA475-2601-45DE-8B8A-40C58D28DCB6}"/>
    <cellStyle name="Valuta 2 6 3 2 6 2" xfId="10522" xr:uid="{F69AB064-0122-4680-B672-6F8EF358AD62}"/>
    <cellStyle name="Valuta 2 6 3 2 6 2 2" xfId="17972" xr:uid="{4AE993A5-2DB4-4B27-B82F-5AAE4BF9EC7B}"/>
    <cellStyle name="Valuta 2 6 3 2 6 3" xfId="22507" xr:uid="{14CAD116-89B7-47D3-BDF3-5C5F36BD7B97}"/>
    <cellStyle name="Valuta 2 6 3 2 6 4" xfId="14454" xr:uid="{64B63763-2E8F-473B-8B8B-29E5ADDF5ED1}"/>
    <cellStyle name="Valuta 2 6 3 2 7" xfId="1513" xr:uid="{7EDD5404-150A-4A65-9F8D-A7AF7E4A7608}"/>
    <cellStyle name="Valuta 2 6 3 2 7 2" xfId="8788" xr:uid="{72C33C24-2570-4005-9E97-C67222D0EA75}"/>
    <cellStyle name="Valuta 2 6 3 2 7 2 2" xfId="16634" xr:uid="{DF50F5BC-BE8F-4175-B207-68B3ECC2A4E4}"/>
    <cellStyle name="Valuta 2 6 3 2 7 3" xfId="20819" xr:uid="{112E0E73-C609-4001-B432-D5759E885D5F}"/>
    <cellStyle name="Valuta 2 6 3 2 7 4" xfId="13116" xr:uid="{5377E893-AA05-4851-833E-53068595DC54}"/>
    <cellStyle name="Valuta 2 6 3 2 8" xfId="7253" xr:uid="{4E611454-1DBE-444B-A871-CC5599663E41}"/>
    <cellStyle name="Valuta 2 6 3 2 8 2" xfId="24189" xr:uid="{DBF48A4C-FC8D-4369-8576-D71300E98A7B}"/>
    <cellStyle name="Valuta 2 6 3 2 8 3" xfId="19311" xr:uid="{4546B40E-3235-4332-9E7C-37BEA814DD08}"/>
    <cellStyle name="Valuta 2 6 3 2 9" xfId="7929" xr:uid="{3A45C616-B2D8-40B9-A8FC-D05B50F0EF16}"/>
    <cellStyle name="Valuta 2 6 3 2 9 2" xfId="15793" xr:uid="{D61A07D4-06A2-4762-9967-5937F6011A12}"/>
    <cellStyle name="Valuta 2 6 3 3" xfId="498" xr:uid="{00000000-0005-0000-0000-0000D6020000}"/>
    <cellStyle name="Valuta 2 6 3 4" xfId="630" xr:uid="{00000000-0005-0000-0000-0000D7020000}"/>
    <cellStyle name="Valuta 2 6 3 4 10" xfId="12368" xr:uid="{C49F51FB-B887-4254-8920-EFA7D778FFA6}"/>
    <cellStyle name="Valuta 2 6 3 4 2" xfId="987" xr:uid="{00000000-0005-0000-0000-0000D8020000}"/>
    <cellStyle name="Valuta 2 6 3 4 2 2" xfId="5838" xr:uid="{36A24DA4-8640-485D-B6EB-C03DB670FBBE}"/>
    <cellStyle name="Valuta 2 6 3 4 2 2 2" xfId="11698" xr:uid="{27D0A35F-9BC8-4522-B342-3CFD7FF05711}"/>
    <cellStyle name="Valuta 2 6 3 4 2 2 2 2" xfId="19063" xr:uid="{841418BB-C1DB-4166-AFDB-74042B4EE78E}"/>
    <cellStyle name="Valuta 2 6 3 4 2 2 3" xfId="23689" xr:uid="{114631DF-DF49-4251-B6D7-16DF2F373AFD}"/>
    <cellStyle name="Valuta 2 6 3 4 2 2 4" xfId="15545" xr:uid="{469EF7B1-E77C-4089-813D-0B3F01D0C208}"/>
    <cellStyle name="Valuta 2 6 3 4 2 3" xfId="2946" xr:uid="{D08DFD10-F331-440A-AD3F-DF1A1814BD8D}"/>
    <cellStyle name="Valuta 2 6 3 4 2 3 2" xfId="9941" xr:uid="{73EB70E1-027A-41B7-BA0B-70CE710EBC4E}"/>
    <cellStyle name="Valuta 2 6 3 4 2 3 2 2" xfId="17725" xr:uid="{CA34847E-3F69-49A8-A642-B9A338E38132}"/>
    <cellStyle name="Valuta 2 6 3 4 2 3 3" xfId="22001" xr:uid="{0580292C-56F8-4FF7-90E8-1421AD8E5ABE}"/>
    <cellStyle name="Valuta 2 6 3 4 2 3 4" xfId="14207" xr:uid="{913ABA8E-8794-4718-8741-153360EF11DC}"/>
    <cellStyle name="Valuta 2 6 3 4 2 4" xfId="7682" xr:uid="{BEE86FE3-EAEE-4CDF-BA30-CC4E028FE0E3}"/>
    <cellStyle name="Valuta 2 6 3 4 2 4 2" xfId="24612" xr:uid="{8A27D074-6B83-4B32-B251-012A14DED8A6}"/>
    <cellStyle name="Valuta 2 6 3 4 2 4 3" xfId="19734" xr:uid="{1BB05B99-9F2C-43D2-8084-A864B5229F6F}"/>
    <cellStyle name="Valuta 2 6 3 4 2 5" xfId="8350" xr:uid="{D0C0C025-8461-46E5-8D63-F5B1944706DD}"/>
    <cellStyle name="Valuta 2 6 3 4 2 5 2" xfId="16220" xr:uid="{C1D080CF-79C5-4390-B027-370C43B780D3}"/>
    <cellStyle name="Valuta 2 6 3 4 2 6" xfId="20402" xr:uid="{8365BE47-AA51-41FD-A15D-E1B8FC59718B}"/>
    <cellStyle name="Valuta 2 6 3 4 2 7" xfId="12702" xr:uid="{EC75D5C6-EB6D-498B-9546-BA37883A1CD8}"/>
    <cellStyle name="Valuta 2 6 3 4 3" xfId="2590" xr:uid="{1CB59593-6A34-451F-A0EF-4662A7F7DAA3}"/>
    <cellStyle name="Valuta 2 6 3 4 3 2" xfId="5486" xr:uid="{AC5E9FE9-9469-48D5-9E11-CB11C2F16893}"/>
    <cellStyle name="Valuta 2 6 3 4 3 2 2" xfId="11359" xr:uid="{BCED8A12-6A0B-4604-94A4-A548A87B5326}"/>
    <cellStyle name="Valuta 2 6 3 4 3 2 2 2" xfId="18727" xr:uid="{B797328A-1AEF-490F-ACC2-75367AF62696}"/>
    <cellStyle name="Valuta 2 6 3 4 3 2 3" xfId="23350" xr:uid="{7F31CA27-CFFF-47AB-A35D-171BBF164364}"/>
    <cellStyle name="Valuta 2 6 3 4 3 2 4" xfId="15209" xr:uid="{FC4693B7-7BE7-4C94-B086-AB10CE5B8000}"/>
    <cellStyle name="Valuta 2 6 3 4 3 3" xfId="9602" xr:uid="{73BA8FD7-6C67-4F77-8244-F977AC883388}"/>
    <cellStyle name="Valuta 2 6 3 4 3 3 2" xfId="17389" xr:uid="{172EF679-9BD8-46CA-A7FB-694F7412BF36}"/>
    <cellStyle name="Valuta 2 6 3 4 3 4" xfId="21662" xr:uid="{F1DCA0D1-B3F2-4678-9E8C-80FEFEDD7E05}"/>
    <cellStyle name="Valuta 2 6 3 4 3 5" xfId="13871" xr:uid="{EFE83B5A-8F4A-4D82-B3AA-5A8665438BAF}"/>
    <cellStyle name="Valuta 2 6 3 4 4" xfId="2171" xr:uid="{8F15105D-0CD7-4E36-8CDE-D44F4129C1AB}"/>
    <cellStyle name="Valuta 2 6 3 4 4 2" xfId="5053" xr:uid="{2DCAD2A4-DE37-48CC-AC07-A8A4042C05A9}"/>
    <cellStyle name="Valuta 2 6 3 4 4 2 2" xfId="11001" xr:uid="{0B215F13-BA18-4B42-A638-F57F10221050}"/>
    <cellStyle name="Valuta 2 6 3 4 4 2 2 2" xfId="18393" xr:uid="{22643B11-5C64-41D4-B86E-245AFEAA61AA}"/>
    <cellStyle name="Valuta 2 6 3 4 4 2 3" xfId="22993" xr:uid="{C1505C34-987C-40CB-9FCA-801F524F4B9C}"/>
    <cellStyle name="Valuta 2 6 3 4 4 2 4" xfId="14875" xr:uid="{E544D476-FF8B-44D8-AB31-8458437FC880}"/>
    <cellStyle name="Valuta 2 6 3 4 4 3" xfId="9258" xr:uid="{2EACD467-F881-40E5-9338-642ECEE0D7B9}"/>
    <cellStyle name="Valuta 2 6 3 4 4 3 2" xfId="17055" xr:uid="{253321EC-3531-4B85-BDC9-585FF14814CE}"/>
    <cellStyle name="Valuta 2 6 3 4 4 4" xfId="21305" xr:uid="{5D62BBC2-4EF0-45C9-A750-45FC7E09CC87}"/>
    <cellStyle name="Valuta 2 6 3 4 4 5" xfId="13537" xr:uid="{762C7F71-EC3C-42CD-9B84-42664ABE3CA6}"/>
    <cellStyle name="Valuta 2 6 3 4 5" xfId="4483" xr:uid="{F8DE7141-D4BC-47EF-8A4B-E5DDCCA6856A}"/>
    <cellStyle name="Valuta 2 6 3 4 5 2" xfId="10612" xr:uid="{4A02B0A1-0E66-49C1-B630-EA3D6E4BF8D4}"/>
    <cellStyle name="Valuta 2 6 3 4 5 2 2" xfId="18059" xr:uid="{3401A44A-8A2C-4807-A5CC-2426E327952E}"/>
    <cellStyle name="Valuta 2 6 3 4 5 3" xfId="22598" xr:uid="{FB11F3ED-FEF2-45A7-80F4-4FC55F4FD42E}"/>
    <cellStyle name="Valuta 2 6 3 4 5 4" xfId="14541" xr:uid="{04A5F89A-6226-4BC8-B14C-E86D0D93D984}"/>
    <cellStyle name="Valuta 2 6 3 4 6" xfId="1607" xr:uid="{BC71625F-0BE3-4DBD-8B88-838E511A567F}"/>
    <cellStyle name="Valuta 2 6 3 4 6 2" xfId="8875" xr:uid="{98A14F59-AFF9-4EEF-8406-1D03CD3C514D}"/>
    <cellStyle name="Valuta 2 6 3 4 6 2 2" xfId="16721" xr:uid="{285EEB1E-2098-4CB7-8A32-740BC330B23D}"/>
    <cellStyle name="Valuta 2 6 3 4 6 3" xfId="20910" xr:uid="{08118F32-47DA-4467-B912-B93421CB321A}"/>
    <cellStyle name="Valuta 2 6 3 4 6 4" xfId="13203" xr:uid="{91CE6411-85EA-4731-AF07-D614A1BC8BF9}"/>
    <cellStyle name="Valuta 2 6 3 4 7" xfId="7343" xr:uid="{F7B6C7B9-DEB9-4E98-AE42-01AB78F38B83}"/>
    <cellStyle name="Valuta 2 6 3 4 7 2" xfId="24276" xr:uid="{B351FEDC-C5B5-4A23-90F9-601377BE0DBB}"/>
    <cellStyle name="Valuta 2 6 3 4 7 3" xfId="19398" xr:uid="{60208FA4-27F9-4FA5-9829-43C2B9149C50}"/>
    <cellStyle name="Valuta 2 6 3 4 8" xfId="8016" xr:uid="{782EEF14-27CF-41B9-B462-E382D282B37D}"/>
    <cellStyle name="Valuta 2 6 3 4 8 2" xfId="15883" xr:uid="{F2B6F76A-C48A-4002-A3A9-C6AE0EA643EB}"/>
    <cellStyle name="Valuta 2 6 3 4 9" xfId="20068" xr:uid="{87FC4A6C-EF9F-4004-81E9-98954382C6B1}"/>
    <cellStyle name="Valuta 2 6 3 5" xfId="1177" xr:uid="{00000000-0005-0000-0000-0000D9020000}"/>
    <cellStyle name="Valuta 2 6 3 5 2" xfId="5671" xr:uid="{E1897CC4-6A47-422C-B3CD-34323E46D64C}"/>
    <cellStyle name="Valuta 2 6 3 5 2 2" xfId="11531" xr:uid="{3A6C3F77-A0F9-4AF5-BA00-F57C382ACC61}"/>
    <cellStyle name="Valuta 2 6 3 5 2 2 2" xfId="18896" xr:uid="{26CB64D0-2082-4FDF-AC51-2F3E0554CEFC}"/>
    <cellStyle name="Valuta 2 6 3 5 2 3" xfId="23522" xr:uid="{536702A8-AF8D-493F-A098-F14DA945825A}"/>
    <cellStyle name="Valuta 2 6 3 5 2 4" xfId="15378" xr:uid="{6FF48E89-1A31-4784-BC0C-E00227212BB8}"/>
    <cellStyle name="Valuta 2 6 3 5 3" xfId="2779" xr:uid="{7651BF72-81ED-4A24-BEA5-DD84181B756A}"/>
    <cellStyle name="Valuta 2 6 3 5 3 2" xfId="9774" xr:uid="{EE185623-4F5E-4BD9-BEB7-42B44B95D501}"/>
    <cellStyle name="Valuta 2 6 3 5 3 2 2" xfId="17558" xr:uid="{CFC5EA58-2FE2-493F-9B42-DA820B862508}"/>
    <cellStyle name="Valuta 2 6 3 5 3 3" xfId="21834" xr:uid="{411FF42A-558D-4D56-99C7-9CB8A2EC74FD}"/>
    <cellStyle name="Valuta 2 6 3 5 3 4" xfId="14040" xr:uid="{B7FB6415-11FB-4A7D-AAEE-B3B3DC66272C}"/>
    <cellStyle name="Valuta 2 6 3 5 4" xfId="7515" xr:uid="{352ED8D1-5EE0-45B1-A45A-060CC16FD884}"/>
    <cellStyle name="Valuta 2 6 3 5 4 2" xfId="24445" xr:uid="{86713C4E-2EC0-4234-88A0-44A8CEDCAAE6}"/>
    <cellStyle name="Valuta 2 6 3 5 4 3" xfId="19567" xr:uid="{2106D156-3A27-4C33-B241-E20170506F67}"/>
    <cellStyle name="Valuta 2 6 3 5 5" xfId="8522" xr:uid="{978F661D-B73B-42D0-9F8B-FEA479739733}"/>
    <cellStyle name="Valuta 2 6 3 5 5 2" xfId="16387" xr:uid="{7C98E1EB-8093-40F3-BD56-D2767F35FF62}"/>
    <cellStyle name="Valuta 2 6 3 5 6" xfId="20569" xr:uid="{5CE89476-8141-45B2-B93D-7D5A4A3F44C7}"/>
    <cellStyle name="Valuta 2 6 3 5 7" xfId="12869" xr:uid="{EB439A07-8136-4E3A-BFD9-57F2DE01F551}"/>
    <cellStyle name="Valuta 2 6 3 6" xfId="813" xr:uid="{00000000-0005-0000-0000-0000DA020000}"/>
    <cellStyle name="Valuta 2 6 3 6 2" xfId="5273" xr:uid="{CED3FD8B-49D6-4FAE-94B8-F2CD327D4E66}"/>
    <cellStyle name="Valuta 2 6 3 6 2 2" xfId="11180" xr:uid="{637E6360-A368-460B-B339-918E7B6E7CAB}"/>
    <cellStyle name="Valuta 2 6 3 6 2 2 2" xfId="18560" xr:uid="{34705D00-9DE3-4C94-A293-829DD93DC688}"/>
    <cellStyle name="Valuta 2 6 3 6 2 3" xfId="23170" xr:uid="{7F843077-D340-4B03-B40D-8081E1CA8FE6}"/>
    <cellStyle name="Valuta 2 6 3 6 2 4" xfId="15042" xr:uid="{6D07C711-7938-4E40-8568-D7F4154F980B}"/>
    <cellStyle name="Valuta 2 6 3 6 3" xfId="2384" xr:uid="{E77644F6-98D3-4902-B9BD-16C744C41851}"/>
    <cellStyle name="Valuta 2 6 3 6 3 2" xfId="9430" xr:uid="{F604A397-9DBA-4544-BEB7-C9B7FF723103}"/>
    <cellStyle name="Valuta 2 6 3 6 3 2 2" xfId="17222" xr:uid="{2596B0B7-E558-426C-8DBB-C7A761DF9684}"/>
    <cellStyle name="Valuta 2 6 3 6 3 3" xfId="21482" xr:uid="{7DC9A7A4-CC88-4C8F-8107-6B2E5FD42B8C}"/>
    <cellStyle name="Valuta 2 6 3 6 3 4" xfId="13704" xr:uid="{CEBBC52A-3546-475B-8D83-C2721FC92332}"/>
    <cellStyle name="Valuta 2 6 3 6 4" xfId="8183" xr:uid="{58FD4337-7358-492C-868E-0CE3A9B33C0E}"/>
    <cellStyle name="Valuta 2 6 3 6 4 2" xfId="16053" xr:uid="{84FE452C-6A7D-4CE3-A440-B6053167AE09}"/>
    <cellStyle name="Valuta 2 6 3 6 5" xfId="20235" xr:uid="{94EED672-2679-46A6-ABAA-1F86D1C98F7E}"/>
    <cellStyle name="Valuta 2 6 3 6 6" xfId="12535" xr:uid="{020E6048-D05B-4150-AF7F-254C501F2436}"/>
    <cellStyle name="Valuta 2 6 3 7" xfId="1879" xr:uid="{DC5BD579-FB24-440B-ACF8-D533F387CD8E}"/>
    <cellStyle name="Valuta 2 6 3 7 2" xfId="4761" xr:uid="{0DDBCB22-A261-4DFC-A114-F9E1CC3702B0}"/>
    <cellStyle name="Valuta 2 6 3 7 2 2" xfId="10802" xr:uid="{2985409D-36F7-4FC3-8393-96D47130DDF5}"/>
    <cellStyle name="Valuta 2 6 3 7 2 2 2" xfId="18226" xr:uid="{71AFC819-9091-4DDB-AB27-9C6F7E028304}"/>
    <cellStyle name="Valuta 2 6 3 7 2 3" xfId="22790" xr:uid="{71EFBB6F-51CD-49AC-8C7F-53EF059FA514}"/>
    <cellStyle name="Valuta 2 6 3 7 2 4" xfId="14708" xr:uid="{7175EEAA-6998-4845-A8E3-C1645CAA13F9}"/>
    <cellStyle name="Valuta 2 6 3 7 3" xfId="9059" xr:uid="{163BBE89-89C6-4CC7-935B-49D74DC3FA3F}"/>
    <cellStyle name="Valuta 2 6 3 7 3 2" xfId="16888" xr:uid="{9EC3E008-0FD0-4DEC-9823-4A0C65B295A9}"/>
    <cellStyle name="Valuta 2 6 3 7 4" xfId="21102" xr:uid="{B302150C-CE47-4C9F-97BC-3AB7E2C97D32}"/>
    <cellStyle name="Valuta 2 6 3 7 5" xfId="13370" xr:uid="{6F700CEE-52A6-4D48-B8B5-F89BDDAD5E26}"/>
    <cellStyle name="Valuta 2 6 3 8" xfId="4291" xr:uid="{7A1FDA00-7C20-429C-96C3-D0B46F1DFED9}"/>
    <cellStyle name="Valuta 2 6 3 8 2" xfId="10439" xr:uid="{815AC53D-A0E9-44DC-BA2F-5DA6C14EF5CD}"/>
    <cellStyle name="Valuta 2 6 3 8 2 2" xfId="17892" xr:uid="{27EF209C-6E8B-4497-BB8E-7AC326B940DD}"/>
    <cellStyle name="Valuta 2 6 3 8 3" xfId="22424" xr:uid="{F7F7696A-B8C0-4D3C-9D07-82E3A8F1AFE8}"/>
    <cellStyle name="Valuta 2 6 3 8 4" xfId="14374" xr:uid="{2D07E057-9E3E-45C9-A7EC-CFB8C0BA8725}"/>
    <cellStyle name="Valuta 2 6 3 9" xfId="1418" xr:uid="{885A6BDB-748C-42A7-BF65-D2974BBBD6C8}"/>
    <cellStyle name="Valuta 2 6 3 9 2" xfId="8708" xr:uid="{64DEDE31-6492-444A-BC40-E8FF615EDD32}"/>
    <cellStyle name="Valuta 2 6 3 9 2 2" xfId="16554" xr:uid="{6A19A3EF-DCB9-4B9E-8643-FFA39DE7E5AF}"/>
    <cellStyle name="Valuta 2 6 3 9 3" xfId="20736" xr:uid="{8E4BF147-5096-41FB-B6FD-5ED7318B8D9C}"/>
    <cellStyle name="Valuta 2 6 3 9 4" xfId="13036" xr:uid="{4F062225-80B1-431D-A2CC-7E43E69FC01D}"/>
    <cellStyle name="Valuta 2 6 4" xfId="283" xr:uid="{00000000-0005-0000-0000-0000DB020000}"/>
    <cellStyle name="Valuta 2 6 4 10" xfId="19941" xr:uid="{94D4A562-E87D-4BD8-A333-805261CD6DA1}"/>
    <cellStyle name="Valuta 2 6 4 11" xfId="12241" xr:uid="{E9BF3D5F-CFB1-4C00-901C-5A6300F576C0}"/>
    <cellStyle name="Valuta 2 6 4 2" xfId="680" xr:uid="{00000000-0005-0000-0000-0000DC020000}"/>
    <cellStyle name="Valuta 2 6 4 2 10" xfId="12408" xr:uid="{093E5536-7502-4D64-A2C3-0C5743B1096C}"/>
    <cellStyle name="Valuta 2 6 4 2 2" xfId="1029" xr:uid="{00000000-0005-0000-0000-0000DD020000}"/>
    <cellStyle name="Valuta 2 6 4 2 2 2" xfId="5878" xr:uid="{164109B2-D34D-4334-A5EF-9B76447F80E4}"/>
    <cellStyle name="Valuta 2 6 4 2 2 2 2" xfId="11738" xr:uid="{A8B9E423-8E0E-4588-A0E5-5CFF087EA360}"/>
    <cellStyle name="Valuta 2 6 4 2 2 2 2 2" xfId="19103" xr:uid="{8781B0A2-2D18-49F4-9EEB-9C92EE45E48C}"/>
    <cellStyle name="Valuta 2 6 4 2 2 2 3" xfId="23729" xr:uid="{5017FA5F-8567-4CEB-9E4C-9AEA99A0132A}"/>
    <cellStyle name="Valuta 2 6 4 2 2 2 4" xfId="15585" xr:uid="{DB9B5C41-262D-47B4-AB44-37A142246304}"/>
    <cellStyle name="Valuta 2 6 4 2 2 3" xfId="2986" xr:uid="{2C8800DF-A5EB-4A87-AA01-018E52FE2B83}"/>
    <cellStyle name="Valuta 2 6 4 2 2 3 2" xfId="9981" xr:uid="{7FF21165-6711-44BD-BA95-D21E5A7CBB62}"/>
    <cellStyle name="Valuta 2 6 4 2 2 3 2 2" xfId="17765" xr:uid="{1CF9EA27-3477-4410-BC2A-134D572C39E2}"/>
    <cellStyle name="Valuta 2 6 4 2 2 3 3" xfId="22041" xr:uid="{DCE17287-055A-4031-B6DB-5431952B9E86}"/>
    <cellStyle name="Valuta 2 6 4 2 2 3 4" xfId="14247" xr:uid="{E9A0F87D-CA51-4167-94D3-AC5484C92BB2}"/>
    <cellStyle name="Valuta 2 6 4 2 2 4" xfId="7722" xr:uid="{A3161C88-5A0E-42B3-857D-917C9F1E9F06}"/>
    <cellStyle name="Valuta 2 6 4 2 2 4 2" xfId="24652" xr:uid="{FCB3617C-3157-40A7-A6C8-30B5515B1F1F}"/>
    <cellStyle name="Valuta 2 6 4 2 2 4 3" xfId="19774" xr:uid="{4348593F-4079-4B26-B73A-0100631A1A55}"/>
    <cellStyle name="Valuta 2 6 4 2 2 5" xfId="8390" xr:uid="{DA8003F4-2833-4395-97DB-71056AB8B05D}"/>
    <cellStyle name="Valuta 2 6 4 2 2 5 2" xfId="16260" xr:uid="{295B36A2-A0DF-47A7-A190-7FDA7B80F4B1}"/>
    <cellStyle name="Valuta 2 6 4 2 2 6" xfId="20442" xr:uid="{0FAADE4F-F526-409F-A788-8F22597B8BE4}"/>
    <cellStyle name="Valuta 2 6 4 2 2 7" xfId="12742" xr:uid="{D3DDAB80-5499-4927-B6EA-4DFEAEE91FD5}"/>
    <cellStyle name="Valuta 2 6 4 2 3" xfId="2640" xr:uid="{F1BA78A1-546E-4C29-AB64-0BF96E3B7D54}"/>
    <cellStyle name="Valuta 2 6 4 2 3 2" xfId="5536" xr:uid="{9D8EF166-0B04-4484-AD06-F15F1B16F2EA}"/>
    <cellStyle name="Valuta 2 6 4 2 3 2 2" xfId="11401" xr:uid="{5214905E-E39D-4FE1-A608-5EA119898F1A}"/>
    <cellStyle name="Valuta 2 6 4 2 3 2 2 2" xfId="18767" xr:uid="{D018E295-4D11-4028-A060-21B8908B45D7}"/>
    <cellStyle name="Valuta 2 6 4 2 3 2 3" xfId="23392" xr:uid="{AECC504D-57FE-45FE-A041-89730ACFD660}"/>
    <cellStyle name="Valuta 2 6 4 2 3 2 4" xfId="15249" xr:uid="{AB8327BB-1B2A-42AA-B339-038CD05E1E26}"/>
    <cellStyle name="Valuta 2 6 4 2 3 3" xfId="9644" xr:uid="{27DE672A-3745-4AB1-8301-1FEA5400B954}"/>
    <cellStyle name="Valuta 2 6 4 2 3 3 2" xfId="17429" xr:uid="{E0354251-C2D2-4596-A4FB-DFD3B5304DA0}"/>
    <cellStyle name="Valuta 2 6 4 2 3 4" xfId="21704" xr:uid="{3452E3AB-AEA3-4F0F-91AE-BAC70A13209F}"/>
    <cellStyle name="Valuta 2 6 4 2 3 5" xfId="13911" xr:uid="{5DFB8077-5279-4362-9270-210AE5306B42}"/>
    <cellStyle name="Valuta 2 6 4 2 4" xfId="2221" xr:uid="{0182F85A-2639-4BF0-A007-678087B0721D}"/>
    <cellStyle name="Valuta 2 6 4 2 4 2" xfId="5103" xr:uid="{AC0A5F67-CF8F-4609-BA8F-9D43B6F7B51D}"/>
    <cellStyle name="Valuta 2 6 4 2 4 2 2" xfId="11043" xr:uid="{77AA961D-AD2A-4046-B8A7-308AA7F4FA12}"/>
    <cellStyle name="Valuta 2 6 4 2 4 2 2 2" xfId="18433" xr:uid="{23A38732-71BD-4A61-A9BF-2D7D3E44527A}"/>
    <cellStyle name="Valuta 2 6 4 2 4 2 3" xfId="23035" xr:uid="{6F8348EF-27F9-4D74-8C11-46DDD958326E}"/>
    <cellStyle name="Valuta 2 6 4 2 4 2 4" xfId="14915" xr:uid="{63F73FE9-4FCB-4F1F-B0F2-DAA8770B09C0}"/>
    <cellStyle name="Valuta 2 6 4 2 4 3" xfId="9300" xr:uid="{4EF033C4-29EF-4EE8-BF69-366E9681FE25}"/>
    <cellStyle name="Valuta 2 6 4 2 4 3 2" xfId="17095" xr:uid="{9BEF5F4E-5D87-4E52-9C01-9A99628FF39A}"/>
    <cellStyle name="Valuta 2 6 4 2 4 4" xfId="21347" xr:uid="{98A33C40-60CE-47B2-A7F5-1A736C2976F6}"/>
    <cellStyle name="Valuta 2 6 4 2 4 5" xfId="13577" xr:uid="{85105559-EC54-4BE2-9E85-FD4DDA5E8CBD}"/>
    <cellStyle name="Valuta 2 6 4 2 5" xfId="4533" xr:uid="{2C9B49CF-C2C8-4329-BFCC-275D1E59FCF3}"/>
    <cellStyle name="Valuta 2 6 4 2 5 2" xfId="10654" xr:uid="{65340DF2-2649-42F4-8359-B87E84E7E1AB}"/>
    <cellStyle name="Valuta 2 6 4 2 5 2 2" xfId="18099" xr:uid="{BDB71FCD-81AD-4654-BE32-B256968094F1}"/>
    <cellStyle name="Valuta 2 6 4 2 5 3" xfId="22640" xr:uid="{0B1FCE7E-8B00-4106-BEA0-D2D694A37A79}"/>
    <cellStyle name="Valuta 2 6 4 2 5 4" xfId="14581" xr:uid="{FDBE5864-B62E-42F0-AA21-E5E090581BF6}"/>
    <cellStyle name="Valuta 2 6 4 2 6" xfId="1655" xr:uid="{65314DEF-7661-4703-A706-783D1B570C90}"/>
    <cellStyle name="Valuta 2 6 4 2 6 2" xfId="8915" xr:uid="{3B605AE8-CF00-4903-8D8E-80497174E749}"/>
    <cellStyle name="Valuta 2 6 4 2 6 2 2" xfId="16761" xr:uid="{A68D0A16-BF18-4613-940F-2F77A30F5A52}"/>
    <cellStyle name="Valuta 2 6 4 2 6 3" xfId="20952" xr:uid="{7FAAE5B1-4CE2-4ED3-A236-CABAA3E6947E}"/>
    <cellStyle name="Valuta 2 6 4 2 6 4" xfId="13243" xr:uid="{1074B163-5A45-414B-8932-0BE902F9BDFD}"/>
    <cellStyle name="Valuta 2 6 4 2 7" xfId="7385" xr:uid="{F36BFC3C-082F-4B33-8D40-B813217491C8}"/>
    <cellStyle name="Valuta 2 6 4 2 7 2" xfId="24316" xr:uid="{F7CD7F2E-018A-45D6-B2E8-EF7C58BD527C}"/>
    <cellStyle name="Valuta 2 6 4 2 7 3" xfId="19438" xr:uid="{D501B634-B332-48BE-A9E7-5ADA173911CF}"/>
    <cellStyle name="Valuta 2 6 4 2 8" xfId="8056" xr:uid="{A3EDC3AB-61D0-4CF2-86AC-EE97258DE429}"/>
    <cellStyle name="Valuta 2 6 4 2 8 2" xfId="15925" xr:uid="{104768F6-A927-43CF-8B4D-FD7BB9BA36E4}"/>
    <cellStyle name="Valuta 2 6 4 2 9" xfId="20108" xr:uid="{7A3454C2-EB39-4E0A-AE95-AB19BF131331}"/>
    <cellStyle name="Valuta 2 6 4 3" xfId="1221" xr:uid="{00000000-0005-0000-0000-0000DE020000}"/>
    <cellStyle name="Valuta 2 6 4 3 2" xfId="5711" xr:uid="{8236B7DD-A51A-4AA9-A051-56A3B4180F56}"/>
    <cellStyle name="Valuta 2 6 4 3 2 2" xfId="11571" xr:uid="{AD7553F5-1613-49C3-AD9E-DD3ED915BA69}"/>
    <cellStyle name="Valuta 2 6 4 3 2 2 2" xfId="18936" xr:uid="{6B297646-77CD-4430-BDB8-DC7FC999F98B}"/>
    <cellStyle name="Valuta 2 6 4 3 2 3" xfId="23562" xr:uid="{06BE1C14-D367-4AC0-B615-FAF1E0731B9B}"/>
    <cellStyle name="Valuta 2 6 4 3 2 4" xfId="15418" xr:uid="{82CE644A-1AFB-4878-AAE3-CA8311A28FCC}"/>
    <cellStyle name="Valuta 2 6 4 3 3" xfId="2819" xr:uid="{957568C8-BAE1-4A60-87CB-07A3BE3A6934}"/>
    <cellStyle name="Valuta 2 6 4 3 3 2" xfId="9814" xr:uid="{6585242B-809D-4F72-9711-60399AF72D11}"/>
    <cellStyle name="Valuta 2 6 4 3 3 2 2" xfId="17598" xr:uid="{32D81722-76E6-4A6C-B7A5-147F1B668BD4}"/>
    <cellStyle name="Valuta 2 6 4 3 3 3" xfId="21874" xr:uid="{95DC5360-AC40-44EB-99F2-FBC10A046729}"/>
    <cellStyle name="Valuta 2 6 4 3 3 4" xfId="14080" xr:uid="{C3BF1132-DE88-4331-ACA1-A1B31277ECF1}"/>
    <cellStyle name="Valuta 2 6 4 3 4" xfId="7555" xr:uid="{4B776479-F268-4081-BD18-305C15060A41}"/>
    <cellStyle name="Valuta 2 6 4 3 4 2" xfId="24485" xr:uid="{22AE6B42-FBEC-41C4-8BC4-FD8B73EF55D0}"/>
    <cellStyle name="Valuta 2 6 4 3 4 3" xfId="19607" xr:uid="{342C8501-9013-4F6C-97A0-BB73A8830829}"/>
    <cellStyle name="Valuta 2 6 4 3 5" xfId="8562" xr:uid="{D0F5FCD5-5837-464C-8CD9-7D10402E37E6}"/>
    <cellStyle name="Valuta 2 6 4 3 5 2" xfId="16427" xr:uid="{8B76D3F1-3916-4178-8800-E829BEFB912F}"/>
    <cellStyle name="Valuta 2 6 4 3 6" xfId="20609" xr:uid="{689503F1-19AB-4B18-BD53-EE5C565470C9}"/>
    <cellStyle name="Valuta 2 6 4 3 7" xfId="12909" xr:uid="{A26D0A0B-C819-4ED7-A2D5-0C2250495760}"/>
    <cellStyle name="Valuta 2 6 4 4" xfId="855" xr:uid="{00000000-0005-0000-0000-0000DF020000}"/>
    <cellStyle name="Valuta 2 6 4 4 2" xfId="5323" xr:uid="{9635FF95-96C2-4BF7-AE3E-F84CD038F29C}"/>
    <cellStyle name="Valuta 2 6 4 4 2 2" xfId="11222" xr:uid="{8F11EA22-F279-4702-B279-C81CAF2254B0}"/>
    <cellStyle name="Valuta 2 6 4 4 2 2 2" xfId="18600" xr:uid="{C7DAC764-EDCE-4C63-9A7A-0AC3B54ABE1C}"/>
    <cellStyle name="Valuta 2 6 4 4 2 3" xfId="23212" xr:uid="{E1B9D060-32F6-4CBC-A4B4-C3B3DA648AC7}"/>
    <cellStyle name="Valuta 2 6 4 4 2 4" xfId="15082" xr:uid="{53211C87-019C-4EEB-A6A1-8862F8334BC1}"/>
    <cellStyle name="Valuta 2 6 4 4 3" xfId="2432" xr:uid="{D2690756-AA96-4DDC-BAF1-EF839032947A}"/>
    <cellStyle name="Valuta 2 6 4 4 3 2" xfId="9470" xr:uid="{14E03E91-F2AD-4AE2-ADFB-09FB600D7876}"/>
    <cellStyle name="Valuta 2 6 4 4 3 2 2" xfId="17262" xr:uid="{35EC809D-B87A-4E47-87EF-C07DB471D1AC}"/>
    <cellStyle name="Valuta 2 6 4 4 3 3" xfId="21524" xr:uid="{C2F57B69-60FB-42CF-8C51-2604DB8DEE23}"/>
    <cellStyle name="Valuta 2 6 4 4 3 4" xfId="13744" xr:uid="{FE874BE3-20A3-4D01-A861-0EB9FA21519F}"/>
    <cellStyle name="Valuta 2 6 4 4 4" xfId="8223" xr:uid="{F24585C7-FD64-410D-AAB3-FBCEFA4F4E7D}"/>
    <cellStyle name="Valuta 2 6 4 4 4 2" xfId="16093" xr:uid="{C0F2749A-ADDB-44C8-8682-2B329C2A7519}"/>
    <cellStyle name="Valuta 2 6 4 4 5" xfId="20275" xr:uid="{235869BA-CDBC-4B05-B2FC-629FDC389E8B}"/>
    <cellStyle name="Valuta 2 6 4 4 6" xfId="12575" xr:uid="{801D5B4E-B11B-4430-9C06-A8EFC274B65C}"/>
    <cellStyle name="Valuta 2 6 4 5" xfId="1930" xr:uid="{91968AB8-7D67-40D4-B7E1-F3172E068036}"/>
    <cellStyle name="Valuta 2 6 4 5 2" xfId="4812" xr:uid="{B58F0AF6-4CA8-4CEB-9EBC-51A3A97A60F5}"/>
    <cellStyle name="Valuta 2 6 4 5 2 2" xfId="10844" xr:uid="{149FAA0E-5C62-44D5-89BE-C78F153D40A4}"/>
    <cellStyle name="Valuta 2 6 4 5 2 2 2" xfId="18266" xr:uid="{8AE50AF6-60FA-4EBC-A2FA-259342755422}"/>
    <cellStyle name="Valuta 2 6 4 5 2 3" xfId="22832" xr:uid="{C76D55E7-2CAE-4DF2-AB06-60DEB9294E9C}"/>
    <cellStyle name="Valuta 2 6 4 5 2 4" xfId="14748" xr:uid="{A8E42C10-FD7D-482D-B962-C29A1BB59680}"/>
    <cellStyle name="Valuta 2 6 4 5 3" xfId="9101" xr:uid="{59AD938D-109C-4FA8-9A56-393C6C36BC3C}"/>
    <cellStyle name="Valuta 2 6 4 5 3 2" xfId="16928" xr:uid="{220E2AC4-2B90-42A3-8373-2AAB24C1C210}"/>
    <cellStyle name="Valuta 2 6 4 5 4" xfId="21144" xr:uid="{03D7E9AE-C0A6-40C9-88C4-DE0211012CFF}"/>
    <cellStyle name="Valuta 2 6 4 5 5" xfId="13410" xr:uid="{F9719CEC-EA24-4CDC-A7E2-E06CB6B3026A}"/>
    <cellStyle name="Valuta 2 6 4 6" xfId="4341" xr:uid="{8F7F1481-8849-4CEC-A727-55CBB5C970B8}"/>
    <cellStyle name="Valuta 2 6 4 6 2" xfId="10481" xr:uid="{68B46F40-14F3-4BF4-8D4A-29E3A00CFEB8}"/>
    <cellStyle name="Valuta 2 6 4 6 2 2" xfId="17932" xr:uid="{050BF264-72FF-4A9F-9440-4571E8C3AD99}"/>
    <cellStyle name="Valuta 2 6 4 6 3" xfId="22466" xr:uid="{2C19E907-7B4C-43AA-99BD-C473A4F3ACE0}"/>
    <cellStyle name="Valuta 2 6 4 6 4" xfId="14414" xr:uid="{D6F3CE19-F539-43B7-B3AB-147EF2ED40C8}"/>
    <cellStyle name="Valuta 2 6 4 7" xfId="1468" xr:uid="{16AA3028-316A-4145-9759-9846901D797E}"/>
    <cellStyle name="Valuta 2 6 4 7 2" xfId="8748" xr:uid="{3331B34D-4E73-49A1-82D1-FDDD4E0C054E}"/>
    <cellStyle name="Valuta 2 6 4 7 2 2" xfId="16594" xr:uid="{9883EABF-4777-48CD-9643-94F0073ABB04}"/>
    <cellStyle name="Valuta 2 6 4 7 3" xfId="20778" xr:uid="{41B29D43-D160-43F0-9C25-A551D4F85E25}"/>
    <cellStyle name="Valuta 2 6 4 7 4" xfId="13076" xr:uid="{5C2BF91F-3934-42A1-8560-56A64B29BBED}"/>
    <cellStyle name="Valuta 2 6 4 8" xfId="7213" xr:uid="{2262FBAD-B092-4CD7-9FC3-676F6CC27E26}"/>
    <cellStyle name="Valuta 2 6 4 8 2" xfId="24149" xr:uid="{DA04A3F6-1B5C-4E1E-8B92-7240B3D5BDFF}"/>
    <cellStyle name="Valuta 2 6 4 8 3" xfId="19271" xr:uid="{DBDB3F9D-22D1-4AEC-BDE6-3D96D6432823}"/>
    <cellStyle name="Valuta 2 6 4 9" xfId="7889" xr:uid="{A1C397C2-2084-430D-85DD-DC1D61989E0A}"/>
    <cellStyle name="Valuta 2 6 4 9 2" xfId="15753" xr:uid="{80E713AB-19C2-48FC-BEEE-599F1A684276}"/>
    <cellStyle name="Valuta 2 6 5" xfId="495" xr:uid="{00000000-0005-0000-0000-0000E0020000}"/>
    <cellStyle name="Valuta 2 6 6" xfId="588" xr:uid="{00000000-0005-0000-0000-0000E1020000}"/>
    <cellStyle name="Valuta 2 6 6 10" xfId="12328" xr:uid="{41BE3F63-3F17-4CFD-826F-9333676F7511}"/>
    <cellStyle name="Valuta 2 6 6 2" xfId="947" xr:uid="{00000000-0005-0000-0000-0000E2020000}"/>
    <cellStyle name="Valuta 2 6 6 2 2" xfId="5798" xr:uid="{AF989A90-7E52-46E6-9405-86985D127591}"/>
    <cellStyle name="Valuta 2 6 6 2 2 2" xfId="11658" xr:uid="{81AD7B4D-0B21-4EA5-A94D-C579A860B702}"/>
    <cellStyle name="Valuta 2 6 6 2 2 2 2" xfId="19023" xr:uid="{0EBEDE39-7097-45EB-BB8C-2FB7C68AC6C6}"/>
    <cellStyle name="Valuta 2 6 6 2 2 3" xfId="23649" xr:uid="{39386573-4B55-421B-87F9-7F37BA97FDDA}"/>
    <cellStyle name="Valuta 2 6 6 2 2 4" xfId="15505" xr:uid="{237C80A4-4E93-477B-9DE7-F6D9FDE69AE6}"/>
    <cellStyle name="Valuta 2 6 6 2 3" xfId="2906" xr:uid="{71A548D0-3F7D-4487-A2D5-50396E1C01D2}"/>
    <cellStyle name="Valuta 2 6 6 2 3 2" xfId="9901" xr:uid="{493D15B6-3D1B-4633-9333-D600F58DFD65}"/>
    <cellStyle name="Valuta 2 6 6 2 3 2 2" xfId="17685" xr:uid="{556EE75D-4DE6-4154-968C-7A65110B26DC}"/>
    <cellStyle name="Valuta 2 6 6 2 3 3" xfId="21961" xr:uid="{D2BA068B-E1C7-474C-90D0-C160B99E84E4}"/>
    <cellStyle name="Valuta 2 6 6 2 3 4" xfId="14167" xr:uid="{B1CB306C-E2D3-419A-8A53-465E5E49B9E9}"/>
    <cellStyle name="Valuta 2 6 6 2 4" xfId="7642" xr:uid="{F577C032-0D15-4B5F-959A-E28D1ED5D067}"/>
    <cellStyle name="Valuta 2 6 6 2 4 2" xfId="24572" xr:uid="{9D000447-6AD8-4D95-A769-524644E29BA1}"/>
    <cellStyle name="Valuta 2 6 6 2 4 3" xfId="19694" xr:uid="{CFB48DCA-38D4-40FF-980A-228356C9690F}"/>
    <cellStyle name="Valuta 2 6 6 2 5" xfId="8310" xr:uid="{39D874F5-24DD-4E9D-A886-33265ABDC39D}"/>
    <cellStyle name="Valuta 2 6 6 2 5 2" xfId="16180" xr:uid="{9802A7BA-37EA-47D8-96B3-9C0A86F7CCD8}"/>
    <cellStyle name="Valuta 2 6 6 2 6" xfId="20362" xr:uid="{2CE066CD-FB15-41F2-8898-98A76264F882}"/>
    <cellStyle name="Valuta 2 6 6 2 7" xfId="12662" xr:uid="{DBD1D245-AD1D-4D18-8A2F-29BD6203AA9C}"/>
    <cellStyle name="Valuta 2 6 6 3" xfId="2548" xr:uid="{EC3F8D34-B4C7-4726-86A9-693B7396210F}"/>
    <cellStyle name="Valuta 2 6 6 3 2" xfId="5444" xr:uid="{5651DF64-4D7A-4BE4-BFFB-0D3DD98BFB68}"/>
    <cellStyle name="Valuta 2 6 6 3 2 2" xfId="11318" xr:uid="{87D27E7E-FF65-4C6A-AF99-1DC2DCD97F16}"/>
    <cellStyle name="Valuta 2 6 6 3 2 2 2" xfId="18687" xr:uid="{47FA0926-F4BB-442B-9EB7-3FC45E0A10F9}"/>
    <cellStyle name="Valuta 2 6 6 3 2 3" xfId="23310" xr:uid="{9E8D1223-02D1-4497-A9E0-DB938D7D8673}"/>
    <cellStyle name="Valuta 2 6 6 3 2 4" xfId="15169" xr:uid="{9B30C51E-E2C7-41E1-B3E1-22C103CA3FD5}"/>
    <cellStyle name="Valuta 2 6 6 3 3" xfId="9561" xr:uid="{59568A75-5B2F-4545-A5F8-4E9A87A6B6FE}"/>
    <cellStyle name="Valuta 2 6 6 3 3 2" xfId="17349" xr:uid="{CAB5D922-1C36-474D-84D7-5347A1C6C068}"/>
    <cellStyle name="Valuta 2 6 6 3 4" xfId="21622" xr:uid="{EA734AD3-50EC-48F0-BE7D-8997134F951C}"/>
    <cellStyle name="Valuta 2 6 6 3 5" xfId="13831" xr:uid="{C11406BB-71D9-40CB-960C-87534B081914}"/>
    <cellStyle name="Valuta 2 6 6 4" xfId="2129" xr:uid="{D89CA154-8EFB-4FA2-989D-E4EFA9440323}"/>
    <cellStyle name="Valuta 2 6 6 4 2" xfId="5011" xr:uid="{C19F0864-80F9-4A20-AE4B-33612D877330}"/>
    <cellStyle name="Valuta 2 6 6 4 2 2" xfId="10960" xr:uid="{0EB49DE3-AB83-4F1D-B4B1-C926BD6B00A7}"/>
    <cellStyle name="Valuta 2 6 6 4 2 2 2" xfId="18353" xr:uid="{F64B40EF-4711-44E6-B4AC-C8C760408D41}"/>
    <cellStyle name="Valuta 2 6 6 4 2 3" xfId="22953" xr:uid="{7B1FF2B7-15C7-43D1-9B61-5A4B667018E4}"/>
    <cellStyle name="Valuta 2 6 6 4 2 4" xfId="14835" xr:uid="{D2944D64-23B0-430C-B241-FCF9309E9D46}"/>
    <cellStyle name="Valuta 2 6 6 4 3" xfId="9217" xr:uid="{AB0DC181-3998-448E-90B4-3189EB4BA665}"/>
    <cellStyle name="Valuta 2 6 6 4 3 2" xfId="17015" xr:uid="{1860610D-998F-4EB7-BF00-0A3A994DA945}"/>
    <cellStyle name="Valuta 2 6 6 4 4" xfId="21265" xr:uid="{168D8B0E-4FA6-40D2-954F-DA6D8D87C512}"/>
    <cellStyle name="Valuta 2 6 6 4 5" xfId="13497" xr:uid="{BB43FEDA-7FFC-4636-BFFD-48D44EADDE4A}"/>
    <cellStyle name="Valuta 2 6 6 5" xfId="4441" xr:uid="{3D32090E-B74C-4AC9-9BAD-98AED854871E}"/>
    <cellStyle name="Valuta 2 6 6 5 2" xfId="10571" xr:uid="{47DA41F4-60F8-4380-82CE-EB3A78982DEA}"/>
    <cellStyle name="Valuta 2 6 6 5 2 2" xfId="18019" xr:uid="{E51EDF19-5900-4849-BEC8-A5F88EB13C33}"/>
    <cellStyle name="Valuta 2 6 6 5 3" xfId="22558" xr:uid="{BF6BB852-E2E2-4CCD-B2B4-A06EDE4B6476}"/>
    <cellStyle name="Valuta 2 6 6 5 4" xfId="14501" xr:uid="{08A99CC5-221A-4D66-BF33-FF6820296A64}"/>
    <cellStyle name="Valuta 2 6 6 6" xfId="1566" xr:uid="{96E67EA7-E306-432A-98BF-4D031B8BB09D}"/>
    <cellStyle name="Valuta 2 6 6 6 2" xfId="8835" xr:uid="{4CE230CF-43F4-4C36-8E34-EE82FEA50EE6}"/>
    <cellStyle name="Valuta 2 6 6 6 2 2" xfId="16681" xr:uid="{13E5706E-DDBC-4F5B-8F76-11FDDF72AF7A}"/>
    <cellStyle name="Valuta 2 6 6 6 3" xfId="20870" xr:uid="{02F48D4D-A272-4505-94D5-BB3982E01A0C}"/>
    <cellStyle name="Valuta 2 6 6 6 4" xfId="13163" xr:uid="{8E93F59F-9B4D-49E7-B1F5-C5EAC58AB03F}"/>
    <cellStyle name="Valuta 2 6 6 7" xfId="7302" xr:uid="{2010CFEF-6A16-4FA1-A82B-D793FAB2FCEA}"/>
    <cellStyle name="Valuta 2 6 6 7 2" xfId="24236" xr:uid="{31740725-EF07-47E4-B6E0-30691F7FA772}"/>
    <cellStyle name="Valuta 2 6 6 7 3" xfId="19358" xr:uid="{4575B2A4-8F45-446A-AD66-F308450BF3EF}"/>
    <cellStyle name="Valuta 2 6 6 8" xfId="7976" xr:uid="{662E5183-CC81-4FA1-90A4-D50DD3FEC496}"/>
    <cellStyle name="Valuta 2 6 6 8 2" xfId="15842" xr:uid="{42A5C8EC-B427-43FE-9FC9-539907B741A3}"/>
    <cellStyle name="Valuta 2 6 6 9" xfId="20028" xr:uid="{A17D07CF-B842-41FB-A1C5-3551656492EC}"/>
    <cellStyle name="Valuta 2 6 7" xfId="1136" xr:uid="{00000000-0005-0000-0000-0000E3020000}"/>
    <cellStyle name="Valuta 2 6 7 2" xfId="5631" xr:uid="{18519849-AE20-4B99-B7E9-757EA2BCD0EE}"/>
    <cellStyle name="Valuta 2 6 7 2 2" xfId="11491" xr:uid="{E857342A-46CA-4BD5-8DB6-ACF482FD3172}"/>
    <cellStyle name="Valuta 2 6 7 2 2 2" xfId="18856" xr:uid="{5680259F-C56B-4C99-B181-0DCB4AB5D2C4}"/>
    <cellStyle name="Valuta 2 6 7 2 3" xfId="23482" xr:uid="{6D0AEABC-9E96-44E4-9815-86C007FB6B48}"/>
    <cellStyle name="Valuta 2 6 7 2 4" xfId="15338" xr:uid="{C64D8478-4C14-4B1B-96AB-4C1A5A6BF88D}"/>
    <cellStyle name="Valuta 2 6 7 3" xfId="2739" xr:uid="{FB3FF981-14B7-4068-B193-CA85321501EE}"/>
    <cellStyle name="Valuta 2 6 7 3 2" xfId="9734" xr:uid="{8B4B1B35-CD6F-474C-9E6F-09EEF0828213}"/>
    <cellStyle name="Valuta 2 6 7 3 2 2" xfId="17518" xr:uid="{82D5D5EC-8175-4D68-A83C-034BC178E3EE}"/>
    <cellStyle name="Valuta 2 6 7 3 3" xfId="21794" xr:uid="{19B30BFB-8613-449D-81C5-C1B425668765}"/>
    <cellStyle name="Valuta 2 6 7 3 4" xfId="14000" xr:uid="{D1AAAAB3-5E05-41DB-A88C-2533EB13AE57}"/>
    <cellStyle name="Valuta 2 6 7 4" xfId="7475" xr:uid="{5625C0AF-DF93-4261-9D2C-28306811359E}"/>
    <cellStyle name="Valuta 2 6 7 4 2" xfId="24405" xr:uid="{F4158C70-B721-4E8B-B619-1C12B5E7C843}"/>
    <cellStyle name="Valuta 2 6 7 4 3" xfId="19527" xr:uid="{0491DC44-803F-408D-A85D-B45C6021116E}"/>
    <cellStyle name="Valuta 2 6 7 5" xfId="8482" xr:uid="{B683CFA6-FCDC-4E14-AC2F-DDBB600CC5D2}"/>
    <cellStyle name="Valuta 2 6 7 5 2" xfId="16347" xr:uid="{81F45547-2189-49AC-BE70-CA4B66732452}"/>
    <cellStyle name="Valuta 2 6 7 6" xfId="20529" xr:uid="{61FFF44C-499F-4892-8DB7-A2BABD067618}"/>
    <cellStyle name="Valuta 2 6 7 7" xfId="12829" xr:uid="{3D35F687-F85F-4386-BF39-DA9E4097A11E}"/>
    <cellStyle name="Valuta 2 6 8" xfId="773" xr:uid="{00000000-0005-0000-0000-0000E4020000}"/>
    <cellStyle name="Valuta 2 6 8 2" xfId="5229" xr:uid="{DE091112-DC0E-46B3-B993-968FD9B4824E}"/>
    <cellStyle name="Valuta 2 6 8 2 2" xfId="11139" xr:uid="{48599B35-FB5B-44E6-845B-231375FA47EE}"/>
    <cellStyle name="Valuta 2 6 8 2 2 2" xfId="18520" xr:uid="{8BFCEB62-9180-43E0-AE8F-E1741954E6EC}"/>
    <cellStyle name="Valuta 2 6 8 2 3" xfId="23130" xr:uid="{602B69CD-7593-4B4C-859D-C23BD78E96C5}"/>
    <cellStyle name="Valuta 2 6 8 2 4" xfId="15002" xr:uid="{2065F0BA-4373-4152-AA14-F1500646E469}"/>
    <cellStyle name="Valuta 2 6 8 3" xfId="2341" xr:uid="{1F0F222C-4FEC-40EB-A522-21FD7FF78F83}"/>
    <cellStyle name="Valuta 2 6 8 3 2" xfId="9390" xr:uid="{FF154EBD-64B1-4E02-BE3F-883AD25E1E0D}"/>
    <cellStyle name="Valuta 2 6 8 3 2 2" xfId="17182" xr:uid="{42433DE9-B8F9-4705-A3AA-AF898CDC3BBE}"/>
    <cellStyle name="Valuta 2 6 8 3 3" xfId="21442" xr:uid="{255136C0-B6FB-4EDB-9DA3-12E690872580}"/>
    <cellStyle name="Valuta 2 6 8 3 4" xfId="13664" xr:uid="{04394AD5-58D7-41D2-BC44-A70B16FA6370}"/>
    <cellStyle name="Valuta 2 6 8 4" xfId="8143" xr:uid="{7E0DF531-898B-40D7-84D8-E921706F1993}"/>
    <cellStyle name="Valuta 2 6 8 4 2" xfId="16013" xr:uid="{D71B9AC6-D7E8-41E9-B95E-876D531FE19B}"/>
    <cellStyle name="Valuta 2 6 8 5" xfId="20195" xr:uid="{8BF2DF45-2AF4-400B-AA2B-CE8730ACD8D8}"/>
    <cellStyle name="Valuta 2 6 8 6" xfId="12495" xr:uid="{4913485A-C2A6-49DC-8CA4-7007AED79805}"/>
    <cellStyle name="Valuta 2 6 9" xfId="1834" xr:uid="{6E294FB8-217F-4C61-AA61-BB4C21C3E639}"/>
    <cellStyle name="Valuta 2 6 9 2" xfId="4715" xr:uid="{64915270-C57D-4C9A-BF45-99A6535EA560}"/>
    <cellStyle name="Valuta 2 6 9 2 2" xfId="10761" xr:uid="{A3CDF7D6-DBE4-476D-83E6-53BD17299179}"/>
    <cellStyle name="Valuta 2 6 9 2 2 2" xfId="18186" xr:uid="{5473425E-BDC9-4D78-9611-555A7DC040D5}"/>
    <cellStyle name="Valuta 2 6 9 2 3" xfId="22749" xr:uid="{E8CBFAB7-E0E3-4493-9A06-336C5ABA641D}"/>
    <cellStyle name="Valuta 2 6 9 2 4" xfId="14668" xr:uid="{A697EF09-EED1-468A-91E8-8F951196B53A}"/>
    <cellStyle name="Valuta 2 6 9 3" xfId="9019" xr:uid="{93AE0C92-4E88-46CF-9A22-1F5637987B83}"/>
    <cellStyle name="Valuta 2 6 9 3 2" xfId="16848" xr:uid="{6FDF23E5-0977-4469-BDA8-A871DC579F2C}"/>
    <cellStyle name="Valuta 2 6 9 4" xfId="21061" xr:uid="{32A42C45-B601-4F09-95BF-5D188BE87139}"/>
    <cellStyle name="Valuta 2 6 9 5" xfId="13330" xr:uid="{A0F66484-9BB3-42BB-A3A3-CF48BC0CA821}"/>
    <cellStyle name="Valuta 2 7" xfId="199" xr:uid="{00000000-0005-0000-0000-0000E5020000}"/>
    <cellStyle name="Valuta 2 7 10" xfId="1389" xr:uid="{AFB83D2C-BC7C-4C56-B65A-B11F021B8C3F}"/>
    <cellStyle name="Valuta 2 7 10 2" xfId="8679" xr:uid="{5762128B-94D9-456F-B020-F42BFBF9C0A4}"/>
    <cellStyle name="Valuta 2 7 10 2 2" xfId="16525" xr:uid="{494964F7-E714-4DD8-8A75-DEE85748CCC7}"/>
    <cellStyle name="Valuta 2 7 10 3" xfId="20707" xr:uid="{43C58A87-D8B8-4CCC-A27F-108467DBC79A}"/>
    <cellStyle name="Valuta 2 7 10 4" xfId="13007" xr:uid="{14CF3C91-035E-4DC8-8FC9-8950DECCD551}"/>
    <cellStyle name="Valuta 2 7 11" xfId="7144" xr:uid="{8027EF46-AB65-4E1A-A90A-1BFA5B0D7FCB}"/>
    <cellStyle name="Valuta 2 7 11 2" xfId="24080" xr:uid="{F0EC8529-5D33-4AA9-A30F-26CF1BADAA44}"/>
    <cellStyle name="Valuta 2 7 11 3" xfId="19202" xr:uid="{BC73AB23-4B26-4D3D-8E97-92088FEF0B74}"/>
    <cellStyle name="Valuta 2 7 12" xfId="7820" xr:uid="{A48080A7-84BF-450D-9075-48EE028CE2B1}"/>
    <cellStyle name="Valuta 2 7 12 2" xfId="15684" xr:uid="{ACC5CE0D-6E0B-4AA8-B1B8-5D553E4B9644}"/>
    <cellStyle name="Valuta 2 7 13" xfId="19872" xr:uid="{C15835C3-1756-4718-B9CB-45F828CCBEEB}"/>
    <cellStyle name="Valuta 2 7 14" xfId="12172" xr:uid="{4EF6FC1D-0558-4A68-9C95-171E591A3704}"/>
    <cellStyle name="Valuta 2 7 2" xfId="243" xr:uid="{00000000-0005-0000-0000-0000E6020000}"/>
    <cellStyle name="Valuta 2 7 2 10" xfId="7184" xr:uid="{6AA6CEA4-C72A-4597-AF59-85386638A370}"/>
    <cellStyle name="Valuta 2 7 2 10 2" xfId="24120" xr:uid="{E3B25B0F-0854-4A26-AFCA-CE85DDCD7F30}"/>
    <cellStyle name="Valuta 2 7 2 10 3" xfId="19242" xr:uid="{3AEEDE75-E651-4E10-B5FC-1EF036307D9C}"/>
    <cellStyle name="Valuta 2 7 2 11" xfId="7860" xr:uid="{37CF7C85-C8B5-45E0-8629-AD4307934B58}"/>
    <cellStyle name="Valuta 2 7 2 11 2" xfId="15724" xr:uid="{B1E687E7-6121-4228-807E-2487EC4DDC95}"/>
    <cellStyle name="Valuta 2 7 2 12" xfId="19912" xr:uid="{D763F436-4B67-4880-A4D8-107FB07F8230}"/>
    <cellStyle name="Valuta 2 7 2 13" xfId="12212" xr:uid="{2FE2F1D3-6E9C-4D41-961C-D5D0DEB25A48}"/>
    <cellStyle name="Valuta 2 7 2 2" xfId="339" xr:uid="{00000000-0005-0000-0000-0000E7020000}"/>
    <cellStyle name="Valuta 2 7 2 2 10" xfId="19992" xr:uid="{45E11002-B999-4758-A7D3-22C2F86130E7}"/>
    <cellStyle name="Valuta 2 7 2 2 11" xfId="12292" xr:uid="{B3F9255D-9D3D-4B33-94A8-928D1F31367A}"/>
    <cellStyle name="Valuta 2 7 2 2 2" xfId="736" xr:uid="{00000000-0005-0000-0000-0000E8020000}"/>
    <cellStyle name="Valuta 2 7 2 2 2 10" xfId="12459" xr:uid="{34D3E77C-D12F-4013-8D39-6DCCB32E777A}"/>
    <cellStyle name="Valuta 2 7 2 2 2 2" xfId="1081" xr:uid="{00000000-0005-0000-0000-0000E9020000}"/>
    <cellStyle name="Valuta 2 7 2 2 2 2 2" xfId="5929" xr:uid="{31A50B56-A140-4B55-9BE1-765FEA61793C}"/>
    <cellStyle name="Valuta 2 7 2 2 2 2 2 2" xfId="11789" xr:uid="{F0333032-7CFA-4DB8-8228-C18BA4334953}"/>
    <cellStyle name="Valuta 2 7 2 2 2 2 2 2 2" xfId="19154" xr:uid="{74EE064F-1405-444F-9EEB-0262782FCD8A}"/>
    <cellStyle name="Valuta 2 7 2 2 2 2 2 3" xfId="23780" xr:uid="{612CE6F6-A6C7-4DF5-8C52-A066B065658B}"/>
    <cellStyle name="Valuta 2 7 2 2 2 2 2 4" xfId="15636" xr:uid="{E3C7B9A0-0A8C-4210-B262-09CC4CCFB3E8}"/>
    <cellStyle name="Valuta 2 7 2 2 2 2 3" xfId="3037" xr:uid="{1C620B18-DB6F-48A7-A192-D5165FD55D0C}"/>
    <cellStyle name="Valuta 2 7 2 2 2 2 3 2" xfId="10032" xr:uid="{D44BA966-0023-4C04-BC28-37A5AF9AD907}"/>
    <cellStyle name="Valuta 2 7 2 2 2 2 3 2 2" xfId="17816" xr:uid="{90DFE584-3B3C-43A9-823F-C1890ABEE0A2}"/>
    <cellStyle name="Valuta 2 7 2 2 2 2 3 3" xfId="22092" xr:uid="{412865BA-4834-4C3F-A31E-A385F75385E5}"/>
    <cellStyle name="Valuta 2 7 2 2 2 2 3 4" xfId="14298" xr:uid="{C14CCD46-58DB-4E95-802C-00E5C21BC6F4}"/>
    <cellStyle name="Valuta 2 7 2 2 2 2 4" xfId="7773" xr:uid="{721BC45D-AC95-4922-B57D-9018B6D25F82}"/>
    <cellStyle name="Valuta 2 7 2 2 2 2 4 2" xfId="24703" xr:uid="{007A7AD5-5373-4E2E-A47E-A547DC998EF6}"/>
    <cellStyle name="Valuta 2 7 2 2 2 2 4 3" xfId="19825" xr:uid="{7994C991-F4B9-43D7-A573-A11D8C550F16}"/>
    <cellStyle name="Valuta 2 7 2 2 2 2 5" xfId="8441" xr:uid="{9CE1F981-2ED3-4916-BAAA-484A77EC5299}"/>
    <cellStyle name="Valuta 2 7 2 2 2 2 5 2" xfId="16311" xr:uid="{9891EC72-83C9-4BB4-92C8-BB4AAB7A2E62}"/>
    <cellStyle name="Valuta 2 7 2 2 2 2 6" xfId="20493" xr:uid="{D908B379-F78B-4267-B397-A96C25277043}"/>
    <cellStyle name="Valuta 2 7 2 2 2 2 7" xfId="12793" xr:uid="{BA469ECB-E19E-46ED-8E59-964F0C82A91C}"/>
    <cellStyle name="Valuta 2 7 2 2 2 3" xfId="2696" xr:uid="{B48D1777-D154-49EE-96C6-938ED4111E8D}"/>
    <cellStyle name="Valuta 2 7 2 2 2 3 2" xfId="5592" xr:uid="{DCE0769F-D87C-46FD-8865-6175B10F2187}"/>
    <cellStyle name="Valuta 2 7 2 2 2 3 2 2" xfId="11453" xr:uid="{7DA5ADA8-E90E-4E25-B0A1-6E730440D08D}"/>
    <cellStyle name="Valuta 2 7 2 2 2 3 2 2 2" xfId="18818" xr:uid="{2C63654E-6E8E-4927-9A54-829446F3319C}"/>
    <cellStyle name="Valuta 2 7 2 2 2 3 2 3" xfId="23444" xr:uid="{4AC2975E-7F89-44D2-A07F-DF283E72D649}"/>
    <cellStyle name="Valuta 2 7 2 2 2 3 2 4" xfId="15300" xr:uid="{495A3B6E-5BAE-4E7C-83DF-CFA8F0B07A1C}"/>
    <cellStyle name="Valuta 2 7 2 2 2 3 3" xfId="9696" xr:uid="{434AB8D3-3A25-4FD7-8228-42ADDCC06B63}"/>
    <cellStyle name="Valuta 2 7 2 2 2 3 3 2" xfId="17480" xr:uid="{4F92AED8-C8CD-4D8F-B30E-4A4E1EEC04A7}"/>
    <cellStyle name="Valuta 2 7 2 2 2 3 4" xfId="21756" xr:uid="{0DD2CD07-2B1B-4720-A91E-511DA92F3257}"/>
    <cellStyle name="Valuta 2 7 2 2 2 3 5" xfId="13962" xr:uid="{9A72F3B1-433E-4D06-BD6A-D48CD98059B9}"/>
    <cellStyle name="Valuta 2 7 2 2 2 4" xfId="2277" xr:uid="{73C6F0D8-A20A-470F-A258-F9D56BEB4B90}"/>
    <cellStyle name="Valuta 2 7 2 2 2 4 2" xfId="5159" xr:uid="{2BE9A713-1292-4523-B6F0-59CD5AB1F06E}"/>
    <cellStyle name="Valuta 2 7 2 2 2 4 2 2" xfId="11095" xr:uid="{6A0C51CB-31B1-45A3-8C6E-EC5A01730EEF}"/>
    <cellStyle name="Valuta 2 7 2 2 2 4 2 2 2" xfId="18484" xr:uid="{205E3EAF-9D7B-46C4-858D-F83EE9DDBDB8}"/>
    <cellStyle name="Valuta 2 7 2 2 2 4 2 3" xfId="23087" xr:uid="{128E023C-BA6A-4E58-868E-B6C27FFE1E61}"/>
    <cellStyle name="Valuta 2 7 2 2 2 4 2 4" xfId="14966" xr:uid="{5F4FD636-D5D8-400D-981B-47E77CAB3F3A}"/>
    <cellStyle name="Valuta 2 7 2 2 2 4 3" xfId="9352" xr:uid="{BC87F502-664C-4AD6-A7BD-C0B06200DFCF}"/>
    <cellStyle name="Valuta 2 7 2 2 2 4 3 2" xfId="17146" xr:uid="{426ED426-C6A1-43B7-8CC9-59A784FD5A95}"/>
    <cellStyle name="Valuta 2 7 2 2 2 4 4" xfId="21399" xr:uid="{9C2BFAD9-66D9-4000-91BD-239295357C84}"/>
    <cellStyle name="Valuta 2 7 2 2 2 4 5" xfId="13628" xr:uid="{08279722-EB00-4C31-AE22-41AF3316A555}"/>
    <cellStyle name="Valuta 2 7 2 2 2 5" xfId="4589" xr:uid="{231C2917-80FC-44D7-A2DF-436AF149BAB2}"/>
    <cellStyle name="Valuta 2 7 2 2 2 5 2" xfId="10706" xr:uid="{7CF485EF-0CB8-492F-95E4-A3904CF122F5}"/>
    <cellStyle name="Valuta 2 7 2 2 2 5 2 2" xfId="18150" xr:uid="{89657EC5-6B06-4777-B135-2939E899FE45}"/>
    <cellStyle name="Valuta 2 7 2 2 2 5 3" xfId="22692" xr:uid="{E82AA581-6C80-4142-9721-7AFE41AE420E}"/>
    <cellStyle name="Valuta 2 7 2 2 2 5 4" xfId="14632" xr:uid="{59E177A9-D165-472D-90C0-3695D41E49D0}"/>
    <cellStyle name="Valuta 2 7 2 2 2 6" xfId="1710" xr:uid="{8EB3FA8F-8627-403A-A2B4-029A98228BBD}"/>
    <cellStyle name="Valuta 2 7 2 2 2 6 2" xfId="8966" xr:uid="{58BB4E08-2BAD-4D71-A5C7-5C008EA879AB}"/>
    <cellStyle name="Valuta 2 7 2 2 2 6 2 2" xfId="16812" xr:uid="{34BBBD15-EF24-4461-A8AE-C9F2BC58D6BF}"/>
    <cellStyle name="Valuta 2 7 2 2 2 6 3" xfId="21004" xr:uid="{AF87F8EE-3B0B-413E-A69D-06D2B3979470}"/>
    <cellStyle name="Valuta 2 7 2 2 2 6 4" xfId="13294" xr:uid="{78909600-2D55-4DB1-9248-2CC225B6DE21}"/>
    <cellStyle name="Valuta 2 7 2 2 2 7" xfId="7437" xr:uid="{65A36494-D7D0-47CC-B843-69C45F26DDD4}"/>
    <cellStyle name="Valuta 2 7 2 2 2 7 2" xfId="24367" xr:uid="{A49FC930-0EAA-4FFA-A941-DBD258F3324F}"/>
    <cellStyle name="Valuta 2 7 2 2 2 7 3" xfId="19489" xr:uid="{73C1C6C1-E24D-4093-9D25-8000E224280D}"/>
    <cellStyle name="Valuta 2 7 2 2 2 8" xfId="8107" xr:uid="{5EA1C13A-0558-4F37-9E0D-236051B5C11E}"/>
    <cellStyle name="Valuta 2 7 2 2 2 8 2" xfId="15977" xr:uid="{B59430B4-5BDD-45FA-A0EB-03119051558F}"/>
    <cellStyle name="Valuta 2 7 2 2 2 9" xfId="20159" xr:uid="{9BCF6D97-3811-4A3F-BA63-BF7627430B33}"/>
    <cellStyle name="Valuta 2 7 2 2 3" xfId="1274" xr:uid="{00000000-0005-0000-0000-0000EA020000}"/>
    <cellStyle name="Valuta 2 7 2 2 3 2" xfId="5762" xr:uid="{D7C38C91-428B-4746-9F5C-F191FCE5B0D5}"/>
    <cellStyle name="Valuta 2 7 2 2 3 2 2" xfId="11622" xr:uid="{F0B66BE4-68E2-49E9-BCC6-FF230F19F8C0}"/>
    <cellStyle name="Valuta 2 7 2 2 3 2 2 2" xfId="18987" xr:uid="{657C06C4-9EF7-4CD1-9320-B3BB1F7F60AE}"/>
    <cellStyle name="Valuta 2 7 2 2 3 2 3" xfId="23613" xr:uid="{E6344E70-0CED-41CE-9A92-FD5771BD805D}"/>
    <cellStyle name="Valuta 2 7 2 2 3 2 4" xfId="15469" xr:uid="{83CC7E0E-589D-4E4F-A47A-D21023F763FD}"/>
    <cellStyle name="Valuta 2 7 2 2 3 3" xfId="2870" xr:uid="{563F566B-6A60-4315-8C52-4D49409B83EE}"/>
    <cellStyle name="Valuta 2 7 2 2 3 3 2" xfId="9865" xr:uid="{F250FC3F-A947-4CEF-9F4E-22ED91FE4753}"/>
    <cellStyle name="Valuta 2 7 2 2 3 3 2 2" xfId="17649" xr:uid="{BA67AA5C-C66A-40E0-8740-6BC84E00D015}"/>
    <cellStyle name="Valuta 2 7 2 2 3 3 3" xfId="21925" xr:uid="{87A26D85-60D9-48C4-BEA1-08A4DDA73F29}"/>
    <cellStyle name="Valuta 2 7 2 2 3 3 4" xfId="14131" xr:uid="{4D910206-9AD2-49BC-811B-1108D66B4AB0}"/>
    <cellStyle name="Valuta 2 7 2 2 3 4" xfId="7606" xr:uid="{6ABBAF06-3ECD-40A0-BD11-8164947964E8}"/>
    <cellStyle name="Valuta 2 7 2 2 3 4 2" xfId="24536" xr:uid="{F7AD0805-BA78-4193-8A50-DABA6E362C34}"/>
    <cellStyle name="Valuta 2 7 2 2 3 4 3" xfId="19658" xr:uid="{1535E547-3754-47C9-84F3-C555DD292245}"/>
    <cellStyle name="Valuta 2 7 2 2 3 5" xfId="8615" xr:uid="{146FE4F5-CCDF-49F3-8DED-94391EAA1BDE}"/>
    <cellStyle name="Valuta 2 7 2 2 3 5 2" xfId="16478" xr:uid="{931ED223-258F-455C-BBFC-1544E880474C}"/>
    <cellStyle name="Valuta 2 7 2 2 3 6" xfId="20660" xr:uid="{A3AFE709-3F16-4758-B8EF-DB6AB7F527A8}"/>
    <cellStyle name="Valuta 2 7 2 2 3 7" xfId="12960" xr:uid="{19FC3F18-90C3-4868-A5BF-B5F405DB11ED}"/>
    <cellStyle name="Valuta 2 7 2 2 4" xfId="907" xr:uid="{00000000-0005-0000-0000-0000EB020000}"/>
    <cellStyle name="Valuta 2 7 2 2 4 2" xfId="5379" xr:uid="{10F02E96-86E9-48D0-A883-4F03D8524952}"/>
    <cellStyle name="Valuta 2 7 2 2 4 2 2" xfId="11274" xr:uid="{2ABBB655-58C9-449A-9EBB-E299B89E4886}"/>
    <cellStyle name="Valuta 2 7 2 2 4 2 2 2" xfId="18651" xr:uid="{5112428F-DC64-4AAC-B85B-C154233183DD}"/>
    <cellStyle name="Valuta 2 7 2 2 4 2 3" xfId="23264" xr:uid="{0AD951A6-E51F-45B7-94E1-233FBC4C75A6}"/>
    <cellStyle name="Valuta 2 7 2 2 4 2 4" xfId="15133" xr:uid="{EBCB1E89-66CF-40ED-B695-D593A0852FD9}"/>
    <cellStyle name="Valuta 2 7 2 2 4 3" xfId="2487" xr:uid="{F9EE4E65-B9F0-4E67-804D-2DB93AE7AE48}"/>
    <cellStyle name="Valuta 2 7 2 2 4 3 2" xfId="9521" xr:uid="{C2881D5F-EAE7-455A-8A4E-E14CF2DC06C0}"/>
    <cellStyle name="Valuta 2 7 2 2 4 3 2 2" xfId="17313" xr:uid="{48292062-61F9-434A-812F-E4303C931FC8}"/>
    <cellStyle name="Valuta 2 7 2 2 4 3 3" xfId="21576" xr:uid="{ACF1C44B-4E50-42EE-9553-5CD57198C7C9}"/>
    <cellStyle name="Valuta 2 7 2 2 4 3 4" xfId="13795" xr:uid="{E9FF9B34-7212-4D6C-BF8B-11ED6197EFC2}"/>
    <cellStyle name="Valuta 2 7 2 2 4 4" xfId="8274" xr:uid="{856F8F8C-78F8-48AF-82D1-35F6490C124D}"/>
    <cellStyle name="Valuta 2 7 2 2 4 4 2" xfId="16144" xr:uid="{9DF52506-A651-45D4-B7C4-63789318F2FE}"/>
    <cellStyle name="Valuta 2 7 2 2 4 5" xfId="20326" xr:uid="{69B9E888-E5B8-4D8A-A92B-AE0BA27CC2CB}"/>
    <cellStyle name="Valuta 2 7 2 2 4 6" xfId="12626" xr:uid="{E46F094B-AA4F-436E-856A-EB17E49CE57C}"/>
    <cellStyle name="Valuta 2 7 2 2 5" xfId="1986" xr:uid="{3BD06848-EFF6-4E1F-9245-14B2663208A1}"/>
    <cellStyle name="Valuta 2 7 2 2 5 2" xfId="4868" xr:uid="{1C6E8E50-046F-41D4-8F6B-E7316C3F1C52}"/>
    <cellStyle name="Valuta 2 7 2 2 5 2 2" xfId="10896" xr:uid="{74B2EEAA-CAAF-4FA6-8F48-5C0DE286A92A}"/>
    <cellStyle name="Valuta 2 7 2 2 5 2 2 2" xfId="18317" xr:uid="{22EBAD60-D371-4B84-AE23-8E4FE7D9299D}"/>
    <cellStyle name="Valuta 2 7 2 2 5 2 3" xfId="22884" xr:uid="{37C47E77-3039-4E30-809E-296BEAE904D9}"/>
    <cellStyle name="Valuta 2 7 2 2 5 2 4" xfId="14799" xr:uid="{5E6E0A3E-7861-4097-BDA3-9C29D6B026F3}"/>
    <cellStyle name="Valuta 2 7 2 2 5 3" xfId="9153" xr:uid="{B2AEB277-3335-46E6-A97C-423BABA57D1A}"/>
    <cellStyle name="Valuta 2 7 2 2 5 3 2" xfId="16979" xr:uid="{AD1C0FAA-DB93-496B-9C0E-D24A08698A24}"/>
    <cellStyle name="Valuta 2 7 2 2 5 4" xfId="21196" xr:uid="{B30C3561-4488-4CCC-AD18-A39D0554CE45}"/>
    <cellStyle name="Valuta 2 7 2 2 5 5" xfId="13461" xr:uid="{C9E4C297-FF33-4565-81CF-F2E1A1AF222E}"/>
    <cellStyle name="Valuta 2 7 2 2 6" xfId="4397" xr:uid="{636ECAFB-031C-4C5A-B3A7-E363D02B99DC}"/>
    <cellStyle name="Valuta 2 7 2 2 6 2" xfId="10533" xr:uid="{F2FDCF88-1258-4025-9FE8-A6BADBB6CC12}"/>
    <cellStyle name="Valuta 2 7 2 2 6 2 2" xfId="17983" xr:uid="{B8A8FFB4-B927-43F9-BB27-1AD63B38426A}"/>
    <cellStyle name="Valuta 2 7 2 2 6 3" xfId="22518" xr:uid="{ED741206-9643-4D5E-BDEE-15E2A278E2D4}"/>
    <cellStyle name="Valuta 2 7 2 2 6 4" xfId="14465" xr:uid="{89F06224-5CEE-4D89-815D-4264CEB27ED6}"/>
    <cellStyle name="Valuta 2 7 2 2 7" xfId="1524" xr:uid="{DD594FD7-3E66-42A0-B721-50C37DE6D28E}"/>
    <cellStyle name="Valuta 2 7 2 2 7 2" xfId="8799" xr:uid="{00518022-04D4-4F25-99DC-6796D7237497}"/>
    <cellStyle name="Valuta 2 7 2 2 7 2 2" xfId="16645" xr:uid="{E74C0283-AC3B-4D9D-AC64-90037F852F47}"/>
    <cellStyle name="Valuta 2 7 2 2 7 3" xfId="20830" xr:uid="{ED4D8612-79A4-4A8F-B1A4-3A25CAB8611B}"/>
    <cellStyle name="Valuta 2 7 2 2 7 4" xfId="13127" xr:uid="{83033F2E-1EE9-4F14-AFAD-1A5591A92E9B}"/>
    <cellStyle name="Valuta 2 7 2 2 8" xfId="7264" xr:uid="{6FF589F1-AF5B-4D67-96B2-4864BED90BB7}"/>
    <cellStyle name="Valuta 2 7 2 2 8 2" xfId="24200" xr:uid="{424E5BB9-25A3-430C-950F-835A5436C440}"/>
    <cellStyle name="Valuta 2 7 2 2 8 3" xfId="19322" xr:uid="{39DD0113-4358-483E-B7CC-5B0AE3A38E67}"/>
    <cellStyle name="Valuta 2 7 2 2 9" xfId="7940" xr:uid="{E0C5FF5B-C22E-4B0C-9A3E-1F609F9B2CC7}"/>
    <cellStyle name="Valuta 2 7 2 2 9 2" xfId="15804" xr:uid="{FFFC2CB4-14CE-4F4E-A0A3-4384CE7D56A6}"/>
    <cellStyle name="Valuta 2 7 2 3" xfId="500" xr:uid="{00000000-0005-0000-0000-0000EC020000}"/>
    <cellStyle name="Valuta 2 7 2 4" xfId="641" xr:uid="{00000000-0005-0000-0000-0000ED020000}"/>
    <cellStyle name="Valuta 2 7 2 4 10" xfId="12379" xr:uid="{6F0299B1-2B21-4F1C-A65C-BCAFCF52AC56}"/>
    <cellStyle name="Valuta 2 7 2 4 2" xfId="998" xr:uid="{00000000-0005-0000-0000-0000EE020000}"/>
    <cellStyle name="Valuta 2 7 2 4 2 2" xfId="5849" xr:uid="{03BA94B2-6C44-4BB1-914A-5C111F079EAC}"/>
    <cellStyle name="Valuta 2 7 2 4 2 2 2" xfId="11709" xr:uid="{4434EB44-A5E0-4C2D-AC63-17FE75D93179}"/>
    <cellStyle name="Valuta 2 7 2 4 2 2 2 2" xfId="19074" xr:uid="{78FA3F19-FE75-4D44-9DB8-AEBC6F9BB1BD}"/>
    <cellStyle name="Valuta 2 7 2 4 2 2 3" xfId="23700" xr:uid="{F0E85B3D-5663-4AE2-AB0A-BA825AECC931}"/>
    <cellStyle name="Valuta 2 7 2 4 2 2 4" xfId="15556" xr:uid="{B964F7D6-AEB1-452F-86D4-009068687A63}"/>
    <cellStyle name="Valuta 2 7 2 4 2 3" xfId="2957" xr:uid="{95C14B26-1E70-462B-9CF4-D01DC1AF05A3}"/>
    <cellStyle name="Valuta 2 7 2 4 2 3 2" xfId="9952" xr:uid="{FE2ACCDB-0BEB-4CF9-9A54-498A2F819852}"/>
    <cellStyle name="Valuta 2 7 2 4 2 3 2 2" xfId="17736" xr:uid="{8C73C042-B41F-4A21-B754-1AF71CF843AC}"/>
    <cellStyle name="Valuta 2 7 2 4 2 3 3" xfId="22012" xr:uid="{6FF5A460-25DC-4F91-A333-7EFAF3CED331}"/>
    <cellStyle name="Valuta 2 7 2 4 2 3 4" xfId="14218" xr:uid="{14837788-C594-44F6-BC34-2480FDAAC6E3}"/>
    <cellStyle name="Valuta 2 7 2 4 2 4" xfId="7693" xr:uid="{FF431D58-6513-47FE-B331-57916A8A653C}"/>
    <cellStyle name="Valuta 2 7 2 4 2 4 2" xfId="24623" xr:uid="{02F0C4B5-EEBA-4E68-BE87-4C4CFE062CC4}"/>
    <cellStyle name="Valuta 2 7 2 4 2 4 3" xfId="19745" xr:uid="{E718DCC4-1310-46E6-97CD-EC58C54AE339}"/>
    <cellStyle name="Valuta 2 7 2 4 2 5" xfId="8361" xr:uid="{2F9F7322-E962-4CF7-8246-923A342F4690}"/>
    <cellStyle name="Valuta 2 7 2 4 2 5 2" xfId="16231" xr:uid="{E97E9AD2-B596-46F2-B477-CF44FC2B2593}"/>
    <cellStyle name="Valuta 2 7 2 4 2 6" xfId="20413" xr:uid="{7E1C5498-C1D7-42F5-8233-772025A818F8}"/>
    <cellStyle name="Valuta 2 7 2 4 2 7" xfId="12713" xr:uid="{FC76ADA7-3FEC-4398-A681-A6EFE8FA83ED}"/>
    <cellStyle name="Valuta 2 7 2 4 3" xfId="2601" xr:uid="{3831C8F1-6B42-4474-B759-CD320FABB2BC}"/>
    <cellStyle name="Valuta 2 7 2 4 3 2" xfId="5497" xr:uid="{AC151AF5-6798-49FD-A7B4-244E59738AA3}"/>
    <cellStyle name="Valuta 2 7 2 4 3 2 2" xfId="11370" xr:uid="{8924E3BC-04E3-4139-A630-13B5F77775BD}"/>
    <cellStyle name="Valuta 2 7 2 4 3 2 2 2" xfId="18738" xr:uid="{4775CB8C-9E59-4E9E-B537-4C90415A5791}"/>
    <cellStyle name="Valuta 2 7 2 4 3 2 3" xfId="23361" xr:uid="{9CE78E8D-B682-497D-82AD-9786792D5B5D}"/>
    <cellStyle name="Valuta 2 7 2 4 3 2 4" xfId="15220" xr:uid="{5FF87DB2-832E-4274-AB0F-C0D6CE115456}"/>
    <cellStyle name="Valuta 2 7 2 4 3 3" xfId="9613" xr:uid="{EA960303-E93A-495B-9980-8F95A2834528}"/>
    <cellStyle name="Valuta 2 7 2 4 3 3 2" xfId="17400" xr:uid="{8BA05D25-E660-44FA-A0F9-18329CFBC6A2}"/>
    <cellStyle name="Valuta 2 7 2 4 3 4" xfId="21673" xr:uid="{8C85D134-F791-4CE4-AF88-FF28E2EF47B3}"/>
    <cellStyle name="Valuta 2 7 2 4 3 5" xfId="13882" xr:uid="{FEF61B8C-A6C8-47E8-8388-E24315D28F30}"/>
    <cellStyle name="Valuta 2 7 2 4 4" xfId="2182" xr:uid="{0F1D1ECA-AA8D-4594-955B-D993217D96FD}"/>
    <cellStyle name="Valuta 2 7 2 4 4 2" xfId="5064" xr:uid="{D90EECF7-D03C-4F4C-9774-6A5BEAAACA88}"/>
    <cellStyle name="Valuta 2 7 2 4 4 2 2" xfId="11012" xr:uid="{560A53A8-FBB4-44A6-A76B-C151C152666D}"/>
    <cellStyle name="Valuta 2 7 2 4 4 2 2 2" xfId="18404" xr:uid="{9B16570B-CD52-4922-ABC8-4098876BBE74}"/>
    <cellStyle name="Valuta 2 7 2 4 4 2 3" xfId="23004" xr:uid="{718585F1-694E-4CCC-8643-ED6FF5717368}"/>
    <cellStyle name="Valuta 2 7 2 4 4 2 4" xfId="14886" xr:uid="{CA171B25-7553-4286-86F0-D717FD48C825}"/>
    <cellStyle name="Valuta 2 7 2 4 4 3" xfId="9269" xr:uid="{934E3001-9077-4B61-9C0E-ECD8A6E17D7D}"/>
    <cellStyle name="Valuta 2 7 2 4 4 3 2" xfId="17066" xr:uid="{DEFAA651-FF89-4158-AA14-C99B18420F95}"/>
    <cellStyle name="Valuta 2 7 2 4 4 4" xfId="21316" xr:uid="{B2842B69-A937-4043-9C94-8C24AD6525E8}"/>
    <cellStyle name="Valuta 2 7 2 4 4 5" xfId="13548" xr:uid="{A402DDAE-6E8B-44F3-B9F1-5F989E5A2BAD}"/>
    <cellStyle name="Valuta 2 7 2 4 5" xfId="4494" xr:uid="{A19129BC-D563-4D21-8070-4F940510ED13}"/>
    <cellStyle name="Valuta 2 7 2 4 5 2" xfId="10623" xr:uid="{359F4F1F-CE4E-4CDB-B939-89166AA77317}"/>
    <cellStyle name="Valuta 2 7 2 4 5 2 2" xfId="18070" xr:uid="{2A905A94-2B4E-4087-93BD-E6EBA580D669}"/>
    <cellStyle name="Valuta 2 7 2 4 5 3" xfId="22609" xr:uid="{B91467A4-E901-4046-AB1A-CDB5FE89EA5E}"/>
    <cellStyle name="Valuta 2 7 2 4 5 4" xfId="14552" xr:uid="{09A9BA23-0FA1-42A3-9515-5CD1CA253F58}"/>
    <cellStyle name="Valuta 2 7 2 4 6" xfId="1618" xr:uid="{1AC7C9A2-EC54-4193-BEB5-4D4362F6840F}"/>
    <cellStyle name="Valuta 2 7 2 4 6 2" xfId="8886" xr:uid="{4E41D5FE-65C2-4739-ADAE-A899C4D16C35}"/>
    <cellStyle name="Valuta 2 7 2 4 6 2 2" xfId="16732" xr:uid="{5B319012-1BC2-4A9D-8FF6-845438E73935}"/>
    <cellStyle name="Valuta 2 7 2 4 6 3" xfId="20921" xr:uid="{16ACB261-2B21-450B-8290-0934B2B4E962}"/>
    <cellStyle name="Valuta 2 7 2 4 6 4" xfId="13214" xr:uid="{0B01D877-3F24-4847-A2B7-16B2D0100A1D}"/>
    <cellStyle name="Valuta 2 7 2 4 7" xfId="7354" xr:uid="{4DD4834D-E26F-46CC-82F0-B60475B23AE9}"/>
    <cellStyle name="Valuta 2 7 2 4 7 2" xfId="24287" xr:uid="{46E7CF98-8B77-413A-BC4D-6448F0CFD7BA}"/>
    <cellStyle name="Valuta 2 7 2 4 7 3" xfId="19409" xr:uid="{D66B7286-6E6B-4C44-A7AD-0B4F8C993DD6}"/>
    <cellStyle name="Valuta 2 7 2 4 8" xfId="8027" xr:uid="{49977BD1-CC2E-4822-95E7-3A94897D8CEE}"/>
    <cellStyle name="Valuta 2 7 2 4 8 2" xfId="15894" xr:uid="{F0938389-90D8-4892-B4B5-38F68F6835F0}"/>
    <cellStyle name="Valuta 2 7 2 4 9" xfId="20079" xr:uid="{B39C58BE-1C8A-4CB5-AC8F-402236E08990}"/>
    <cellStyle name="Valuta 2 7 2 5" xfId="1188" xr:uid="{00000000-0005-0000-0000-0000EF020000}"/>
    <cellStyle name="Valuta 2 7 2 5 2" xfId="5682" xr:uid="{AAB5CEA5-E945-4CD3-A14C-DF031898A847}"/>
    <cellStyle name="Valuta 2 7 2 5 2 2" xfId="11542" xr:uid="{C6313929-21D2-4BBF-943E-CEA5D3AC5C01}"/>
    <cellStyle name="Valuta 2 7 2 5 2 2 2" xfId="18907" xr:uid="{92AECE46-F54C-4CFC-88E3-762A53B5F3E7}"/>
    <cellStyle name="Valuta 2 7 2 5 2 3" xfId="23533" xr:uid="{B7C37A53-66C7-4C41-BBC1-E927AC6A7385}"/>
    <cellStyle name="Valuta 2 7 2 5 2 4" xfId="15389" xr:uid="{DF18218C-1D5F-4FA2-ABD0-FCB42A6CCD53}"/>
    <cellStyle name="Valuta 2 7 2 5 3" xfId="2790" xr:uid="{F05B23B8-F4C2-479F-B6A6-2A7BF4EE6745}"/>
    <cellStyle name="Valuta 2 7 2 5 3 2" xfId="9785" xr:uid="{01F766B4-C37C-4AA8-8AE3-71AEE3FB6D67}"/>
    <cellStyle name="Valuta 2 7 2 5 3 2 2" xfId="17569" xr:uid="{F7AE5201-FB65-4FA8-A90B-630F29D7664B}"/>
    <cellStyle name="Valuta 2 7 2 5 3 3" xfId="21845" xr:uid="{28F79E7E-545B-4F6F-B3C8-2E192FB54CCD}"/>
    <cellStyle name="Valuta 2 7 2 5 3 4" xfId="14051" xr:uid="{6C8B8955-4AC8-44F9-9646-744BC2C2EA4D}"/>
    <cellStyle name="Valuta 2 7 2 5 4" xfId="7526" xr:uid="{F01D8C1C-E7E6-4943-BAAE-6EDCE18188F4}"/>
    <cellStyle name="Valuta 2 7 2 5 4 2" xfId="24456" xr:uid="{1412D026-A4B1-40CD-8744-59007B195B19}"/>
    <cellStyle name="Valuta 2 7 2 5 4 3" xfId="19578" xr:uid="{0B28C21D-7989-4A2B-AD8C-0B2E7148401D}"/>
    <cellStyle name="Valuta 2 7 2 5 5" xfId="8533" xr:uid="{CC57C5FB-0C63-468C-8B17-0486A37EF4AC}"/>
    <cellStyle name="Valuta 2 7 2 5 5 2" xfId="16398" xr:uid="{78F65D95-0FC5-44C6-A6E0-BBA502D59F5A}"/>
    <cellStyle name="Valuta 2 7 2 5 6" xfId="20580" xr:uid="{474FFF22-8CF3-4FDC-BA3E-36F060DF2F86}"/>
    <cellStyle name="Valuta 2 7 2 5 7" xfId="12880" xr:uid="{5E0AF063-24BC-440C-884C-05AC71DBFC4D}"/>
    <cellStyle name="Valuta 2 7 2 6" xfId="824" xr:uid="{00000000-0005-0000-0000-0000F0020000}"/>
    <cellStyle name="Valuta 2 7 2 6 2" xfId="5284" xr:uid="{7D15BF20-C995-46BF-8746-520D9CCDF886}"/>
    <cellStyle name="Valuta 2 7 2 6 2 2" xfId="11191" xr:uid="{81FCE8C2-1335-4EDE-BD5F-85938C021004}"/>
    <cellStyle name="Valuta 2 7 2 6 2 2 2" xfId="18571" xr:uid="{AE6D1D19-1921-44A8-9176-674A296F7F9C}"/>
    <cellStyle name="Valuta 2 7 2 6 2 3" xfId="23181" xr:uid="{5BFF5755-98A2-4B33-8485-D3FD8935CD2D}"/>
    <cellStyle name="Valuta 2 7 2 6 2 4" xfId="15053" xr:uid="{8D238F36-4474-4386-BC8C-86AAEABAA6C2}"/>
    <cellStyle name="Valuta 2 7 2 6 3" xfId="2395" xr:uid="{F43E270C-9DEE-48C2-9C48-73DB4E634E73}"/>
    <cellStyle name="Valuta 2 7 2 6 3 2" xfId="9441" xr:uid="{EF5F54F0-4762-42F3-973A-693B3FE124C8}"/>
    <cellStyle name="Valuta 2 7 2 6 3 2 2" xfId="17233" xr:uid="{E8EC1852-C216-434D-95EC-4C9FC0C09F76}"/>
    <cellStyle name="Valuta 2 7 2 6 3 3" xfId="21493" xr:uid="{4B1757A9-DCEB-4933-812F-BFF23529651C}"/>
    <cellStyle name="Valuta 2 7 2 6 3 4" xfId="13715" xr:uid="{0AA8ECB0-AA08-46E7-AED1-D5F79A662EED}"/>
    <cellStyle name="Valuta 2 7 2 6 4" xfId="8194" xr:uid="{70A6A70C-706F-469E-AB62-459E2F94A630}"/>
    <cellStyle name="Valuta 2 7 2 6 4 2" xfId="16064" xr:uid="{64ABBE5A-94CE-42B1-AAA8-5290B6CE476D}"/>
    <cellStyle name="Valuta 2 7 2 6 5" xfId="20246" xr:uid="{F0CA3736-8828-432E-A848-74ED65A76197}"/>
    <cellStyle name="Valuta 2 7 2 6 6" xfId="12546" xr:uid="{112CE345-C826-4439-95A4-B6AC77C2C142}"/>
    <cellStyle name="Valuta 2 7 2 7" xfId="1890" xr:uid="{E78CA1EB-0B46-4262-AC05-AE5BF0128311}"/>
    <cellStyle name="Valuta 2 7 2 7 2" xfId="4772" xr:uid="{D5CD2009-A267-4373-806E-0565B49F0C66}"/>
    <cellStyle name="Valuta 2 7 2 7 2 2" xfId="10813" xr:uid="{A91D0A06-4D16-47C5-B58F-7D2DFDDEECFF}"/>
    <cellStyle name="Valuta 2 7 2 7 2 2 2" xfId="18237" xr:uid="{C4C0DEBD-F6C4-4B78-B357-D72662E8E83A}"/>
    <cellStyle name="Valuta 2 7 2 7 2 3" xfId="22801" xr:uid="{1327B374-4032-46FD-93EE-CD2D93C7914D}"/>
    <cellStyle name="Valuta 2 7 2 7 2 4" xfId="14719" xr:uid="{1D0DF8DD-C207-4951-BDC5-E083C5B2AF72}"/>
    <cellStyle name="Valuta 2 7 2 7 3" xfId="9070" xr:uid="{8238C84C-2E5E-4DC2-B7FE-91AAF72D0F3E}"/>
    <cellStyle name="Valuta 2 7 2 7 3 2" xfId="16899" xr:uid="{0AF9C499-434C-4E69-A53C-C19CC06B292C}"/>
    <cellStyle name="Valuta 2 7 2 7 4" xfId="21113" xr:uid="{99E2119A-4D9A-4A76-A695-EFA2D876C773}"/>
    <cellStyle name="Valuta 2 7 2 7 5" xfId="13381" xr:uid="{F228CB7C-B5F8-4642-8EB2-DB08309287AF}"/>
    <cellStyle name="Valuta 2 7 2 8" xfId="4302" xr:uid="{40F0F133-58B3-4FB5-A8F6-FB9FBB1BE58A}"/>
    <cellStyle name="Valuta 2 7 2 8 2" xfId="10450" xr:uid="{EB571FFD-7F11-4CDB-89E5-9642FC6513B7}"/>
    <cellStyle name="Valuta 2 7 2 8 2 2" xfId="17903" xr:uid="{E294BFAA-901C-4629-AF42-274178BA0EB5}"/>
    <cellStyle name="Valuta 2 7 2 8 3" xfId="22435" xr:uid="{658BAE38-7FB6-41D5-A701-EB1E2EB65394}"/>
    <cellStyle name="Valuta 2 7 2 8 4" xfId="14385" xr:uid="{07BA8390-E2B6-4E73-9FAD-AFA13A9FBC97}"/>
    <cellStyle name="Valuta 2 7 2 9" xfId="1429" xr:uid="{09AF4EA4-CB13-495D-9D9D-2996843460C8}"/>
    <cellStyle name="Valuta 2 7 2 9 2" xfId="8719" xr:uid="{8E45F36E-CBB0-4892-8812-95027BF54011}"/>
    <cellStyle name="Valuta 2 7 2 9 2 2" xfId="16565" xr:uid="{4E6A47F6-3DAC-43C8-8CFF-22B6F6ECCB77}"/>
    <cellStyle name="Valuta 2 7 2 9 3" xfId="20747" xr:uid="{8DE899F8-5340-4462-8E59-9ABDB7C40F88}"/>
    <cellStyle name="Valuta 2 7 2 9 4" xfId="13047" xr:uid="{0F27D3CC-716E-4488-9A24-A5E69BFD6698}"/>
    <cellStyle name="Valuta 2 7 3" xfId="294" xr:uid="{00000000-0005-0000-0000-0000F1020000}"/>
    <cellStyle name="Valuta 2 7 3 10" xfId="19952" xr:uid="{06138DB3-9463-4E34-BDA8-77A62968D92B}"/>
    <cellStyle name="Valuta 2 7 3 11" xfId="12252" xr:uid="{03865821-8DF9-4677-BF65-8A53051EAE8E}"/>
    <cellStyle name="Valuta 2 7 3 2" xfId="691" xr:uid="{00000000-0005-0000-0000-0000F2020000}"/>
    <cellStyle name="Valuta 2 7 3 2 10" xfId="12419" xr:uid="{2AE6C3FA-0B7A-42C1-AAB5-638BFBC55AFC}"/>
    <cellStyle name="Valuta 2 7 3 2 2" xfId="1040" xr:uid="{00000000-0005-0000-0000-0000F3020000}"/>
    <cellStyle name="Valuta 2 7 3 2 2 2" xfId="5889" xr:uid="{0258A217-0E5C-453E-B535-6DED2E40198E}"/>
    <cellStyle name="Valuta 2 7 3 2 2 2 2" xfId="11749" xr:uid="{90319B1A-5CA3-42BC-9723-B00EE72A21E8}"/>
    <cellStyle name="Valuta 2 7 3 2 2 2 2 2" xfId="19114" xr:uid="{67E3DAD4-09C2-4A40-B23E-5BE554D623CB}"/>
    <cellStyle name="Valuta 2 7 3 2 2 2 3" xfId="23740" xr:uid="{9FB7FCBF-642F-4017-8800-6D40DE219449}"/>
    <cellStyle name="Valuta 2 7 3 2 2 2 4" xfId="15596" xr:uid="{3A500821-E60D-4383-8477-C61E4A758D53}"/>
    <cellStyle name="Valuta 2 7 3 2 2 3" xfId="2997" xr:uid="{A5569A04-DE04-4C96-B9FF-C042E421DA0E}"/>
    <cellStyle name="Valuta 2 7 3 2 2 3 2" xfId="9992" xr:uid="{5A74554F-11C2-4710-9A53-96AEF84E12B9}"/>
    <cellStyle name="Valuta 2 7 3 2 2 3 2 2" xfId="17776" xr:uid="{E84746C4-B376-4EAF-B718-C51048156283}"/>
    <cellStyle name="Valuta 2 7 3 2 2 3 3" xfId="22052" xr:uid="{C00A602E-1F90-4F31-8266-9A0828517E48}"/>
    <cellStyle name="Valuta 2 7 3 2 2 3 4" xfId="14258" xr:uid="{14A0E063-0E3D-4432-8F68-60FF6085E7E6}"/>
    <cellStyle name="Valuta 2 7 3 2 2 4" xfId="7733" xr:uid="{51E16BC7-4BEC-4B95-85D1-BB0EEBF1A183}"/>
    <cellStyle name="Valuta 2 7 3 2 2 4 2" xfId="24663" xr:uid="{70486623-D3A7-4D55-8285-7EB6E4B9CB53}"/>
    <cellStyle name="Valuta 2 7 3 2 2 4 3" xfId="19785" xr:uid="{BC0E6234-F86F-4519-B400-9AEF9E8181AA}"/>
    <cellStyle name="Valuta 2 7 3 2 2 5" xfId="8401" xr:uid="{217BF7E6-F013-42C2-A069-5662692C622F}"/>
    <cellStyle name="Valuta 2 7 3 2 2 5 2" xfId="16271" xr:uid="{29F6D07A-761E-499A-9556-9ADEDCCEE0B9}"/>
    <cellStyle name="Valuta 2 7 3 2 2 6" xfId="20453" xr:uid="{AD1A1BEC-969E-46E8-B818-E82BEB865F4C}"/>
    <cellStyle name="Valuta 2 7 3 2 2 7" xfId="12753" xr:uid="{1201B350-CA6D-4EA7-BC86-8A7EA6598107}"/>
    <cellStyle name="Valuta 2 7 3 2 3" xfId="2651" xr:uid="{D3F6BB12-9DED-42F8-A79E-B4FC7913E119}"/>
    <cellStyle name="Valuta 2 7 3 2 3 2" xfId="5547" xr:uid="{47A0E687-609D-4AC2-9388-24E1E484F7CA}"/>
    <cellStyle name="Valuta 2 7 3 2 3 2 2" xfId="11412" xr:uid="{FBA7A5D4-37FC-49D6-9330-CA2EB4B7ED39}"/>
    <cellStyle name="Valuta 2 7 3 2 3 2 2 2" xfId="18778" xr:uid="{C1991AA0-97E6-4C49-965E-58F3D5EACA51}"/>
    <cellStyle name="Valuta 2 7 3 2 3 2 3" xfId="23403" xr:uid="{BAC17CC2-DBD6-454D-B8D4-571708CC88F4}"/>
    <cellStyle name="Valuta 2 7 3 2 3 2 4" xfId="15260" xr:uid="{7E8FCD2B-D04C-4E60-954F-2B96B76D8581}"/>
    <cellStyle name="Valuta 2 7 3 2 3 3" xfId="9655" xr:uid="{3E37CD19-C39F-42E0-BC85-D0D48BD3078F}"/>
    <cellStyle name="Valuta 2 7 3 2 3 3 2" xfId="17440" xr:uid="{B402D393-F1FF-4C31-B840-14344CD60AE5}"/>
    <cellStyle name="Valuta 2 7 3 2 3 4" xfId="21715" xr:uid="{D88A0610-41E9-4F67-BECC-F927923C035B}"/>
    <cellStyle name="Valuta 2 7 3 2 3 5" xfId="13922" xr:uid="{55781C60-DA12-4DB2-A0D6-F558453AF782}"/>
    <cellStyle name="Valuta 2 7 3 2 4" xfId="2232" xr:uid="{5325DF6A-F5B8-430C-81E7-8A9ED03A78CC}"/>
    <cellStyle name="Valuta 2 7 3 2 4 2" xfId="5114" xr:uid="{CF2736DD-C71A-482D-8581-1EF266D54A0F}"/>
    <cellStyle name="Valuta 2 7 3 2 4 2 2" xfId="11054" xr:uid="{37720046-AA1C-4538-BEC1-95D47B311F1E}"/>
    <cellStyle name="Valuta 2 7 3 2 4 2 2 2" xfId="18444" xr:uid="{A0009E9B-7F52-4126-97C8-C4D436D50596}"/>
    <cellStyle name="Valuta 2 7 3 2 4 2 3" xfId="23046" xr:uid="{B9B43806-8296-45A1-BA6B-CCF12A1597E2}"/>
    <cellStyle name="Valuta 2 7 3 2 4 2 4" xfId="14926" xr:uid="{2A7A7287-7A7E-4D8B-8595-D11D3EC09065}"/>
    <cellStyle name="Valuta 2 7 3 2 4 3" xfId="9311" xr:uid="{1628368D-5EB7-4E03-8E87-840B517B51A6}"/>
    <cellStyle name="Valuta 2 7 3 2 4 3 2" xfId="17106" xr:uid="{B2E55990-3FC0-4D45-95B3-44496ACB8C10}"/>
    <cellStyle name="Valuta 2 7 3 2 4 4" xfId="21358" xr:uid="{851624F5-B302-4A02-9BBD-8FAC980DE88C}"/>
    <cellStyle name="Valuta 2 7 3 2 4 5" xfId="13588" xr:uid="{946137D9-1A4F-4291-802C-77B72E6A7871}"/>
    <cellStyle name="Valuta 2 7 3 2 5" xfId="4544" xr:uid="{00CAC78A-B946-4360-A6AC-CDE13363DFD0}"/>
    <cellStyle name="Valuta 2 7 3 2 5 2" xfId="10665" xr:uid="{558378CB-5C10-4120-A839-3C0CB03A0B43}"/>
    <cellStyle name="Valuta 2 7 3 2 5 2 2" xfId="18110" xr:uid="{048BCC57-0378-4CB0-ACC3-370C0CC2A16B}"/>
    <cellStyle name="Valuta 2 7 3 2 5 3" xfId="22651" xr:uid="{7B1E2337-6743-41B6-9F65-5F7DA35790A1}"/>
    <cellStyle name="Valuta 2 7 3 2 5 4" xfId="14592" xr:uid="{9FF4BAEF-F6D1-4063-BE09-66A2172AA3BB}"/>
    <cellStyle name="Valuta 2 7 3 2 6" xfId="1666" xr:uid="{041AA303-2273-4EB5-9411-8F37EB25319B}"/>
    <cellStyle name="Valuta 2 7 3 2 6 2" xfId="8926" xr:uid="{7C8651E4-5BCB-4A70-86F7-8F3CDDA1F622}"/>
    <cellStyle name="Valuta 2 7 3 2 6 2 2" xfId="16772" xr:uid="{4E2E8D53-3A64-4312-8AE4-BE917C420ABC}"/>
    <cellStyle name="Valuta 2 7 3 2 6 3" xfId="20963" xr:uid="{772D8BD5-7757-42DF-8B45-33D5AFE1983E}"/>
    <cellStyle name="Valuta 2 7 3 2 6 4" xfId="13254" xr:uid="{A7016D71-DEDA-4E57-8938-AA9C2F78F453}"/>
    <cellStyle name="Valuta 2 7 3 2 7" xfId="7396" xr:uid="{28EE524A-FE79-4971-835F-4ACA73BAD058}"/>
    <cellStyle name="Valuta 2 7 3 2 7 2" xfId="24327" xr:uid="{EC5ABAA2-0B17-4731-A282-ACF411FBE30C}"/>
    <cellStyle name="Valuta 2 7 3 2 7 3" xfId="19449" xr:uid="{1E9F9735-8D4C-466D-8286-D1E7970C9B74}"/>
    <cellStyle name="Valuta 2 7 3 2 8" xfId="8067" xr:uid="{2AFF1536-C309-4D15-9496-68591DEC0DDE}"/>
    <cellStyle name="Valuta 2 7 3 2 8 2" xfId="15936" xr:uid="{75EA3980-A3DA-47F4-9700-64B744EFB914}"/>
    <cellStyle name="Valuta 2 7 3 2 9" xfId="20119" xr:uid="{070F6053-DE90-47F0-927C-706075701780}"/>
    <cellStyle name="Valuta 2 7 3 3" xfId="1232" xr:uid="{00000000-0005-0000-0000-0000F4020000}"/>
    <cellStyle name="Valuta 2 7 3 3 2" xfId="5722" xr:uid="{81055208-8D65-4E67-A1D0-AAD57FD52AF3}"/>
    <cellStyle name="Valuta 2 7 3 3 2 2" xfId="11582" xr:uid="{9CC40001-6C15-4F51-BCC2-7BC4615B59ED}"/>
    <cellStyle name="Valuta 2 7 3 3 2 2 2" xfId="18947" xr:uid="{0BA9BD1A-EE46-41B5-A26A-86FE171C9EFF}"/>
    <cellStyle name="Valuta 2 7 3 3 2 3" xfId="23573" xr:uid="{73E5CEE7-379C-473D-BD7B-E6D2CDBBD788}"/>
    <cellStyle name="Valuta 2 7 3 3 2 4" xfId="15429" xr:uid="{0659EDD7-2752-4FE9-823D-082E5A281CFA}"/>
    <cellStyle name="Valuta 2 7 3 3 3" xfId="2830" xr:uid="{BDA439C0-EB73-47A3-85E7-C0CB66BAF8AD}"/>
    <cellStyle name="Valuta 2 7 3 3 3 2" xfId="9825" xr:uid="{F75BCBAC-B52A-43C8-8653-1FD1B23774F7}"/>
    <cellStyle name="Valuta 2 7 3 3 3 2 2" xfId="17609" xr:uid="{63B0B78F-ADEC-49F6-8E7D-2DEF6CB2E101}"/>
    <cellStyle name="Valuta 2 7 3 3 3 3" xfId="21885" xr:uid="{ACC35517-6D49-47E7-8887-B3BBA240CA3A}"/>
    <cellStyle name="Valuta 2 7 3 3 3 4" xfId="14091" xr:uid="{D4474687-FD3D-4B28-8CD9-089D9F89025C}"/>
    <cellStyle name="Valuta 2 7 3 3 4" xfId="7566" xr:uid="{2F8EBBEC-568B-42FD-81E4-7D8C39D3F936}"/>
    <cellStyle name="Valuta 2 7 3 3 4 2" xfId="24496" xr:uid="{CCE61AD2-1B0A-4D3B-80A5-D85A726B0220}"/>
    <cellStyle name="Valuta 2 7 3 3 4 3" xfId="19618" xr:uid="{1CEF3410-13F8-4785-A8DD-CB57ADD7E8B8}"/>
    <cellStyle name="Valuta 2 7 3 3 5" xfId="8573" xr:uid="{B64F8A60-FD7B-46A7-AC76-F67011ADA4EE}"/>
    <cellStyle name="Valuta 2 7 3 3 5 2" xfId="16438" xr:uid="{A48AEDF9-C6B5-4126-B611-897F6CD2F476}"/>
    <cellStyle name="Valuta 2 7 3 3 6" xfId="20620" xr:uid="{CA3CD93D-A3C9-4D42-960B-825058A1CEC5}"/>
    <cellStyle name="Valuta 2 7 3 3 7" xfId="12920" xr:uid="{9DE156B5-5AC8-49C5-A38E-D7151987768E}"/>
    <cellStyle name="Valuta 2 7 3 4" xfId="866" xr:uid="{00000000-0005-0000-0000-0000F5020000}"/>
    <cellStyle name="Valuta 2 7 3 4 2" xfId="5334" xr:uid="{515E1BC3-2E44-4AB4-811A-2D50B257CD6E}"/>
    <cellStyle name="Valuta 2 7 3 4 2 2" xfId="11233" xr:uid="{3E640A2E-94ED-4186-8C02-C9D6298FF800}"/>
    <cellStyle name="Valuta 2 7 3 4 2 2 2" xfId="18611" xr:uid="{D4BAE579-0D4F-4114-AD60-2F48D51AF83E}"/>
    <cellStyle name="Valuta 2 7 3 4 2 3" xfId="23223" xr:uid="{73CA3C77-F698-49FF-85F7-CB0B75E05A5B}"/>
    <cellStyle name="Valuta 2 7 3 4 2 4" xfId="15093" xr:uid="{7B58F041-377E-4BE3-8B35-DCFFFD4B27B2}"/>
    <cellStyle name="Valuta 2 7 3 4 3" xfId="2443" xr:uid="{6FED6913-FA10-44E1-8EA6-807EA50EC071}"/>
    <cellStyle name="Valuta 2 7 3 4 3 2" xfId="9481" xr:uid="{EF1AC8FD-CE8F-4D1B-B010-4A71C1D47E3B}"/>
    <cellStyle name="Valuta 2 7 3 4 3 2 2" xfId="17273" xr:uid="{868FC404-9A98-4EC8-A0D4-C1E7DE58E550}"/>
    <cellStyle name="Valuta 2 7 3 4 3 3" xfId="21535" xr:uid="{A9D8C38E-F3D0-46AF-BC70-0D7BD128878B}"/>
    <cellStyle name="Valuta 2 7 3 4 3 4" xfId="13755" xr:uid="{97509BF4-8541-419E-8D8E-EC26452C7C16}"/>
    <cellStyle name="Valuta 2 7 3 4 4" xfId="8234" xr:uid="{CF035319-4A7B-4D76-AF45-CE66308A2170}"/>
    <cellStyle name="Valuta 2 7 3 4 4 2" xfId="16104" xr:uid="{4D03583D-F426-4C64-B852-9A04BFB7AF04}"/>
    <cellStyle name="Valuta 2 7 3 4 5" xfId="20286" xr:uid="{2E3C6017-8AFD-46C0-BCEA-D6081A424619}"/>
    <cellStyle name="Valuta 2 7 3 4 6" xfId="12586" xr:uid="{86893F50-71A8-40E5-B936-CBDE72F3504A}"/>
    <cellStyle name="Valuta 2 7 3 5" xfId="1941" xr:uid="{7B9F5BB5-0227-4488-92EE-739D285F6063}"/>
    <cellStyle name="Valuta 2 7 3 5 2" xfId="4823" xr:uid="{D17D46F5-9CA6-4C07-92A2-9C37CCA24791}"/>
    <cellStyle name="Valuta 2 7 3 5 2 2" xfId="10855" xr:uid="{ACB55CD7-1D9F-474E-8377-EB49C423CCBA}"/>
    <cellStyle name="Valuta 2 7 3 5 2 2 2" xfId="18277" xr:uid="{9248EA32-BDA9-4C26-BE13-9F2B69B12466}"/>
    <cellStyle name="Valuta 2 7 3 5 2 3" xfId="22843" xr:uid="{1F8D824D-DADB-4849-96E4-F47186884F26}"/>
    <cellStyle name="Valuta 2 7 3 5 2 4" xfId="14759" xr:uid="{E7C9B3B6-90E1-4B30-A550-7415D0243959}"/>
    <cellStyle name="Valuta 2 7 3 5 3" xfId="9112" xr:uid="{8AF3932F-CF6F-49D3-9867-1C808E7C939E}"/>
    <cellStyle name="Valuta 2 7 3 5 3 2" xfId="16939" xr:uid="{80E41655-1453-44C2-9ABD-5175B48FE7ED}"/>
    <cellStyle name="Valuta 2 7 3 5 4" xfId="21155" xr:uid="{E2168C30-E8BA-40AB-ACFE-C90AF96BAECC}"/>
    <cellStyle name="Valuta 2 7 3 5 5" xfId="13421" xr:uid="{EBB07540-7A5F-484E-A511-5B20637950FE}"/>
    <cellStyle name="Valuta 2 7 3 6" xfId="4352" xr:uid="{35C8E136-03DE-45EA-A0F3-1E53CB39A208}"/>
    <cellStyle name="Valuta 2 7 3 6 2" xfId="10492" xr:uid="{54F203FF-25C6-43F0-B0E0-B0977F07A910}"/>
    <cellStyle name="Valuta 2 7 3 6 2 2" xfId="17943" xr:uid="{F14273B4-CA7D-4945-8F55-FBDA055B674B}"/>
    <cellStyle name="Valuta 2 7 3 6 3" xfId="22477" xr:uid="{4DC00B79-CEAC-4EFB-8959-12F37D824219}"/>
    <cellStyle name="Valuta 2 7 3 6 4" xfId="14425" xr:uid="{A865BCA9-610B-492A-A617-87F3659BC274}"/>
    <cellStyle name="Valuta 2 7 3 7" xfId="1479" xr:uid="{A21B19BD-D863-4F9B-AB2D-7F923025A0E6}"/>
    <cellStyle name="Valuta 2 7 3 7 2" xfId="8759" xr:uid="{4F7642DD-858D-43C9-A185-347E1DDD58D6}"/>
    <cellStyle name="Valuta 2 7 3 7 2 2" xfId="16605" xr:uid="{E37B4CAA-E3A4-483D-9DBB-B4B28A256BE4}"/>
    <cellStyle name="Valuta 2 7 3 7 3" xfId="20789" xr:uid="{8E191633-D7EA-4F8F-AAA0-AA41F083D3F5}"/>
    <cellStyle name="Valuta 2 7 3 7 4" xfId="13087" xr:uid="{88B63E60-B252-478E-BD61-AA0E9CE63D98}"/>
    <cellStyle name="Valuta 2 7 3 8" xfId="7224" xr:uid="{3EDCF0D9-53AC-4DEB-8459-0BD0F729627B}"/>
    <cellStyle name="Valuta 2 7 3 8 2" xfId="24160" xr:uid="{2831D0DD-EBD8-406D-9BE2-F0BF5EFD3B7F}"/>
    <cellStyle name="Valuta 2 7 3 8 3" xfId="19282" xr:uid="{4EFEBFCB-4A56-427D-8902-5A406CA4008B}"/>
    <cellStyle name="Valuta 2 7 3 9" xfId="7900" xr:uid="{EEFB181D-5349-4916-8F17-DD27E9780B0D}"/>
    <cellStyle name="Valuta 2 7 3 9 2" xfId="15764" xr:uid="{18E881DD-48A0-4057-BBC6-47D17BD05C3D}"/>
    <cellStyle name="Valuta 2 7 4" xfId="499" xr:uid="{00000000-0005-0000-0000-0000F6020000}"/>
    <cellStyle name="Valuta 2 7 5" xfId="599" xr:uid="{00000000-0005-0000-0000-0000F7020000}"/>
    <cellStyle name="Valuta 2 7 5 10" xfId="12339" xr:uid="{298DE68C-2C76-43B9-BB89-42A6CA503A4E}"/>
    <cellStyle name="Valuta 2 7 5 2" xfId="958" xr:uid="{00000000-0005-0000-0000-0000F8020000}"/>
    <cellStyle name="Valuta 2 7 5 2 2" xfId="5809" xr:uid="{0C711CF5-342E-41BF-9A2B-AA1565FD441D}"/>
    <cellStyle name="Valuta 2 7 5 2 2 2" xfId="11669" xr:uid="{4CF16EBC-FCDF-4C3D-BA43-2CC3F0F2375B}"/>
    <cellStyle name="Valuta 2 7 5 2 2 2 2" xfId="19034" xr:uid="{1828788D-865D-4E82-9C5E-A8F7BB9E6B73}"/>
    <cellStyle name="Valuta 2 7 5 2 2 3" xfId="23660" xr:uid="{05B3CE08-8587-4DEE-8826-70B52F119F2A}"/>
    <cellStyle name="Valuta 2 7 5 2 2 4" xfId="15516" xr:uid="{6BDEB2D8-9BF8-4932-BD7A-4B906E926E9C}"/>
    <cellStyle name="Valuta 2 7 5 2 3" xfId="2917" xr:uid="{AD5A3A3C-7C45-44B0-8458-858A9B5BAB3A}"/>
    <cellStyle name="Valuta 2 7 5 2 3 2" xfId="9912" xr:uid="{FF7847F4-A57E-449A-96D6-8EA82AC1A71D}"/>
    <cellStyle name="Valuta 2 7 5 2 3 2 2" xfId="17696" xr:uid="{B389CDAC-B943-4D2A-BC21-9CE728BD7CAA}"/>
    <cellStyle name="Valuta 2 7 5 2 3 3" xfId="21972" xr:uid="{4BCE5A47-EB16-4EE4-9A5D-00A41CA09A11}"/>
    <cellStyle name="Valuta 2 7 5 2 3 4" xfId="14178" xr:uid="{F9242347-93F1-4777-B2E0-79B332C12FF0}"/>
    <cellStyle name="Valuta 2 7 5 2 4" xfId="7653" xr:uid="{AC9206D8-7A80-43D1-BE33-ECFBB196B816}"/>
    <cellStyle name="Valuta 2 7 5 2 4 2" xfId="24583" xr:uid="{49ADDEC1-CFB9-4E3A-8E60-D8CF85425CF2}"/>
    <cellStyle name="Valuta 2 7 5 2 4 3" xfId="19705" xr:uid="{CBDCA2B9-1D9A-45E5-96ED-D6C6E1962D92}"/>
    <cellStyle name="Valuta 2 7 5 2 5" xfId="8321" xr:uid="{5BA071BF-4A64-4C53-A55A-AB7819C2401D}"/>
    <cellStyle name="Valuta 2 7 5 2 5 2" xfId="16191" xr:uid="{463EB33B-D3AC-4434-B4D2-4A1DB791CB2C}"/>
    <cellStyle name="Valuta 2 7 5 2 6" xfId="20373" xr:uid="{38B077EF-58EC-4A0B-9EA8-39EC88198D56}"/>
    <cellStyle name="Valuta 2 7 5 2 7" xfId="12673" xr:uid="{16BCE2BD-4313-4668-B776-7D7F84247C1D}"/>
    <cellStyle name="Valuta 2 7 5 3" xfId="2559" xr:uid="{DA43235C-4835-42A7-BC18-59A21A1546FC}"/>
    <cellStyle name="Valuta 2 7 5 3 2" xfId="5455" xr:uid="{81DF4055-FBA6-4EBB-91FC-0B4E42217CE3}"/>
    <cellStyle name="Valuta 2 7 5 3 2 2" xfId="11329" xr:uid="{4A7846D4-73EB-40F4-967F-3D741562E076}"/>
    <cellStyle name="Valuta 2 7 5 3 2 2 2" xfId="18698" xr:uid="{38D329A4-C0DC-4C44-A73B-E5F425712B32}"/>
    <cellStyle name="Valuta 2 7 5 3 2 3" xfId="23321" xr:uid="{8E2BF1FF-C22B-4884-9C5A-376DB0B14D0C}"/>
    <cellStyle name="Valuta 2 7 5 3 2 4" xfId="15180" xr:uid="{90389265-B94C-4076-BB21-680725A13128}"/>
    <cellStyle name="Valuta 2 7 5 3 3" xfId="9572" xr:uid="{FE895430-CB76-45F9-B786-CC4243E317FA}"/>
    <cellStyle name="Valuta 2 7 5 3 3 2" xfId="17360" xr:uid="{3EC6BB60-5EA7-47F4-ACA0-F7B3BF7B04EE}"/>
    <cellStyle name="Valuta 2 7 5 3 4" xfId="21633" xr:uid="{039A7CA0-04FF-43A7-BF68-9D0925D62A88}"/>
    <cellStyle name="Valuta 2 7 5 3 5" xfId="13842" xr:uid="{557249C3-3AFB-4F9C-AA5E-1CB01520F09A}"/>
    <cellStyle name="Valuta 2 7 5 4" xfId="2140" xr:uid="{F7BBF965-63C8-4030-B0A8-55CC18D217C8}"/>
    <cellStyle name="Valuta 2 7 5 4 2" xfId="5022" xr:uid="{0E26771F-F197-4529-B6C3-52A43A7817C4}"/>
    <cellStyle name="Valuta 2 7 5 4 2 2" xfId="10971" xr:uid="{FF504081-B2B9-47A6-ACB8-A62E7BB9B66F}"/>
    <cellStyle name="Valuta 2 7 5 4 2 2 2" xfId="18364" xr:uid="{FC6D99A6-3EC5-4E31-9D2C-AA170D610FF5}"/>
    <cellStyle name="Valuta 2 7 5 4 2 3" xfId="22964" xr:uid="{457A6FF2-6EFD-4EC1-A683-CD1BA273F1EE}"/>
    <cellStyle name="Valuta 2 7 5 4 2 4" xfId="14846" xr:uid="{9C64E5B1-254A-4C4C-9467-920B9482B8D0}"/>
    <cellStyle name="Valuta 2 7 5 4 3" xfId="9228" xr:uid="{6FD72D03-6969-47F8-8775-B117B6E33051}"/>
    <cellStyle name="Valuta 2 7 5 4 3 2" xfId="17026" xr:uid="{66AA74F3-68BF-47FE-B1C4-41C43965CD03}"/>
    <cellStyle name="Valuta 2 7 5 4 4" xfId="21276" xr:uid="{9471DE8B-42AF-48AD-A6CF-67097501F306}"/>
    <cellStyle name="Valuta 2 7 5 4 5" xfId="13508" xr:uid="{A8ACC9FC-A5B4-41ED-8DB0-B160E9480374}"/>
    <cellStyle name="Valuta 2 7 5 5" xfId="4452" xr:uid="{7A6F22CB-1EFA-45D0-B1E3-07D5F93425FF}"/>
    <cellStyle name="Valuta 2 7 5 5 2" xfId="10582" xr:uid="{DFE56899-C8AA-4455-8B59-A15A3D7405CA}"/>
    <cellStyle name="Valuta 2 7 5 5 2 2" xfId="18030" xr:uid="{F148C20F-E2F1-433B-B3C9-CC40FE645BE2}"/>
    <cellStyle name="Valuta 2 7 5 5 3" xfId="22569" xr:uid="{F1FC466D-B695-4021-9EA3-013B35182315}"/>
    <cellStyle name="Valuta 2 7 5 5 4" xfId="14512" xr:uid="{2B4E73C0-0E6F-426F-BF4A-F5361E505331}"/>
    <cellStyle name="Valuta 2 7 5 6" xfId="1577" xr:uid="{06E1E00F-37D5-4B8D-B1E8-6BD40D11858F}"/>
    <cellStyle name="Valuta 2 7 5 6 2" xfId="8846" xr:uid="{D62825FC-4C88-4BB8-81D2-12BF57BDED90}"/>
    <cellStyle name="Valuta 2 7 5 6 2 2" xfId="16692" xr:uid="{64297F42-30D2-4723-9D95-ED1C0DC1F3CA}"/>
    <cellStyle name="Valuta 2 7 5 6 3" xfId="20881" xr:uid="{78ED442A-8439-4FB4-9354-604FAE6183B6}"/>
    <cellStyle name="Valuta 2 7 5 6 4" xfId="13174" xr:uid="{FC2A06C7-CCE1-4161-AB5C-0A90D490B2FB}"/>
    <cellStyle name="Valuta 2 7 5 7" xfId="7313" xr:uid="{D7EA619E-02D1-4D3E-A984-EF750AAC84C2}"/>
    <cellStyle name="Valuta 2 7 5 7 2" xfId="24247" xr:uid="{D60AE983-AAD6-4CEA-B4DE-84A5D1DEEF0D}"/>
    <cellStyle name="Valuta 2 7 5 7 3" xfId="19369" xr:uid="{7FEAFF34-92B9-4F56-BC28-115B03DABCA9}"/>
    <cellStyle name="Valuta 2 7 5 8" xfId="7987" xr:uid="{97D7830C-987F-4C1B-A521-6B35DD089511}"/>
    <cellStyle name="Valuta 2 7 5 8 2" xfId="15853" xr:uid="{4677AF87-2D40-426B-86B9-EA6948E47AAE}"/>
    <cellStyle name="Valuta 2 7 5 9" xfId="20039" xr:uid="{AA7230CF-9275-4A1A-83C4-FAF627063D4A}"/>
    <cellStyle name="Valuta 2 7 6" xfId="1147" xr:uid="{00000000-0005-0000-0000-0000F9020000}"/>
    <cellStyle name="Valuta 2 7 6 2" xfId="5642" xr:uid="{26081E83-8917-4678-967F-2597F42E2185}"/>
    <cellStyle name="Valuta 2 7 6 2 2" xfId="11502" xr:uid="{86F9DB91-3875-4EFF-9C57-2747DE210F82}"/>
    <cellStyle name="Valuta 2 7 6 2 2 2" xfId="18867" xr:uid="{75BFB543-5125-4A04-A06A-AF6615B71C5A}"/>
    <cellStyle name="Valuta 2 7 6 2 3" xfId="23493" xr:uid="{C2CAD10D-D6ED-4876-A78E-B58FDB44CA92}"/>
    <cellStyle name="Valuta 2 7 6 2 4" xfId="15349" xr:uid="{1581985B-0717-48A1-A7A2-C41104B578AA}"/>
    <cellStyle name="Valuta 2 7 6 3" xfId="2750" xr:uid="{EF985D48-D2B3-42A7-A5BB-2A6370799965}"/>
    <cellStyle name="Valuta 2 7 6 3 2" xfId="9745" xr:uid="{3E07C5CC-A87A-417C-AE40-2CD5F4D5794A}"/>
    <cellStyle name="Valuta 2 7 6 3 2 2" xfId="17529" xr:uid="{8BD5696D-22B3-48D0-949A-CA0F5FEFDBBF}"/>
    <cellStyle name="Valuta 2 7 6 3 3" xfId="21805" xr:uid="{4085BD4D-20E6-43C9-BD63-CBBEFFAC40F5}"/>
    <cellStyle name="Valuta 2 7 6 3 4" xfId="14011" xr:uid="{7088DD98-B502-4E24-B8A1-4D79D0EB9A06}"/>
    <cellStyle name="Valuta 2 7 6 4" xfId="7486" xr:uid="{E31E073C-8628-45EE-B95F-AA5851F6B7A1}"/>
    <cellStyle name="Valuta 2 7 6 4 2" xfId="24416" xr:uid="{59FC3903-5706-477A-AE84-D6D9BBCFD95E}"/>
    <cellStyle name="Valuta 2 7 6 4 3" xfId="19538" xr:uid="{FE0BC784-A96E-40F6-85D3-632F2D433BAE}"/>
    <cellStyle name="Valuta 2 7 6 5" xfId="8493" xr:uid="{66705B53-6CDE-4C5B-8BBC-8D065C82D4CF}"/>
    <cellStyle name="Valuta 2 7 6 5 2" xfId="16358" xr:uid="{253603B4-518F-4DA2-9D90-0CC88197BB38}"/>
    <cellStyle name="Valuta 2 7 6 6" xfId="20540" xr:uid="{6E8365CC-EF75-40B1-B858-A0E0048ACBEF}"/>
    <cellStyle name="Valuta 2 7 6 7" xfId="12840" xr:uid="{3B4C6171-096D-4E67-AFBE-B79ADA7B0690}"/>
    <cellStyle name="Valuta 2 7 7" xfId="784" xr:uid="{00000000-0005-0000-0000-0000FA020000}"/>
    <cellStyle name="Valuta 2 7 7 2" xfId="5241" xr:uid="{C54B6EAB-6F89-4FC6-9CEE-4810E35C1F45}"/>
    <cellStyle name="Valuta 2 7 7 2 2" xfId="11150" xr:uid="{3B531640-4D65-46FC-8DE5-DCCD6CB40A8E}"/>
    <cellStyle name="Valuta 2 7 7 2 2 2" xfId="18531" xr:uid="{CCC12525-71B1-46F3-BB4C-C091AFDF3AF1}"/>
    <cellStyle name="Valuta 2 7 7 2 3" xfId="23141" xr:uid="{2FECDBFA-41AE-45B7-8A80-082534ACB9B9}"/>
    <cellStyle name="Valuta 2 7 7 2 4" xfId="15013" xr:uid="{40FC5D95-D06E-43EA-8C79-8620D9B280F0}"/>
    <cellStyle name="Valuta 2 7 7 3" xfId="2353" xr:uid="{8ABFEA07-2824-49B1-81B3-FB481E960A32}"/>
    <cellStyle name="Valuta 2 7 7 3 2" xfId="9401" xr:uid="{4C92B02D-8ACE-4E7C-9A35-70F2429FABAE}"/>
    <cellStyle name="Valuta 2 7 7 3 2 2" xfId="17193" xr:uid="{1AA45FF6-B134-4932-A6EE-A649E2468AAF}"/>
    <cellStyle name="Valuta 2 7 7 3 3" xfId="21453" xr:uid="{5D2ED6B5-493E-4B9E-97D8-BAB1C8F1F380}"/>
    <cellStyle name="Valuta 2 7 7 3 4" xfId="13675" xr:uid="{51CD2C27-FCB2-436D-A38A-0E151FCD13E4}"/>
    <cellStyle name="Valuta 2 7 7 4" xfId="8154" xr:uid="{0EF82BDF-10D1-4F18-950D-0E0AB3D3D58D}"/>
    <cellStyle name="Valuta 2 7 7 4 2" xfId="16024" xr:uid="{730C36AC-1B3B-4020-AB1F-261DDE41466D}"/>
    <cellStyle name="Valuta 2 7 7 5" xfId="20206" xr:uid="{21E42553-1217-4DFD-8925-9AAA63B1E663}"/>
    <cellStyle name="Valuta 2 7 7 6" xfId="12506" xr:uid="{C5B6F93F-09F2-4F6A-AD58-D7B288A71FC6}"/>
    <cellStyle name="Valuta 2 7 8" xfId="1847" xr:uid="{39265711-E9BE-428C-BB9B-D83F66FE01CC}"/>
    <cellStyle name="Valuta 2 7 8 2" xfId="4728" xr:uid="{854C39CD-04C2-4A7C-8476-94CA6926274C}"/>
    <cellStyle name="Valuta 2 7 8 2 2" xfId="10772" xr:uid="{A5440C84-7F7F-4368-91E0-ADF87AC72106}"/>
    <cellStyle name="Valuta 2 7 8 2 2 2" xfId="18197" xr:uid="{D2090A73-F74C-487B-98B1-A07CB774A553}"/>
    <cellStyle name="Valuta 2 7 8 2 3" xfId="22760" xr:uid="{3353EA1F-E1D5-4180-9454-1FF13C5C73F6}"/>
    <cellStyle name="Valuta 2 7 8 2 4" xfId="14679" xr:uid="{22008C3F-4B66-430C-88B6-DAD1275C5A4C}"/>
    <cellStyle name="Valuta 2 7 8 3" xfId="9030" xr:uid="{5B2686F3-7563-4683-9F0C-9AA5A8EA577B}"/>
    <cellStyle name="Valuta 2 7 8 3 2" xfId="16859" xr:uid="{92C0CD69-94FB-4E0B-9ACA-FB102C60CE79}"/>
    <cellStyle name="Valuta 2 7 8 4" xfId="21072" xr:uid="{2FBDCB8E-4423-4EC3-8400-F4BD2B6D60CC}"/>
    <cellStyle name="Valuta 2 7 8 5" xfId="13341" xr:uid="{E314212E-0362-42EE-A888-41BD20A58FBF}"/>
    <cellStyle name="Valuta 2 7 9" xfId="4259" xr:uid="{09251E05-133C-4F58-BCC3-FA4E5270EC86}"/>
    <cellStyle name="Valuta 2 7 9 2" xfId="10409" xr:uid="{526B6E30-97C6-447A-A912-F7F04AD2415D}"/>
    <cellStyle name="Valuta 2 7 9 2 2" xfId="17863" xr:uid="{97E27D7B-98E2-40E7-8F96-654D093B2464}"/>
    <cellStyle name="Valuta 2 7 9 3" xfId="22395" xr:uid="{F813B664-7291-48A1-95E8-E2F1B507917F}"/>
    <cellStyle name="Valuta 2 7 9 4" xfId="14345" xr:uid="{DE4807F4-B00F-416F-AB03-F891E472CACE}"/>
    <cellStyle name="Valuta 2 8" xfId="190" xr:uid="{00000000-0005-0000-0000-0000FB020000}"/>
    <cellStyle name="Valuta 2 8 10" xfId="1383" xr:uid="{5B556FB0-AF4E-4BBD-80F6-D5F942F920DF}"/>
    <cellStyle name="Valuta 2 8 10 2" xfId="8673" xr:uid="{93ED2B7F-396D-48D5-9CBD-F33BA8D46DD0}"/>
    <cellStyle name="Valuta 2 8 10 2 2" xfId="16519" xr:uid="{55A045EE-D29F-4A2E-864B-F119EF82F3AA}"/>
    <cellStyle name="Valuta 2 8 10 3" xfId="20701" xr:uid="{B676EFAF-873B-4BC1-96C7-6938F9EF0B35}"/>
    <cellStyle name="Valuta 2 8 10 4" xfId="13001" xr:uid="{B5F2C329-AEE0-428F-A0F4-1C3D4EBA3227}"/>
    <cellStyle name="Valuta 2 8 11" xfId="7138" xr:uid="{6110DADE-A6F6-452A-812F-EC5B9026097A}"/>
    <cellStyle name="Valuta 2 8 11 2" xfId="24074" xr:uid="{4DE6BB78-1A08-4DBD-99E1-3114DFC8CC0A}"/>
    <cellStyle name="Valuta 2 8 11 3" xfId="19196" xr:uid="{52340EFF-AAF0-4BE4-98F2-2AA5099A024E}"/>
    <cellStyle name="Valuta 2 8 12" xfId="7814" xr:uid="{A484CA51-9D51-46D2-BA6F-7D16D13DF08D}"/>
    <cellStyle name="Valuta 2 8 12 2" xfId="15678" xr:uid="{481C36D3-ACFE-414F-9734-7848306002AE}"/>
    <cellStyle name="Valuta 2 8 13" xfId="19866" xr:uid="{DE33C355-08D4-4D38-B7EC-14AEA3EEA14E}"/>
    <cellStyle name="Valuta 2 8 14" xfId="12166" xr:uid="{3F05C126-E970-4EEF-A507-A057F9A68C5E}"/>
    <cellStyle name="Valuta 2 8 2" xfId="237" xr:uid="{00000000-0005-0000-0000-0000FC020000}"/>
    <cellStyle name="Valuta 2 8 2 10" xfId="7178" xr:uid="{CA6F4780-7844-41A4-8DC7-779606901CE5}"/>
    <cellStyle name="Valuta 2 8 2 10 2" xfId="24114" xr:uid="{DB869363-9180-406A-BF9E-82FF83D5FE97}"/>
    <cellStyle name="Valuta 2 8 2 10 3" xfId="19236" xr:uid="{3DEDCB34-4EC2-4697-8D52-BAC1CA0D5951}"/>
    <cellStyle name="Valuta 2 8 2 11" xfId="7854" xr:uid="{8EC8080D-0FE3-4B62-8CB7-AFA2C5B86DDE}"/>
    <cellStyle name="Valuta 2 8 2 11 2" xfId="15718" xr:uid="{AA61E94A-4639-4B7A-AE48-DC904AC2CE48}"/>
    <cellStyle name="Valuta 2 8 2 12" xfId="19906" xr:uid="{949681EC-2201-407D-BA78-35203BAAD65D}"/>
    <cellStyle name="Valuta 2 8 2 13" xfId="12206" xr:uid="{1609A06F-7E89-4DFC-9DD4-93DA45A7AB9D}"/>
    <cellStyle name="Valuta 2 8 2 2" xfId="333" xr:uid="{00000000-0005-0000-0000-0000FD020000}"/>
    <cellStyle name="Valuta 2 8 2 2 10" xfId="19986" xr:uid="{02AD1643-631F-4331-BF28-6068BE04F3EF}"/>
    <cellStyle name="Valuta 2 8 2 2 11" xfId="12286" xr:uid="{18219B53-8515-4F5C-87C4-9096393696E9}"/>
    <cellStyle name="Valuta 2 8 2 2 2" xfId="730" xr:uid="{00000000-0005-0000-0000-0000FE020000}"/>
    <cellStyle name="Valuta 2 8 2 2 2 10" xfId="12453" xr:uid="{6077F9A3-9D08-4C3B-B0B0-3A78EAC7D48D}"/>
    <cellStyle name="Valuta 2 8 2 2 2 2" xfId="1075" xr:uid="{00000000-0005-0000-0000-0000FF020000}"/>
    <cellStyle name="Valuta 2 8 2 2 2 2 2" xfId="5923" xr:uid="{18A5C603-D4D0-4153-A0D2-97E43A4AD432}"/>
    <cellStyle name="Valuta 2 8 2 2 2 2 2 2" xfId="11783" xr:uid="{5CE436B2-095A-44BC-9C32-BE54D5E5DDD8}"/>
    <cellStyle name="Valuta 2 8 2 2 2 2 2 2 2" xfId="19148" xr:uid="{39D4FE28-17DB-4B8A-B0A6-731F475FE32D}"/>
    <cellStyle name="Valuta 2 8 2 2 2 2 2 3" xfId="23774" xr:uid="{780065F1-2E7D-4191-B2F2-BABF0018000F}"/>
    <cellStyle name="Valuta 2 8 2 2 2 2 2 4" xfId="15630" xr:uid="{0F15BEA4-30F7-473E-AB76-E62E48495F8C}"/>
    <cellStyle name="Valuta 2 8 2 2 2 2 3" xfId="3031" xr:uid="{201E7B8D-7898-42A6-91BB-D4621C34048E}"/>
    <cellStyle name="Valuta 2 8 2 2 2 2 3 2" xfId="10026" xr:uid="{3603A318-DEA5-47ED-9BCA-E43C2507A05D}"/>
    <cellStyle name="Valuta 2 8 2 2 2 2 3 2 2" xfId="17810" xr:uid="{7D9D7EE8-6FF9-4EFC-8B0A-A0D52ABBD031}"/>
    <cellStyle name="Valuta 2 8 2 2 2 2 3 3" xfId="22086" xr:uid="{73F987C4-41A7-42D3-BD74-7F4456D52252}"/>
    <cellStyle name="Valuta 2 8 2 2 2 2 3 4" xfId="14292" xr:uid="{54550385-D219-4507-BA36-FF403E4C5C3A}"/>
    <cellStyle name="Valuta 2 8 2 2 2 2 4" xfId="7767" xr:uid="{8C02332B-11F2-441D-890F-4A6FCF587501}"/>
    <cellStyle name="Valuta 2 8 2 2 2 2 4 2" xfId="24697" xr:uid="{FC13029D-AE8F-4813-90F2-597269D94DCF}"/>
    <cellStyle name="Valuta 2 8 2 2 2 2 4 3" xfId="19819" xr:uid="{34830E17-68F6-44D3-9E29-67D5C0159BBE}"/>
    <cellStyle name="Valuta 2 8 2 2 2 2 5" xfId="8435" xr:uid="{7FFFAC99-7EED-4B8A-9BDA-7C9183143309}"/>
    <cellStyle name="Valuta 2 8 2 2 2 2 5 2" xfId="16305" xr:uid="{AF7369C8-6742-4A50-A1D6-7F1EEA4B8F4D}"/>
    <cellStyle name="Valuta 2 8 2 2 2 2 6" xfId="20487" xr:uid="{395C6275-14DD-46CE-8074-BB4D884DBCC4}"/>
    <cellStyle name="Valuta 2 8 2 2 2 2 7" xfId="12787" xr:uid="{73860A23-ECF5-4F5A-98ED-C538E8C50B57}"/>
    <cellStyle name="Valuta 2 8 2 2 2 3" xfId="2690" xr:uid="{EA5E913F-2D62-43FE-8B64-A53731AE9A71}"/>
    <cellStyle name="Valuta 2 8 2 2 2 3 2" xfId="5586" xr:uid="{125927FF-22A1-4CFC-8690-50882650954F}"/>
    <cellStyle name="Valuta 2 8 2 2 2 3 2 2" xfId="11447" xr:uid="{5981DD9D-40E6-4DE0-8750-E4F7324A9A55}"/>
    <cellStyle name="Valuta 2 8 2 2 2 3 2 2 2" xfId="18812" xr:uid="{B77A2B1C-D7A1-44AD-ADE2-926B28399E89}"/>
    <cellStyle name="Valuta 2 8 2 2 2 3 2 3" xfId="23438" xr:uid="{C8AE3B2C-1FE7-4FD1-832D-F9EC33E3CCFE}"/>
    <cellStyle name="Valuta 2 8 2 2 2 3 2 4" xfId="15294" xr:uid="{E0CA3804-D464-4EE5-9562-79ADF7A0ADE5}"/>
    <cellStyle name="Valuta 2 8 2 2 2 3 3" xfId="9690" xr:uid="{7A73B0D0-95BC-4BE1-811D-6BDB3695E594}"/>
    <cellStyle name="Valuta 2 8 2 2 2 3 3 2" xfId="17474" xr:uid="{729B0932-BC3C-47CE-964C-2E4AE90804E0}"/>
    <cellStyle name="Valuta 2 8 2 2 2 3 4" xfId="21750" xr:uid="{1B986D43-A4B1-4FAB-9CF3-461AA88BF1D6}"/>
    <cellStyle name="Valuta 2 8 2 2 2 3 5" xfId="13956" xr:uid="{07AB50BE-5945-4E40-AD39-D3063D4AF59A}"/>
    <cellStyle name="Valuta 2 8 2 2 2 4" xfId="2271" xr:uid="{8788328F-C587-43D6-8155-78879BF0F820}"/>
    <cellStyle name="Valuta 2 8 2 2 2 4 2" xfId="5153" xr:uid="{4F6D01A9-15E5-4789-89E9-F875B65CCBC0}"/>
    <cellStyle name="Valuta 2 8 2 2 2 4 2 2" xfId="11089" xr:uid="{3B172C5C-99E7-4744-A2BD-2EE4CD46780D}"/>
    <cellStyle name="Valuta 2 8 2 2 2 4 2 2 2" xfId="18478" xr:uid="{C2D74D63-8BAA-40EA-BE13-5C004BF879C1}"/>
    <cellStyle name="Valuta 2 8 2 2 2 4 2 3" xfId="23081" xr:uid="{BF09897C-CA77-4A2F-B5A0-34F8747EBDEF}"/>
    <cellStyle name="Valuta 2 8 2 2 2 4 2 4" xfId="14960" xr:uid="{BE8A10C0-BF18-4562-8E00-E46FA08C80F2}"/>
    <cellStyle name="Valuta 2 8 2 2 2 4 3" xfId="9346" xr:uid="{4FFDE95C-5895-48D3-A594-BD0D6318BE5F}"/>
    <cellStyle name="Valuta 2 8 2 2 2 4 3 2" xfId="17140" xr:uid="{8A5BD91A-4B69-4BC7-B005-C3DC2539D327}"/>
    <cellStyle name="Valuta 2 8 2 2 2 4 4" xfId="21393" xr:uid="{4AE5E2DF-68E5-4F63-AEEB-C581D6E0A022}"/>
    <cellStyle name="Valuta 2 8 2 2 2 4 5" xfId="13622" xr:uid="{4A789F99-E51B-48C9-A604-93FBC649E006}"/>
    <cellStyle name="Valuta 2 8 2 2 2 5" xfId="4583" xr:uid="{DEE4913D-FB4B-48C1-94DA-22AC00E7D3FA}"/>
    <cellStyle name="Valuta 2 8 2 2 2 5 2" xfId="10700" xr:uid="{F8010FC1-AE43-4A37-94B1-71D6AEB5AC02}"/>
    <cellStyle name="Valuta 2 8 2 2 2 5 2 2" xfId="18144" xr:uid="{DA06A78E-DE7B-43BC-A799-9F0314B4249A}"/>
    <cellStyle name="Valuta 2 8 2 2 2 5 3" xfId="22686" xr:uid="{4E5117BD-26C9-4A05-8330-73DB5415361A}"/>
    <cellStyle name="Valuta 2 8 2 2 2 5 4" xfId="14626" xr:uid="{0388C6A8-A2B3-476A-B24F-8A9519575205}"/>
    <cellStyle name="Valuta 2 8 2 2 2 6" xfId="1704" xr:uid="{E26DB0F0-F289-4CFE-A161-1DD38259DF7E}"/>
    <cellStyle name="Valuta 2 8 2 2 2 6 2" xfId="8960" xr:uid="{49584FDB-34F9-4A5B-ADAB-23B0EBCE4882}"/>
    <cellStyle name="Valuta 2 8 2 2 2 6 2 2" xfId="16806" xr:uid="{F0A3EEC7-A02E-4576-9953-7C7A4047818A}"/>
    <cellStyle name="Valuta 2 8 2 2 2 6 3" xfId="20998" xr:uid="{ABB38F22-F267-4DDB-9E34-5C73FFE9ED78}"/>
    <cellStyle name="Valuta 2 8 2 2 2 6 4" xfId="13288" xr:uid="{7595B03E-C219-40EF-9412-0CB5195CFB6C}"/>
    <cellStyle name="Valuta 2 8 2 2 2 7" xfId="7431" xr:uid="{46EFF8C7-055F-446E-A129-FDCE29BEEE92}"/>
    <cellStyle name="Valuta 2 8 2 2 2 7 2" xfId="24361" xr:uid="{FD6AAC58-AC30-49C4-848C-105EC467FE05}"/>
    <cellStyle name="Valuta 2 8 2 2 2 7 3" xfId="19483" xr:uid="{1466B1D8-246C-46CE-A67F-2A3E112EA7B0}"/>
    <cellStyle name="Valuta 2 8 2 2 2 8" xfId="8101" xr:uid="{E5BAFDC8-F4AC-4C3E-85DC-C7743D5EB8ED}"/>
    <cellStyle name="Valuta 2 8 2 2 2 8 2" xfId="15971" xr:uid="{5592E4BD-47AE-4F97-AB53-4B5ECDE176A6}"/>
    <cellStyle name="Valuta 2 8 2 2 2 9" xfId="20153" xr:uid="{646E2480-A1EE-4136-8DF3-1032AB76D863}"/>
    <cellStyle name="Valuta 2 8 2 2 3" xfId="1268" xr:uid="{00000000-0005-0000-0000-000000030000}"/>
    <cellStyle name="Valuta 2 8 2 2 3 2" xfId="5756" xr:uid="{0ACEC86F-518B-41B3-80F4-7878A7DAAF65}"/>
    <cellStyle name="Valuta 2 8 2 2 3 2 2" xfId="11616" xr:uid="{C36D030A-3EC7-4AE4-8FC0-98E1EE3DECC0}"/>
    <cellStyle name="Valuta 2 8 2 2 3 2 2 2" xfId="18981" xr:uid="{70D78292-091B-4A57-9E54-04BDC1E3FD5F}"/>
    <cellStyle name="Valuta 2 8 2 2 3 2 3" xfId="23607" xr:uid="{C675588D-900F-4BFC-8CA7-C337AAFB0A5B}"/>
    <cellStyle name="Valuta 2 8 2 2 3 2 4" xfId="15463" xr:uid="{DDE6517A-1F24-4214-AA1D-0D04F727BF99}"/>
    <cellStyle name="Valuta 2 8 2 2 3 3" xfId="2864" xr:uid="{83035678-00FA-4319-98D1-0FA93E28F0A1}"/>
    <cellStyle name="Valuta 2 8 2 2 3 3 2" xfId="9859" xr:uid="{3E42F400-83A2-4461-9017-45EE592DEBE6}"/>
    <cellStyle name="Valuta 2 8 2 2 3 3 2 2" xfId="17643" xr:uid="{FDE4201B-B1D1-4603-9D30-20E09939714C}"/>
    <cellStyle name="Valuta 2 8 2 2 3 3 3" xfId="21919" xr:uid="{BC1E3C5D-1A21-446F-9417-A41107445EB3}"/>
    <cellStyle name="Valuta 2 8 2 2 3 3 4" xfId="14125" xr:uid="{1BF5FEA5-093D-4128-94F8-0FA118D91FC4}"/>
    <cellStyle name="Valuta 2 8 2 2 3 4" xfId="7600" xr:uid="{2C0BB390-4258-47E3-85AB-1FC87319B3EF}"/>
    <cellStyle name="Valuta 2 8 2 2 3 4 2" xfId="24530" xr:uid="{D52DF93F-46BE-44F8-9861-C5D3D7FF61D9}"/>
    <cellStyle name="Valuta 2 8 2 2 3 4 3" xfId="19652" xr:uid="{AA14105C-F2D6-4560-AC8F-54A65B428845}"/>
    <cellStyle name="Valuta 2 8 2 2 3 5" xfId="8609" xr:uid="{C6F5BB40-B331-448F-AA8F-2E6537604E19}"/>
    <cellStyle name="Valuta 2 8 2 2 3 5 2" xfId="16472" xr:uid="{D851DDF9-AE2A-450E-BD41-FB0E9FD3460A}"/>
    <cellStyle name="Valuta 2 8 2 2 3 6" xfId="20654" xr:uid="{1D2CA766-4211-49A9-AADC-2312BFFF94C6}"/>
    <cellStyle name="Valuta 2 8 2 2 3 7" xfId="12954" xr:uid="{C9F45D66-775E-4CA1-A5CC-F390A5976A05}"/>
    <cellStyle name="Valuta 2 8 2 2 4" xfId="901" xr:uid="{00000000-0005-0000-0000-000001030000}"/>
    <cellStyle name="Valuta 2 8 2 2 4 2" xfId="5373" xr:uid="{8E0A7B8E-1F1B-4B9E-9ECE-500983640CEC}"/>
    <cellStyle name="Valuta 2 8 2 2 4 2 2" xfId="11268" xr:uid="{1B58CD4C-91FC-4063-A071-845DA6A071B0}"/>
    <cellStyle name="Valuta 2 8 2 2 4 2 2 2" xfId="18645" xr:uid="{17A69F32-7467-4DC7-B378-B09F5BCCFE89}"/>
    <cellStyle name="Valuta 2 8 2 2 4 2 3" xfId="23258" xr:uid="{0396EC54-E596-4B33-8832-2FE421BDC999}"/>
    <cellStyle name="Valuta 2 8 2 2 4 2 4" xfId="15127" xr:uid="{DCC2C356-692A-4E47-B60E-0FD21C603F91}"/>
    <cellStyle name="Valuta 2 8 2 2 4 3" xfId="2481" xr:uid="{3F55FD5F-B2EE-458F-ACE3-ACD30B777C40}"/>
    <cellStyle name="Valuta 2 8 2 2 4 3 2" xfId="9515" xr:uid="{837E0F20-3B20-4C5E-BE7F-71CB08EA833B}"/>
    <cellStyle name="Valuta 2 8 2 2 4 3 2 2" xfId="17307" xr:uid="{C6554A1F-A0EA-4CF2-A9E2-B0943F38DBA7}"/>
    <cellStyle name="Valuta 2 8 2 2 4 3 3" xfId="21570" xr:uid="{A43192BC-214A-476A-9F16-A571E43DCD57}"/>
    <cellStyle name="Valuta 2 8 2 2 4 3 4" xfId="13789" xr:uid="{7434351E-5BAE-459B-8B04-1447F60215F0}"/>
    <cellStyle name="Valuta 2 8 2 2 4 4" xfId="8268" xr:uid="{FB112908-16A5-4FD8-9745-A1B3AF7CAC65}"/>
    <cellStyle name="Valuta 2 8 2 2 4 4 2" xfId="16138" xr:uid="{4132B810-51EC-4F81-9909-FFCC42B326B4}"/>
    <cellStyle name="Valuta 2 8 2 2 4 5" xfId="20320" xr:uid="{09587C3B-A2C4-4874-8A7C-551619332C5F}"/>
    <cellStyle name="Valuta 2 8 2 2 4 6" xfId="12620" xr:uid="{9C7575C5-F746-442D-B250-917B88623A87}"/>
    <cellStyle name="Valuta 2 8 2 2 5" xfId="1980" xr:uid="{364D4A08-6FD5-4A17-818B-B83B06C37819}"/>
    <cellStyle name="Valuta 2 8 2 2 5 2" xfId="4862" xr:uid="{FB5DCCDC-81E9-4B90-881A-5495FA6B272F}"/>
    <cellStyle name="Valuta 2 8 2 2 5 2 2" xfId="10890" xr:uid="{C7A726C2-8B0D-4816-A51B-BD312C640AFE}"/>
    <cellStyle name="Valuta 2 8 2 2 5 2 2 2" xfId="18311" xr:uid="{D40D973B-D4EB-4602-A2BF-3464FA51F7CA}"/>
    <cellStyle name="Valuta 2 8 2 2 5 2 3" xfId="22878" xr:uid="{A86C8FA3-1BCA-4EC7-BCA9-D806AEFAAE17}"/>
    <cellStyle name="Valuta 2 8 2 2 5 2 4" xfId="14793" xr:uid="{13BA16F6-E6DA-4AD6-9717-451442AD33FD}"/>
    <cellStyle name="Valuta 2 8 2 2 5 3" xfId="9147" xr:uid="{83A73678-A75D-4CA3-A75F-C36785EDA79F}"/>
    <cellStyle name="Valuta 2 8 2 2 5 3 2" xfId="16973" xr:uid="{BDED8564-D0E7-47F8-8948-C015C78BB653}"/>
    <cellStyle name="Valuta 2 8 2 2 5 4" xfId="21190" xr:uid="{54E18D2E-CAA1-4964-8101-D6AEA1B886D9}"/>
    <cellStyle name="Valuta 2 8 2 2 5 5" xfId="13455" xr:uid="{2FE5700A-70B6-4330-AA4A-E9E45AB7B427}"/>
    <cellStyle name="Valuta 2 8 2 2 6" xfId="4391" xr:uid="{48E12815-B233-46CE-92B1-FA9A34451485}"/>
    <cellStyle name="Valuta 2 8 2 2 6 2" xfId="10527" xr:uid="{E1A35ED5-8443-41E2-B534-58A6A826EEE9}"/>
    <cellStyle name="Valuta 2 8 2 2 6 2 2" xfId="17977" xr:uid="{94030576-C9DD-4B94-B5BF-DE9D6928A231}"/>
    <cellStyle name="Valuta 2 8 2 2 6 3" xfId="22512" xr:uid="{66E44475-B820-4C4E-A6BA-BAE4A5086881}"/>
    <cellStyle name="Valuta 2 8 2 2 6 4" xfId="14459" xr:uid="{FF8B2029-BA52-4138-AFA3-D052C3FBB5D1}"/>
    <cellStyle name="Valuta 2 8 2 2 7" xfId="1518" xr:uid="{55051DB0-AC60-488A-89AD-83D1F707022F}"/>
    <cellStyle name="Valuta 2 8 2 2 7 2" xfId="8793" xr:uid="{1C9BAA5A-7956-47F1-AC0F-634FED4397B5}"/>
    <cellStyle name="Valuta 2 8 2 2 7 2 2" xfId="16639" xr:uid="{3C0727E4-20F2-447A-8660-387B9C4DCA03}"/>
    <cellStyle name="Valuta 2 8 2 2 7 3" xfId="20824" xr:uid="{4FCCFEC8-EE8D-43A2-9289-A988EC75E2CC}"/>
    <cellStyle name="Valuta 2 8 2 2 7 4" xfId="13121" xr:uid="{38E465E8-3150-48F3-A02C-55AAAD0A6D29}"/>
    <cellStyle name="Valuta 2 8 2 2 8" xfId="7258" xr:uid="{988A3A6E-E6B8-4574-92B3-DCA33953BFBB}"/>
    <cellStyle name="Valuta 2 8 2 2 8 2" xfId="24194" xr:uid="{DCABA01B-63E6-41CF-997F-B973F9D43A6E}"/>
    <cellStyle name="Valuta 2 8 2 2 8 3" xfId="19316" xr:uid="{BA6B9F84-5E21-402B-A622-16CA05E45AFE}"/>
    <cellStyle name="Valuta 2 8 2 2 9" xfId="7934" xr:uid="{9B2FC46A-607C-4ED0-A048-F44A7EE4E357}"/>
    <cellStyle name="Valuta 2 8 2 2 9 2" xfId="15798" xr:uid="{3B0601B0-0FEE-490F-973A-015A14E5A146}"/>
    <cellStyle name="Valuta 2 8 2 3" xfId="502" xr:uid="{00000000-0005-0000-0000-000002030000}"/>
    <cellStyle name="Valuta 2 8 2 4" xfId="635" xr:uid="{00000000-0005-0000-0000-000003030000}"/>
    <cellStyle name="Valuta 2 8 2 4 10" xfId="12373" xr:uid="{475EE1E4-3075-4B3F-8055-F496F06B8D25}"/>
    <cellStyle name="Valuta 2 8 2 4 2" xfId="992" xr:uid="{00000000-0005-0000-0000-000004030000}"/>
    <cellStyle name="Valuta 2 8 2 4 2 2" xfId="5843" xr:uid="{F7CC097F-8B4F-4E5F-AF4F-E598D1C4F9E1}"/>
    <cellStyle name="Valuta 2 8 2 4 2 2 2" xfId="11703" xr:uid="{2B56000C-2BB8-45F2-8DDA-AD01813DC2F5}"/>
    <cellStyle name="Valuta 2 8 2 4 2 2 2 2" xfId="19068" xr:uid="{65608ACA-9086-434D-BAA6-5F85266ADC08}"/>
    <cellStyle name="Valuta 2 8 2 4 2 2 3" xfId="23694" xr:uid="{BCD279C1-A382-447D-AB6F-BEA0135C47FF}"/>
    <cellStyle name="Valuta 2 8 2 4 2 2 4" xfId="15550" xr:uid="{A0C89F37-3CCA-43C1-8AFC-6212D18F3E76}"/>
    <cellStyle name="Valuta 2 8 2 4 2 3" xfId="2951" xr:uid="{71188541-8E2B-4E4C-A281-4A6E03988803}"/>
    <cellStyle name="Valuta 2 8 2 4 2 3 2" xfId="9946" xr:uid="{F8466B0C-6AD5-48D8-9499-9A8785094FC8}"/>
    <cellStyle name="Valuta 2 8 2 4 2 3 2 2" xfId="17730" xr:uid="{380B4DBD-35C4-492F-B378-3AFD89F9B2C0}"/>
    <cellStyle name="Valuta 2 8 2 4 2 3 3" xfId="22006" xr:uid="{9B1FC34C-006E-40B5-B0EC-07B1EC3186C9}"/>
    <cellStyle name="Valuta 2 8 2 4 2 3 4" xfId="14212" xr:uid="{CF2E0109-1FF3-4F4A-8AE7-7B6986E2B87F}"/>
    <cellStyle name="Valuta 2 8 2 4 2 4" xfId="7687" xr:uid="{F3ADF85E-FB4A-4843-A1CC-EB040F8457A8}"/>
    <cellStyle name="Valuta 2 8 2 4 2 4 2" xfId="24617" xr:uid="{AAEE396F-C53D-49ED-AD21-1473F6E21CE6}"/>
    <cellStyle name="Valuta 2 8 2 4 2 4 3" xfId="19739" xr:uid="{79F4EE8F-1F89-4AC8-BAEC-BA2CD278E1B7}"/>
    <cellStyle name="Valuta 2 8 2 4 2 5" xfId="8355" xr:uid="{E1DFC7F2-F05B-4980-B836-7285C4B83162}"/>
    <cellStyle name="Valuta 2 8 2 4 2 5 2" xfId="16225" xr:uid="{30AA853C-EC30-46A8-AE7F-4BA4B0F75D1F}"/>
    <cellStyle name="Valuta 2 8 2 4 2 6" xfId="20407" xr:uid="{70BF18FA-C4D1-4320-9BC2-D376791A4D19}"/>
    <cellStyle name="Valuta 2 8 2 4 2 7" xfId="12707" xr:uid="{D434FD77-73CD-46B2-A9F0-7F107B02B402}"/>
    <cellStyle name="Valuta 2 8 2 4 3" xfId="2595" xr:uid="{31F27D67-8EB6-4B52-8713-5C587EC72502}"/>
    <cellStyle name="Valuta 2 8 2 4 3 2" xfId="5491" xr:uid="{8408654A-7CEF-4B6B-91D7-C6E902CE46DD}"/>
    <cellStyle name="Valuta 2 8 2 4 3 2 2" xfId="11364" xr:uid="{0D7FB4F9-A643-409F-B530-86C096BE4EF4}"/>
    <cellStyle name="Valuta 2 8 2 4 3 2 2 2" xfId="18732" xr:uid="{97A3F2E8-0BF6-428D-B67D-A6FD4A1C4756}"/>
    <cellStyle name="Valuta 2 8 2 4 3 2 3" xfId="23355" xr:uid="{FB2727E3-A5AB-488C-AC7E-CBB77B09CAD1}"/>
    <cellStyle name="Valuta 2 8 2 4 3 2 4" xfId="15214" xr:uid="{1D6046F2-0CE7-4A9B-9C63-47CED216A0BB}"/>
    <cellStyle name="Valuta 2 8 2 4 3 3" xfId="9607" xr:uid="{91A5623B-84DA-48B1-A0D9-4BCE1F7191BF}"/>
    <cellStyle name="Valuta 2 8 2 4 3 3 2" xfId="17394" xr:uid="{594ADA81-7F90-4D9B-8688-9FE87ABA0AA4}"/>
    <cellStyle name="Valuta 2 8 2 4 3 4" xfId="21667" xr:uid="{0DA3BA75-65FD-4098-9034-1A2E0F020C71}"/>
    <cellStyle name="Valuta 2 8 2 4 3 5" xfId="13876" xr:uid="{D3458831-1DA4-4DFC-9544-898054E81E04}"/>
    <cellStyle name="Valuta 2 8 2 4 4" xfId="2176" xr:uid="{D8A9EDB5-EFFF-4F4B-AD30-068E02697E45}"/>
    <cellStyle name="Valuta 2 8 2 4 4 2" xfId="5058" xr:uid="{0F3BE4EF-DE50-4445-8B1D-4240DF2D7324}"/>
    <cellStyle name="Valuta 2 8 2 4 4 2 2" xfId="11006" xr:uid="{57B28915-8573-4347-B1EF-D151A6605E67}"/>
    <cellStyle name="Valuta 2 8 2 4 4 2 2 2" xfId="18398" xr:uid="{C13470E9-A975-4D39-A3EA-BE313BE8E1EE}"/>
    <cellStyle name="Valuta 2 8 2 4 4 2 3" xfId="22998" xr:uid="{7DFBC318-E358-4150-A13D-D41BED8A1936}"/>
    <cellStyle name="Valuta 2 8 2 4 4 2 4" xfId="14880" xr:uid="{CE198CC2-D66E-4843-B8FF-55B05963EF6B}"/>
    <cellStyle name="Valuta 2 8 2 4 4 3" xfId="9263" xr:uid="{690D4782-E27B-4737-8504-FDBFBD949ED7}"/>
    <cellStyle name="Valuta 2 8 2 4 4 3 2" xfId="17060" xr:uid="{6E6AA73E-C4FC-47B8-8999-E752E200CB5D}"/>
    <cellStyle name="Valuta 2 8 2 4 4 4" xfId="21310" xr:uid="{66446C62-0B49-4958-8302-2A6AECDB0CAC}"/>
    <cellStyle name="Valuta 2 8 2 4 4 5" xfId="13542" xr:uid="{9F6D47A9-93D4-4EB6-BB81-3403B4A6D6E5}"/>
    <cellStyle name="Valuta 2 8 2 4 5" xfId="4488" xr:uid="{CDE6BA9E-F4D2-490A-8EFD-16FE98542F18}"/>
    <cellStyle name="Valuta 2 8 2 4 5 2" xfId="10617" xr:uid="{2FE07340-6D27-474F-B32C-72C8E4B9A1C7}"/>
    <cellStyle name="Valuta 2 8 2 4 5 2 2" xfId="18064" xr:uid="{5F08586C-FE34-4D60-BAD8-E0E42A84E01A}"/>
    <cellStyle name="Valuta 2 8 2 4 5 3" xfId="22603" xr:uid="{BAFF303D-24D6-45DD-B30E-BDC47B2792D0}"/>
    <cellStyle name="Valuta 2 8 2 4 5 4" xfId="14546" xr:uid="{CAA93F84-7145-43C3-98C0-DADCDBCFC446}"/>
    <cellStyle name="Valuta 2 8 2 4 6" xfId="1612" xr:uid="{AD8B0187-08B3-4FAF-B4E7-59D7216F11B4}"/>
    <cellStyle name="Valuta 2 8 2 4 6 2" xfId="8880" xr:uid="{AF5023D1-DCD1-4B55-BB73-E595E6530074}"/>
    <cellStyle name="Valuta 2 8 2 4 6 2 2" xfId="16726" xr:uid="{031C6340-105A-4E4C-AF8A-2C9DBA3750C9}"/>
    <cellStyle name="Valuta 2 8 2 4 6 3" xfId="20915" xr:uid="{13CC7C41-CD1A-49CE-8A91-36A2FDF9B9D7}"/>
    <cellStyle name="Valuta 2 8 2 4 6 4" xfId="13208" xr:uid="{D7FE5152-23AB-488A-8A3E-A35E58868D52}"/>
    <cellStyle name="Valuta 2 8 2 4 7" xfId="7348" xr:uid="{FCE2FF6E-321D-483B-92AE-FA6AEC53FFF5}"/>
    <cellStyle name="Valuta 2 8 2 4 7 2" xfId="24281" xr:uid="{E39918F6-6568-4F83-88E3-7BD3817D6CE1}"/>
    <cellStyle name="Valuta 2 8 2 4 7 3" xfId="19403" xr:uid="{C11B7D03-B498-4F41-8A92-7435705975DA}"/>
    <cellStyle name="Valuta 2 8 2 4 8" xfId="8021" xr:uid="{B6D0FEAE-E92A-4E8D-B80E-48C39C95BCA6}"/>
    <cellStyle name="Valuta 2 8 2 4 8 2" xfId="15888" xr:uid="{0D6D60AA-2F72-4037-86B8-6807E0559FEC}"/>
    <cellStyle name="Valuta 2 8 2 4 9" xfId="20073" xr:uid="{79157AC9-64C9-456A-B51F-A65668FDF611}"/>
    <cellStyle name="Valuta 2 8 2 5" xfId="1182" xr:uid="{00000000-0005-0000-0000-000005030000}"/>
    <cellStyle name="Valuta 2 8 2 5 2" xfId="5676" xr:uid="{CED3AEE1-D0B4-4DFF-B949-736A34A4D527}"/>
    <cellStyle name="Valuta 2 8 2 5 2 2" xfId="11536" xr:uid="{B1851A3B-5032-4A5A-A9F1-F2A891E4C777}"/>
    <cellStyle name="Valuta 2 8 2 5 2 2 2" xfId="18901" xr:uid="{6553246C-D449-40FD-BD5A-CA2D1BDE62A5}"/>
    <cellStyle name="Valuta 2 8 2 5 2 3" xfId="23527" xr:uid="{7293E0C0-6806-4142-8305-B20DDEDBC742}"/>
    <cellStyle name="Valuta 2 8 2 5 2 4" xfId="15383" xr:uid="{41EFDFF7-159D-428C-A356-0FC8EBA49B66}"/>
    <cellStyle name="Valuta 2 8 2 5 3" xfId="2784" xr:uid="{92DA5E68-C0C2-41DD-921C-91602373461E}"/>
    <cellStyle name="Valuta 2 8 2 5 3 2" xfId="9779" xr:uid="{81178FFC-6D5E-4F62-B183-8ACB7F838B5B}"/>
    <cellStyle name="Valuta 2 8 2 5 3 2 2" xfId="17563" xr:uid="{F2FF7FE4-2117-4E42-9AFA-0EACB6BA5FEE}"/>
    <cellStyle name="Valuta 2 8 2 5 3 3" xfId="21839" xr:uid="{81C88721-C97B-4FDA-A00B-4CB15B959CDC}"/>
    <cellStyle name="Valuta 2 8 2 5 3 4" xfId="14045" xr:uid="{DF285D2F-2214-4890-9F9B-C268819A4CC6}"/>
    <cellStyle name="Valuta 2 8 2 5 4" xfId="7520" xr:uid="{6EF29455-7F8B-4A60-8105-59A8A9EFBFD5}"/>
    <cellStyle name="Valuta 2 8 2 5 4 2" xfId="24450" xr:uid="{6911EC21-9E23-4D5A-94FD-0AFD18F22E45}"/>
    <cellStyle name="Valuta 2 8 2 5 4 3" xfId="19572" xr:uid="{BB7623C0-4CD6-426F-9A1C-4043CCD494B0}"/>
    <cellStyle name="Valuta 2 8 2 5 5" xfId="8527" xr:uid="{111CB321-AC60-4EE9-A073-064D9439248C}"/>
    <cellStyle name="Valuta 2 8 2 5 5 2" xfId="16392" xr:uid="{2AB59DA6-76F5-4212-A1BC-5A806F29DF53}"/>
    <cellStyle name="Valuta 2 8 2 5 6" xfId="20574" xr:uid="{BBB661B4-77E9-4FBB-B29B-D96FECFD9B47}"/>
    <cellStyle name="Valuta 2 8 2 5 7" xfId="12874" xr:uid="{F722DAC1-8072-45EB-A1BE-11B8DC7C98D8}"/>
    <cellStyle name="Valuta 2 8 2 6" xfId="818" xr:uid="{00000000-0005-0000-0000-000006030000}"/>
    <cellStyle name="Valuta 2 8 2 6 2" xfId="5278" xr:uid="{C87CB185-2DFE-49EC-8ADE-A69A5F80DEFF}"/>
    <cellStyle name="Valuta 2 8 2 6 2 2" xfId="11185" xr:uid="{26D83D7D-B1DD-43BD-B375-5C602124AB9F}"/>
    <cellStyle name="Valuta 2 8 2 6 2 2 2" xfId="18565" xr:uid="{9A1F40E5-8116-4AE8-AE2C-542EAFED667B}"/>
    <cellStyle name="Valuta 2 8 2 6 2 3" xfId="23175" xr:uid="{401FCA54-4459-482D-BC12-AB21CECCC8E6}"/>
    <cellStyle name="Valuta 2 8 2 6 2 4" xfId="15047" xr:uid="{D6A3C382-50D0-4A15-9C46-818F5437D03E}"/>
    <cellStyle name="Valuta 2 8 2 6 3" xfId="2389" xr:uid="{3F9AD828-04B4-43CE-A5B0-5B7034F11819}"/>
    <cellStyle name="Valuta 2 8 2 6 3 2" xfId="9435" xr:uid="{B0671BB7-53FA-4743-9D1C-14CCC4C6B498}"/>
    <cellStyle name="Valuta 2 8 2 6 3 2 2" xfId="17227" xr:uid="{738718D0-A6F9-4319-95E2-8E2430569DA1}"/>
    <cellStyle name="Valuta 2 8 2 6 3 3" xfId="21487" xr:uid="{58C78DBE-1C2D-4B4B-AE84-9C4FA2BA892C}"/>
    <cellStyle name="Valuta 2 8 2 6 3 4" xfId="13709" xr:uid="{3C6C7566-41A2-42E7-8497-A1083A5B808C}"/>
    <cellStyle name="Valuta 2 8 2 6 4" xfId="8188" xr:uid="{51CE2DB0-290A-478D-80F4-8AAE946E807B}"/>
    <cellStyle name="Valuta 2 8 2 6 4 2" xfId="16058" xr:uid="{80CE6CD5-F782-4151-A9EA-41E6225C0F51}"/>
    <cellStyle name="Valuta 2 8 2 6 5" xfId="20240" xr:uid="{7AA887CE-82F6-4BCF-A247-6E14367277E2}"/>
    <cellStyle name="Valuta 2 8 2 6 6" xfId="12540" xr:uid="{17BD621E-04CF-4A76-A238-7FCD1E68E8D1}"/>
    <cellStyle name="Valuta 2 8 2 7" xfId="1884" xr:uid="{713E97F7-197C-4C28-AD25-58554D343E9B}"/>
    <cellStyle name="Valuta 2 8 2 7 2" xfId="4766" xr:uid="{A7052E1C-75C7-49CB-A7FB-817013D66351}"/>
    <cellStyle name="Valuta 2 8 2 7 2 2" xfId="10807" xr:uid="{B8188B67-E685-4868-990B-672F5E9792A8}"/>
    <cellStyle name="Valuta 2 8 2 7 2 2 2" xfId="18231" xr:uid="{E31DE8B2-5A23-4D22-B7A9-754B43055063}"/>
    <cellStyle name="Valuta 2 8 2 7 2 3" xfId="22795" xr:uid="{BEF037EB-8505-41EC-A4FB-9F2207D9AB3F}"/>
    <cellStyle name="Valuta 2 8 2 7 2 4" xfId="14713" xr:uid="{AFE3C50B-6903-4EA0-9987-44C1CDCC3938}"/>
    <cellStyle name="Valuta 2 8 2 7 3" xfId="9064" xr:uid="{F3DE90DC-33F7-4F84-B23E-399CDA0A3569}"/>
    <cellStyle name="Valuta 2 8 2 7 3 2" xfId="16893" xr:uid="{1F463C24-F527-489E-B562-2AD39E85D7AF}"/>
    <cellStyle name="Valuta 2 8 2 7 4" xfId="21107" xr:uid="{4BB08F2C-F932-40CC-B83F-8188DCF6CE11}"/>
    <cellStyle name="Valuta 2 8 2 7 5" xfId="13375" xr:uid="{EB3FA06D-A7D7-45C7-B70D-C455DAA93399}"/>
    <cellStyle name="Valuta 2 8 2 8" xfId="4296" xr:uid="{E0991F18-0E7D-4EEA-93E0-DE8816A1CAA6}"/>
    <cellStyle name="Valuta 2 8 2 8 2" xfId="10444" xr:uid="{466ABD32-3059-40F5-AF2F-58E871231E18}"/>
    <cellStyle name="Valuta 2 8 2 8 2 2" xfId="17897" xr:uid="{41E2520B-F114-41F4-AF65-70D47D4820D3}"/>
    <cellStyle name="Valuta 2 8 2 8 3" xfId="22429" xr:uid="{6F08FDB3-E21E-41F0-A6C9-D43192D648DA}"/>
    <cellStyle name="Valuta 2 8 2 8 4" xfId="14379" xr:uid="{FBD33465-8F1C-4FE2-A9B7-D5679878C8A8}"/>
    <cellStyle name="Valuta 2 8 2 9" xfId="1423" xr:uid="{689B49AE-B087-4B74-B1C2-E346C9131320}"/>
    <cellStyle name="Valuta 2 8 2 9 2" xfId="8713" xr:uid="{6C93FE52-B258-4DE9-AACE-DD72399368B0}"/>
    <cellStyle name="Valuta 2 8 2 9 2 2" xfId="16559" xr:uid="{4CDDFF64-E491-4758-9A71-0655DAA03D89}"/>
    <cellStyle name="Valuta 2 8 2 9 3" xfId="20741" xr:uid="{8B4BCFD7-BBD6-473C-8BA1-E4AE24E90D37}"/>
    <cellStyle name="Valuta 2 8 2 9 4" xfId="13041" xr:uid="{EBA0624F-BA14-4056-9594-5F7A8501DC71}"/>
    <cellStyle name="Valuta 2 8 3" xfId="288" xr:uid="{00000000-0005-0000-0000-000007030000}"/>
    <cellStyle name="Valuta 2 8 3 10" xfId="19946" xr:uid="{E11FAC67-E9A2-4DA9-8E34-4145F0B3215A}"/>
    <cellStyle name="Valuta 2 8 3 11" xfId="12246" xr:uid="{DBC5AC41-236A-47C5-8F9B-9402580CEEE5}"/>
    <cellStyle name="Valuta 2 8 3 2" xfId="685" xr:uid="{00000000-0005-0000-0000-000008030000}"/>
    <cellStyle name="Valuta 2 8 3 2 10" xfId="12413" xr:uid="{729B8D79-5B3C-4DC1-93D5-50C456D44749}"/>
    <cellStyle name="Valuta 2 8 3 2 2" xfId="1034" xr:uid="{00000000-0005-0000-0000-000009030000}"/>
    <cellStyle name="Valuta 2 8 3 2 2 2" xfId="5883" xr:uid="{162D2080-19C6-4458-9423-79AD7909B173}"/>
    <cellStyle name="Valuta 2 8 3 2 2 2 2" xfId="11743" xr:uid="{BB053B9E-B920-4175-BB0A-4BBBF663EDC3}"/>
    <cellStyle name="Valuta 2 8 3 2 2 2 2 2" xfId="19108" xr:uid="{7120253E-4BC9-45E1-9BD4-4591F70231AA}"/>
    <cellStyle name="Valuta 2 8 3 2 2 2 3" xfId="23734" xr:uid="{E79189AC-5E9A-4E3E-8CB3-097E35776B26}"/>
    <cellStyle name="Valuta 2 8 3 2 2 2 4" xfId="15590" xr:uid="{7C7D5BB4-C3E8-43DB-982B-85DA8983D19C}"/>
    <cellStyle name="Valuta 2 8 3 2 2 3" xfId="2991" xr:uid="{FAF7541B-E243-44C5-A309-37CDA78DAEB9}"/>
    <cellStyle name="Valuta 2 8 3 2 2 3 2" xfId="9986" xr:uid="{14802D6C-8FF0-45FC-A0A8-5C3D0F4FFB46}"/>
    <cellStyle name="Valuta 2 8 3 2 2 3 2 2" xfId="17770" xr:uid="{C6BB0D84-908D-4B96-90FD-5773160B6EFC}"/>
    <cellStyle name="Valuta 2 8 3 2 2 3 3" xfId="22046" xr:uid="{CB910ABA-A257-43AC-A60C-93F59C8DE323}"/>
    <cellStyle name="Valuta 2 8 3 2 2 3 4" xfId="14252" xr:uid="{D25A27F6-BDA9-4169-AF95-44A776DFF6D4}"/>
    <cellStyle name="Valuta 2 8 3 2 2 4" xfId="7727" xr:uid="{688B60F7-CE0D-4AB8-B19C-734642BDF143}"/>
    <cellStyle name="Valuta 2 8 3 2 2 4 2" xfId="24657" xr:uid="{B95D8462-003A-4480-B26F-55B8E8BEF641}"/>
    <cellStyle name="Valuta 2 8 3 2 2 4 3" xfId="19779" xr:uid="{2214EFA4-4FDD-4934-8D47-BE6E67CCD213}"/>
    <cellStyle name="Valuta 2 8 3 2 2 5" xfId="8395" xr:uid="{1EF9E3D2-50BC-46FF-AC15-53558AAC951C}"/>
    <cellStyle name="Valuta 2 8 3 2 2 5 2" xfId="16265" xr:uid="{5E4DF664-40ED-4AE0-9F64-70D597F9EF28}"/>
    <cellStyle name="Valuta 2 8 3 2 2 6" xfId="20447" xr:uid="{4F74CE8C-09E8-4BCC-B1B3-2EB1CD3326AD}"/>
    <cellStyle name="Valuta 2 8 3 2 2 7" xfId="12747" xr:uid="{56591C4B-41CC-4795-8435-4498A5E6B586}"/>
    <cellStyle name="Valuta 2 8 3 2 3" xfId="2645" xr:uid="{FD8C8300-296C-4183-B1E4-448C7A98C75D}"/>
    <cellStyle name="Valuta 2 8 3 2 3 2" xfId="5541" xr:uid="{01EE3DC1-916F-48AF-9C70-C739E7764BDF}"/>
    <cellStyle name="Valuta 2 8 3 2 3 2 2" xfId="11406" xr:uid="{98ED40F0-ED18-4B4A-9320-49BF404F8551}"/>
    <cellStyle name="Valuta 2 8 3 2 3 2 2 2" xfId="18772" xr:uid="{899D324F-7F15-4A1D-8FBC-92041A74FA0B}"/>
    <cellStyle name="Valuta 2 8 3 2 3 2 3" xfId="23397" xr:uid="{CFC832A3-E8D5-44EC-9122-9A2124B37E45}"/>
    <cellStyle name="Valuta 2 8 3 2 3 2 4" xfId="15254" xr:uid="{968A875A-19C5-40AA-B17C-C511DDC72F7C}"/>
    <cellStyle name="Valuta 2 8 3 2 3 3" xfId="9649" xr:uid="{6E3D639F-D2C2-44B6-8D3C-37A79E7CE1B0}"/>
    <cellStyle name="Valuta 2 8 3 2 3 3 2" xfId="17434" xr:uid="{BE81115D-F409-469E-A3C4-AA26D0551093}"/>
    <cellStyle name="Valuta 2 8 3 2 3 4" xfId="21709" xr:uid="{3DFCD694-D2AB-41CA-9F85-3B772BA9DAB5}"/>
    <cellStyle name="Valuta 2 8 3 2 3 5" xfId="13916" xr:uid="{CC488A86-BA8E-499B-8CE7-BF7DDC30B990}"/>
    <cellStyle name="Valuta 2 8 3 2 4" xfId="2226" xr:uid="{3CE6DE9C-BE7C-4415-9980-2EA133154701}"/>
    <cellStyle name="Valuta 2 8 3 2 4 2" xfId="5108" xr:uid="{5EB39334-F57D-4DC3-AEB3-753E23C01263}"/>
    <cellStyle name="Valuta 2 8 3 2 4 2 2" xfId="11048" xr:uid="{48BC7DA2-B793-4944-8B6B-73AED3909700}"/>
    <cellStyle name="Valuta 2 8 3 2 4 2 2 2" xfId="18438" xr:uid="{FBCA3394-FDC7-4378-9ED5-FD2D1D1C814F}"/>
    <cellStyle name="Valuta 2 8 3 2 4 2 3" xfId="23040" xr:uid="{4AD18542-5736-47FF-90B5-43BC4FF7F61B}"/>
    <cellStyle name="Valuta 2 8 3 2 4 2 4" xfId="14920" xr:uid="{310201C4-F0D5-438A-99D6-BB34A7A04764}"/>
    <cellStyle name="Valuta 2 8 3 2 4 3" xfId="9305" xr:uid="{4BAD37AF-1FC4-431C-A06D-EE1692193807}"/>
    <cellStyle name="Valuta 2 8 3 2 4 3 2" xfId="17100" xr:uid="{897F5757-FAEB-48CD-B74B-976D5184AEE1}"/>
    <cellStyle name="Valuta 2 8 3 2 4 4" xfId="21352" xr:uid="{B3A9208D-3D1F-4756-9127-8506113BA205}"/>
    <cellStyle name="Valuta 2 8 3 2 4 5" xfId="13582" xr:uid="{4780C5E6-7408-4DB5-897B-F6D6283F0161}"/>
    <cellStyle name="Valuta 2 8 3 2 5" xfId="4538" xr:uid="{3332F573-E9DF-4621-894B-16DEB59CFADF}"/>
    <cellStyle name="Valuta 2 8 3 2 5 2" xfId="10659" xr:uid="{F87A9382-B072-4EC8-B272-817790C8DC3E}"/>
    <cellStyle name="Valuta 2 8 3 2 5 2 2" xfId="18104" xr:uid="{EDF3BF62-6056-4832-A4AD-ED98E2E2AC4F}"/>
    <cellStyle name="Valuta 2 8 3 2 5 3" xfId="22645" xr:uid="{81BA6373-07CD-4C6E-9850-01A6623689B2}"/>
    <cellStyle name="Valuta 2 8 3 2 5 4" xfId="14586" xr:uid="{0672B732-27FC-4D8F-8E22-DBFA7A381EF5}"/>
    <cellStyle name="Valuta 2 8 3 2 6" xfId="1660" xr:uid="{120E3F63-646F-49C4-BD2A-A696A4447205}"/>
    <cellStyle name="Valuta 2 8 3 2 6 2" xfId="8920" xr:uid="{D31C7A29-8C9F-4874-BC2D-10E30386E262}"/>
    <cellStyle name="Valuta 2 8 3 2 6 2 2" xfId="16766" xr:uid="{CF8102D6-1EB6-4D42-98FF-B1B559AF2885}"/>
    <cellStyle name="Valuta 2 8 3 2 6 3" xfId="20957" xr:uid="{C5F82A0F-2878-4531-8C4A-EE25FAF92DB9}"/>
    <cellStyle name="Valuta 2 8 3 2 6 4" xfId="13248" xr:uid="{89E6831F-BC6F-4371-A182-38AF3F04F992}"/>
    <cellStyle name="Valuta 2 8 3 2 7" xfId="7390" xr:uid="{6147E9E5-8B7A-4390-AE87-ECDE48660477}"/>
    <cellStyle name="Valuta 2 8 3 2 7 2" xfId="24321" xr:uid="{4C2BBC88-95A5-4579-A748-D93165ADD542}"/>
    <cellStyle name="Valuta 2 8 3 2 7 3" xfId="19443" xr:uid="{C04C0F36-1B43-434D-B857-0BF8DC79662E}"/>
    <cellStyle name="Valuta 2 8 3 2 8" xfId="8061" xr:uid="{E2877E89-7F54-4F22-A98F-D1978315AFA4}"/>
    <cellStyle name="Valuta 2 8 3 2 8 2" xfId="15930" xr:uid="{F94E3E89-DB99-4CC0-B66E-7A3A3DFADCF0}"/>
    <cellStyle name="Valuta 2 8 3 2 9" xfId="20113" xr:uid="{70CFFDCB-097E-499E-BEA4-9D1009A4788D}"/>
    <cellStyle name="Valuta 2 8 3 3" xfId="1226" xr:uid="{00000000-0005-0000-0000-00000A030000}"/>
    <cellStyle name="Valuta 2 8 3 3 2" xfId="5716" xr:uid="{F6912BD2-3800-4AA5-B3EC-3E58CF6CE586}"/>
    <cellStyle name="Valuta 2 8 3 3 2 2" xfId="11576" xr:uid="{21E5E7C1-2DE0-4F1B-95DF-68A77B8129BC}"/>
    <cellStyle name="Valuta 2 8 3 3 2 2 2" xfId="18941" xr:uid="{B174535D-411E-426E-A25F-1AC3FCA964A7}"/>
    <cellStyle name="Valuta 2 8 3 3 2 3" xfId="23567" xr:uid="{2D74FD62-6987-4A74-9EA5-44DE8638B9B0}"/>
    <cellStyle name="Valuta 2 8 3 3 2 4" xfId="15423" xr:uid="{6C67A805-4AF4-4511-BE2D-C34B9DD33A8E}"/>
    <cellStyle name="Valuta 2 8 3 3 3" xfId="2824" xr:uid="{CF38BAB2-07F7-4A64-8942-E9677BED9D44}"/>
    <cellStyle name="Valuta 2 8 3 3 3 2" xfId="9819" xr:uid="{DB4DC26F-FBE4-4F6C-AD43-6DE65F54BFE4}"/>
    <cellStyle name="Valuta 2 8 3 3 3 2 2" xfId="17603" xr:uid="{0C81692B-B774-46BA-9DF0-2863499332A4}"/>
    <cellStyle name="Valuta 2 8 3 3 3 3" xfId="21879" xr:uid="{A8CEB965-DFDC-4702-A84C-297AD05AD85F}"/>
    <cellStyle name="Valuta 2 8 3 3 3 4" xfId="14085" xr:uid="{1D03DB46-B106-42DF-84FB-9D55931F4CF2}"/>
    <cellStyle name="Valuta 2 8 3 3 4" xfId="7560" xr:uid="{01D315E4-6267-4F80-982E-59BFB8E4467E}"/>
    <cellStyle name="Valuta 2 8 3 3 4 2" xfId="24490" xr:uid="{5F5B9D8A-0BFA-4179-B050-E1C71F9FA91B}"/>
    <cellStyle name="Valuta 2 8 3 3 4 3" xfId="19612" xr:uid="{80E7D8AC-9328-4131-8CE1-B67AC8BCE2B9}"/>
    <cellStyle name="Valuta 2 8 3 3 5" xfId="8567" xr:uid="{7DFBAD68-BED3-4367-8D06-465EC8434AE4}"/>
    <cellStyle name="Valuta 2 8 3 3 5 2" xfId="16432" xr:uid="{33107404-D527-4FA8-9863-FC66CDB416D7}"/>
    <cellStyle name="Valuta 2 8 3 3 6" xfId="20614" xr:uid="{8D7C8ACF-1D93-4D33-B949-E219CD52A90D}"/>
    <cellStyle name="Valuta 2 8 3 3 7" xfId="12914" xr:uid="{34A099B1-F577-458B-A2F6-8117CA0ECD90}"/>
    <cellStyle name="Valuta 2 8 3 4" xfId="860" xr:uid="{00000000-0005-0000-0000-00000B030000}"/>
    <cellStyle name="Valuta 2 8 3 4 2" xfId="5328" xr:uid="{EA4DC9D9-7B54-4116-A735-74101DAFBDA2}"/>
    <cellStyle name="Valuta 2 8 3 4 2 2" xfId="11227" xr:uid="{B15A918C-723D-40CD-9CD2-C9CC3D8081A7}"/>
    <cellStyle name="Valuta 2 8 3 4 2 2 2" xfId="18605" xr:uid="{3805423B-DBB2-4427-BD0F-E84677BE54B7}"/>
    <cellStyle name="Valuta 2 8 3 4 2 3" xfId="23217" xr:uid="{58CF5E75-C975-4F1C-8DBA-F99336D28AF1}"/>
    <cellStyle name="Valuta 2 8 3 4 2 4" xfId="15087" xr:uid="{846306DD-20EF-49E6-BDF5-1D7369920E90}"/>
    <cellStyle name="Valuta 2 8 3 4 3" xfId="2437" xr:uid="{11F13E8B-138A-4010-87B3-0D46B5175971}"/>
    <cellStyle name="Valuta 2 8 3 4 3 2" xfId="9475" xr:uid="{051B545F-61E2-428E-8871-BDE8A9EF965F}"/>
    <cellStyle name="Valuta 2 8 3 4 3 2 2" xfId="17267" xr:uid="{93D70F49-2069-4C32-AC64-9CE25B67325A}"/>
    <cellStyle name="Valuta 2 8 3 4 3 3" xfId="21529" xr:uid="{4227655F-4F02-4A28-BBC0-FE5568919C8B}"/>
    <cellStyle name="Valuta 2 8 3 4 3 4" xfId="13749" xr:uid="{70F1FB6D-1011-4E94-B08E-1A807A077DF8}"/>
    <cellStyle name="Valuta 2 8 3 4 4" xfId="8228" xr:uid="{09D15A1B-6149-4B55-98DF-CB8B49FF2D95}"/>
    <cellStyle name="Valuta 2 8 3 4 4 2" xfId="16098" xr:uid="{F44C9FCC-8671-4FC3-9346-8F752B4E8137}"/>
    <cellStyle name="Valuta 2 8 3 4 5" xfId="20280" xr:uid="{C7B7507F-E30C-4951-8179-8EB6EE099A1E}"/>
    <cellStyle name="Valuta 2 8 3 4 6" xfId="12580" xr:uid="{8BD80317-6436-4BC9-8115-6994405074D4}"/>
    <cellStyle name="Valuta 2 8 3 5" xfId="1935" xr:uid="{70D59138-029C-4AB1-BBD8-A2DE346165C3}"/>
    <cellStyle name="Valuta 2 8 3 5 2" xfId="4817" xr:uid="{D1CCF131-353F-4813-8B28-1F0F6D372300}"/>
    <cellStyle name="Valuta 2 8 3 5 2 2" xfId="10849" xr:uid="{4F9159E4-723E-42F3-83F4-7EABA2F3E020}"/>
    <cellStyle name="Valuta 2 8 3 5 2 2 2" xfId="18271" xr:uid="{CBE8A97F-3350-46CA-A0D7-71C0EE0BE9CF}"/>
    <cellStyle name="Valuta 2 8 3 5 2 3" xfId="22837" xr:uid="{78E0D18D-58E8-4D72-893C-35CB8D1C8EF5}"/>
    <cellStyle name="Valuta 2 8 3 5 2 4" xfId="14753" xr:uid="{1B85B907-D639-4314-A3F2-FB1C4B75DA35}"/>
    <cellStyle name="Valuta 2 8 3 5 3" xfId="9106" xr:uid="{5006C124-6548-4558-9754-4AB906C771B9}"/>
    <cellStyle name="Valuta 2 8 3 5 3 2" xfId="16933" xr:uid="{D0CC36C6-8E81-42D1-97C1-5F475566300F}"/>
    <cellStyle name="Valuta 2 8 3 5 4" xfId="21149" xr:uid="{E7F4AFB3-EB70-4F0E-A998-05230AE8B35F}"/>
    <cellStyle name="Valuta 2 8 3 5 5" xfId="13415" xr:uid="{11279008-82B0-461B-8F55-B7BA8640C320}"/>
    <cellStyle name="Valuta 2 8 3 6" xfId="4346" xr:uid="{A9852726-0B11-43EB-8206-BA19D68B9FFE}"/>
    <cellStyle name="Valuta 2 8 3 6 2" xfId="10486" xr:uid="{0A8A718A-4CDC-4E76-B28B-EA29052C2D27}"/>
    <cellStyle name="Valuta 2 8 3 6 2 2" xfId="17937" xr:uid="{22D21D0B-7A29-44D5-8DE8-8BB9B5E9DF7D}"/>
    <cellStyle name="Valuta 2 8 3 6 3" xfId="22471" xr:uid="{DE05A3E3-C092-4A50-B983-EDE06DEDE294}"/>
    <cellStyle name="Valuta 2 8 3 6 4" xfId="14419" xr:uid="{D178BD1E-9ECE-41F1-9972-59FB13BF2FB5}"/>
    <cellStyle name="Valuta 2 8 3 7" xfId="1473" xr:uid="{C4D871C6-1017-4003-8BA0-52B12F482B33}"/>
    <cellStyle name="Valuta 2 8 3 7 2" xfId="8753" xr:uid="{D007BDD2-B63D-4851-8E16-7E52DDF67391}"/>
    <cellStyle name="Valuta 2 8 3 7 2 2" xfId="16599" xr:uid="{051872AE-3123-4CAE-85BE-B186EEB311F4}"/>
    <cellStyle name="Valuta 2 8 3 7 3" xfId="20783" xr:uid="{3A8C2569-E682-491B-A39D-54862A70D035}"/>
    <cellStyle name="Valuta 2 8 3 7 4" xfId="13081" xr:uid="{D2210218-700C-4C3E-9AC5-9C66EDE3A89F}"/>
    <cellStyle name="Valuta 2 8 3 8" xfId="7218" xr:uid="{8F226683-E249-4EBD-8072-ABA870CDC5CF}"/>
    <cellStyle name="Valuta 2 8 3 8 2" xfId="24154" xr:uid="{18BCB27B-086F-4288-96D7-2478D0254C9E}"/>
    <cellStyle name="Valuta 2 8 3 8 3" xfId="19276" xr:uid="{BC08C0C9-5ED8-4F12-AE89-AAA3F433993D}"/>
    <cellStyle name="Valuta 2 8 3 9" xfId="7894" xr:uid="{494A06AA-BFE5-428A-88BF-2997B8357126}"/>
    <cellStyle name="Valuta 2 8 3 9 2" xfId="15758" xr:uid="{E5E6DA38-AFBE-4018-9FCA-99106B87EAD4}"/>
    <cellStyle name="Valuta 2 8 4" xfId="501" xr:uid="{00000000-0005-0000-0000-00000C030000}"/>
    <cellStyle name="Valuta 2 8 5" xfId="593" xr:uid="{00000000-0005-0000-0000-00000D030000}"/>
    <cellStyle name="Valuta 2 8 5 10" xfId="12333" xr:uid="{6420E681-3118-4E85-8548-B92267852483}"/>
    <cellStyle name="Valuta 2 8 5 2" xfId="952" xr:uid="{00000000-0005-0000-0000-00000E030000}"/>
    <cellStyle name="Valuta 2 8 5 2 2" xfId="5803" xr:uid="{D887C86B-6728-4D2E-9F9E-E348AFED054E}"/>
    <cellStyle name="Valuta 2 8 5 2 2 2" xfId="11663" xr:uid="{36BE6427-8E02-4745-9BD2-584F70A71B9A}"/>
    <cellStyle name="Valuta 2 8 5 2 2 2 2" xfId="19028" xr:uid="{5F4CE341-26D5-46E5-A050-7BFB8768C19C}"/>
    <cellStyle name="Valuta 2 8 5 2 2 3" xfId="23654" xr:uid="{3D5D239B-DD49-4661-A8D0-8547DE2335EC}"/>
    <cellStyle name="Valuta 2 8 5 2 2 4" xfId="15510" xr:uid="{7A9BA08D-6730-49AC-B0D8-00AB401DC357}"/>
    <cellStyle name="Valuta 2 8 5 2 3" xfId="2911" xr:uid="{7EF610A9-45B1-4AF0-9907-FE54E3E7764C}"/>
    <cellStyle name="Valuta 2 8 5 2 3 2" xfId="9906" xr:uid="{F0E34ECB-6AFD-4C35-92C8-9984583CAF1B}"/>
    <cellStyle name="Valuta 2 8 5 2 3 2 2" xfId="17690" xr:uid="{DD81DC8C-17C4-47BA-956C-40D62C97C4BD}"/>
    <cellStyle name="Valuta 2 8 5 2 3 3" xfId="21966" xr:uid="{D98DA9CB-8838-4B79-9C59-B1AC6285D130}"/>
    <cellStyle name="Valuta 2 8 5 2 3 4" xfId="14172" xr:uid="{09E32E45-8BBF-481D-8662-8C01179B79AE}"/>
    <cellStyle name="Valuta 2 8 5 2 4" xfId="7647" xr:uid="{30873AAE-8143-4E83-B7D3-10C95B15BD05}"/>
    <cellStyle name="Valuta 2 8 5 2 4 2" xfId="24577" xr:uid="{5A816128-264C-42B7-AF44-B9AD79B4CF1A}"/>
    <cellStyle name="Valuta 2 8 5 2 4 3" xfId="19699" xr:uid="{E34F24C4-2BD4-4D17-B483-4FBDB591A1D4}"/>
    <cellStyle name="Valuta 2 8 5 2 5" xfId="8315" xr:uid="{3F6B36C0-84D9-4312-B9E4-B466855193A4}"/>
    <cellStyle name="Valuta 2 8 5 2 5 2" xfId="16185" xr:uid="{0BA8213C-8ADC-43A7-A6F7-0F2713A378FC}"/>
    <cellStyle name="Valuta 2 8 5 2 6" xfId="20367" xr:uid="{FAFD6EF9-24C9-4B88-9274-4C8F448B8C53}"/>
    <cellStyle name="Valuta 2 8 5 2 7" xfId="12667" xr:uid="{7FCB8E60-F518-44C7-A6B7-88173613C0CE}"/>
    <cellStyle name="Valuta 2 8 5 3" xfId="2553" xr:uid="{8EDB6003-E856-4C69-A875-845B03F1759C}"/>
    <cellStyle name="Valuta 2 8 5 3 2" xfId="5449" xr:uid="{3D273915-DAAA-4333-8286-63C9756E2972}"/>
    <cellStyle name="Valuta 2 8 5 3 2 2" xfId="11323" xr:uid="{B16F9473-0609-48A8-AE69-8EA63713561A}"/>
    <cellStyle name="Valuta 2 8 5 3 2 2 2" xfId="18692" xr:uid="{4AB76CD5-6895-4CAE-8925-65C68C6263DC}"/>
    <cellStyle name="Valuta 2 8 5 3 2 3" xfId="23315" xr:uid="{B2DD447F-7EB9-4D48-911C-4BE19BB995CF}"/>
    <cellStyle name="Valuta 2 8 5 3 2 4" xfId="15174" xr:uid="{5F6B1E20-B067-4869-860E-120D0C157DEF}"/>
    <cellStyle name="Valuta 2 8 5 3 3" xfId="9566" xr:uid="{5D5E1220-251B-4386-86DD-9A255B7B5FC0}"/>
    <cellStyle name="Valuta 2 8 5 3 3 2" xfId="17354" xr:uid="{E36E4A32-06DC-403A-95D3-32D52D74B58B}"/>
    <cellStyle name="Valuta 2 8 5 3 4" xfId="21627" xr:uid="{1AE189E0-5BFC-448A-8880-E97C1589FD5C}"/>
    <cellStyle name="Valuta 2 8 5 3 5" xfId="13836" xr:uid="{FE53C6E7-B8C9-4CBA-AE7D-265C8D6ED93D}"/>
    <cellStyle name="Valuta 2 8 5 4" xfId="2134" xr:uid="{6A2D120A-5A67-449B-9CAD-A2E6FB0845FB}"/>
    <cellStyle name="Valuta 2 8 5 4 2" xfId="5016" xr:uid="{DC164B54-7F5D-4B28-B8D0-EBE0AB4A933D}"/>
    <cellStyle name="Valuta 2 8 5 4 2 2" xfId="10965" xr:uid="{8AF8E320-0742-473A-B463-223C7C50B6AC}"/>
    <cellStyle name="Valuta 2 8 5 4 2 2 2" xfId="18358" xr:uid="{9BBE2E03-4684-42C9-8C2B-0EF28A6B9462}"/>
    <cellStyle name="Valuta 2 8 5 4 2 3" xfId="22958" xr:uid="{355EBC30-CC85-4ADD-83A8-059A7BD7773D}"/>
    <cellStyle name="Valuta 2 8 5 4 2 4" xfId="14840" xr:uid="{9AA7373B-6779-462A-BC38-37BD6BECFD89}"/>
    <cellStyle name="Valuta 2 8 5 4 3" xfId="9222" xr:uid="{5A71DCB9-1E8A-41C7-8CDA-016BC52DB442}"/>
    <cellStyle name="Valuta 2 8 5 4 3 2" xfId="17020" xr:uid="{46C58F64-F14D-40A0-8097-7F3A67641FE9}"/>
    <cellStyle name="Valuta 2 8 5 4 4" xfId="21270" xr:uid="{E73D30AF-3047-48E6-92E1-6F264EDC36C9}"/>
    <cellStyle name="Valuta 2 8 5 4 5" xfId="13502" xr:uid="{7C167584-24D7-4FDB-B565-937735979622}"/>
    <cellStyle name="Valuta 2 8 5 5" xfId="4446" xr:uid="{658536A1-2D7D-459D-9A1D-B9F1D0E25280}"/>
    <cellStyle name="Valuta 2 8 5 5 2" xfId="10576" xr:uid="{84AE6168-E49B-4526-9376-ADFE5DCE3A6C}"/>
    <cellStyle name="Valuta 2 8 5 5 2 2" xfId="18024" xr:uid="{DA0278B6-B182-4D75-885B-F210854B14F4}"/>
    <cellStyle name="Valuta 2 8 5 5 3" xfId="22563" xr:uid="{9C6DE38D-D9E6-4075-8827-C7E11FE9D50E}"/>
    <cellStyle name="Valuta 2 8 5 5 4" xfId="14506" xr:uid="{88B9682B-C071-4CB3-8317-B462E5BC4C9D}"/>
    <cellStyle name="Valuta 2 8 5 6" xfId="1571" xr:uid="{752FD583-695B-4DBA-AD25-81E3F51C91A0}"/>
    <cellStyle name="Valuta 2 8 5 6 2" xfId="8840" xr:uid="{52B4A8D9-DE7C-4EB0-8076-E2B8A8727C7C}"/>
    <cellStyle name="Valuta 2 8 5 6 2 2" xfId="16686" xr:uid="{79DA881D-ABBF-4D4F-B714-E3E189B32B01}"/>
    <cellStyle name="Valuta 2 8 5 6 3" xfId="20875" xr:uid="{B6FB0584-C6C5-4FF5-ACCD-FC2BF6A422DA}"/>
    <cellStyle name="Valuta 2 8 5 6 4" xfId="13168" xr:uid="{10839E81-BDF1-47FB-BBBE-D4FF8A341745}"/>
    <cellStyle name="Valuta 2 8 5 7" xfId="7307" xr:uid="{B1DA5E63-C31D-4166-86E3-C6A13BD512B8}"/>
    <cellStyle name="Valuta 2 8 5 7 2" xfId="24241" xr:uid="{585227D7-3ABF-4B4F-A96E-14DE4C0093B7}"/>
    <cellStyle name="Valuta 2 8 5 7 3" xfId="19363" xr:uid="{BF55915B-8956-4ED8-BD4D-13ECB2A1566F}"/>
    <cellStyle name="Valuta 2 8 5 8" xfId="7981" xr:uid="{54DA6A75-DF7F-4EF9-849C-7F9B2C7D0B7E}"/>
    <cellStyle name="Valuta 2 8 5 8 2" xfId="15847" xr:uid="{10783237-7766-4CDB-B8E3-42A84093F9EC}"/>
    <cellStyle name="Valuta 2 8 5 9" xfId="20033" xr:uid="{AD8B88A9-9EED-4B80-8E6C-3F9542DEC029}"/>
    <cellStyle name="Valuta 2 8 6" xfId="1141" xr:uid="{00000000-0005-0000-0000-00000F030000}"/>
    <cellStyle name="Valuta 2 8 6 2" xfId="5636" xr:uid="{05AC9D95-CC19-4573-8747-8EB9994A4BC2}"/>
    <cellStyle name="Valuta 2 8 6 2 2" xfId="11496" xr:uid="{47A35C5E-7916-4F4D-9DFE-68694A481803}"/>
    <cellStyle name="Valuta 2 8 6 2 2 2" xfId="18861" xr:uid="{BF3C32FE-56AE-493D-83B6-8DC964DFDDA3}"/>
    <cellStyle name="Valuta 2 8 6 2 3" xfId="23487" xr:uid="{558E0554-D53A-4244-95E3-2FADBDB496D8}"/>
    <cellStyle name="Valuta 2 8 6 2 4" xfId="15343" xr:uid="{1A7DF5BC-ABE0-4E98-93FC-7C641FBEAE5E}"/>
    <cellStyle name="Valuta 2 8 6 3" xfId="2744" xr:uid="{F55788AE-7485-4F9E-B7E0-C5A8855B8F2C}"/>
    <cellStyle name="Valuta 2 8 6 3 2" xfId="9739" xr:uid="{CC555A60-FDDA-4793-BC50-FFC394C8851C}"/>
    <cellStyle name="Valuta 2 8 6 3 2 2" xfId="17523" xr:uid="{A6B61DB3-7BAE-49A9-B023-73DDCD8C2571}"/>
    <cellStyle name="Valuta 2 8 6 3 3" xfId="21799" xr:uid="{3D8868AA-2C76-4FBD-AF82-2DED01B06C3F}"/>
    <cellStyle name="Valuta 2 8 6 3 4" xfId="14005" xr:uid="{8217D1B6-DD4F-481F-B37E-BE4B84F52691}"/>
    <cellStyle name="Valuta 2 8 6 4" xfId="7480" xr:uid="{8E023315-682D-4476-B1CA-643988DD6B6F}"/>
    <cellStyle name="Valuta 2 8 6 4 2" xfId="24410" xr:uid="{8CDA9160-DA01-4088-BEAA-176DF7082309}"/>
    <cellStyle name="Valuta 2 8 6 4 3" xfId="19532" xr:uid="{2C9E6126-C6BC-4841-BF93-F72E36A6D221}"/>
    <cellStyle name="Valuta 2 8 6 5" xfId="8487" xr:uid="{A4345EA6-2BD4-4032-97FA-E3F20EED09DE}"/>
    <cellStyle name="Valuta 2 8 6 5 2" xfId="16352" xr:uid="{C41FAABD-3E02-41BB-AAA4-713775C78105}"/>
    <cellStyle name="Valuta 2 8 6 6" xfId="20534" xr:uid="{D05CC10E-1594-450C-A46F-DDA77CE71D48}"/>
    <cellStyle name="Valuta 2 8 6 7" xfId="12834" xr:uid="{8376B742-D127-4A83-84ED-DD12BA8FAEF5}"/>
    <cellStyle name="Valuta 2 8 7" xfId="778" xr:uid="{00000000-0005-0000-0000-000010030000}"/>
    <cellStyle name="Valuta 2 8 7 2" xfId="5234" xr:uid="{A5D6908B-F528-4E14-AE10-CEED83E8FAB7}"/>
    <cellStyle name="Valuta 2 8 7 2 2" xfId="11144" xr:uid="{E117ED7D-5FC6-4F73-AAC6-66DA87EC4B74}"/>
    <cellStyle name="Valuta 2 8 7 2 2 2" xfId="18525" xr:uid="{B032864D-CEAB-4CD7-BFCF-8EEA12B1E48D}"/>
    <cellStyle name="Valuta 2 8 7 2 3" xfId="23135" xr:uid="{13F5B3A2-0646-4306-88B2-948907E0102E}"/>
    <cellStyle name="Valuta 2 8 7 2 4" xfId="15007" xr:uid="{E94067A2-FE35-44CA-A6F0-4540A959B810}"/>
    <cellStyle name="Valuta 2 8 7 3" xfId="2346" xr:uid="{C5252EE5-8102-4E3E-AB48-5CC0E05C12F5}"/>
    <cellStyle name="Valuta 2 8 7 3 2" xfId="9395" xr:uid="{CC09F84B-8BDF-463C-8454-3D5C9AC8CFB0}"/>
    <cellStyle name="Valuta 2 8 7 3 2 2" xfId="17187" xr:uid="{B689E356-9962-4092-96C6-E52E3B9D9A8B}"/>
    <cellStyle name="Valuta 2 8 7 3 3" xfId="21447" xr:uid="{6A919A60-08B3-40FE-80A1-045CB7BF4B17}"/>
    <cellStyle name="Valuta 2 8 7 3 4" xfId="13669" xr:uid="{D6A98206-483E-4921-9DE8-32216C7587B0}"/>
    <cellStyle name="Valuta 2 8 7 4" xfId="8148" xr:uid="{02C43791-CE94-4247-85C8-4169DC76E590}"/>
    <cellStyle name="Valuta 2 8 7 4 2" xfId="16018" xr:uid="{22484261-4171-458F-A132-D4154E275ECB}"/>
    <cellStyle name="Valuta 2 8 7 5" xfId="20200" xr:uid="{1A093303-FFA2-4795-8B76-CC4520CEB68B}"/>
    <cellStyle name="Valuta 2 8 7 6" xfId="12500" xr:uid="{1EC5446C-AFEF-4577-8634-8BF94B73B1CA}"/>
    <cellStyle name="Valuta 2 8 8" xfId="1839" xr:uid="{18C2C268-FCAB-49F9-9F82-8FF7F3A6B904}"/>
    <cellStyle name="Valuta 2 8 8 2" xfId="4720" xr:uid="{860BD4E9-E31C-4F6A-8EAB-EEF0DD37D7AC}"/>
    <cellStyle name="Valuta 2 8 8 2 2" xfId="10766" xr:uid="{55DDB5BD-3A2E-4DC6-97A7-2B54105DA719}"/>
    <cellStyle name="Valuta 2 8 8 2 2 2" xfId="18191" xr:uid="{E64E4F66-D32C-44A8-A285-38BBFC233A9A}"/>
    <cellStyle name="Valuta 2 8 8 2 3" xfId="22754" xr:uid="{969F1D8E-D4ED-457F-BA43-4D8C0FF4FC40}"/>
    <cellStyle name="Valuta 2 8 8 2 4" xfId="14673" xr:uid="{8BD1BE8B-0F9E-4B71-9DD6-660C860C6A46}"/>
    <cellStyle name="Valuta 2 8 8 3" xfId="9024" xr:uid="{23EC1310-1B58-4004-9341-52B278FB3660}"/>
    <cellStyle name="Valuta 2 8 8 3 2" xfId="16853" xr:uid="{1410FD6E-8A12-4AA5-BE20-75DDD78DC055}"/>
    <cellStyle name="Valuta 2 8 8 4" xfId="21066" xr:uid="{E03176DB-F935-4F17-A0DE-013C4D3D6B55}"/>
    <cellStyle name="Valuta 2 8 8 5" xfId="13335" xr:uid="{99D458E3-18CC-45B1-AF18-A61546CF6381}"/>
    <cellStyle name="Valuta 2 8 9" xfId="4253" xr:uid="{20400A98-454E-4314-9484-DF29FCA188C4}"/>
    <cellStyle name="Valuta 2 8 9 2" xfId="10403" xr:uid="{0B9324F0-8249-4DAD-A069-A2DE73E70912}"/>
    <cellStyle name="Valuta 2 8 9 2 2" xfId="17857" xr:uid="{2CC4DFAB-9259-439A-A5B8-05A36B54334F}"/>
    <cellStyle name="Valuta 2 8 9 3" xfId="22389" xr:uid="{56B907DA-A56D-409D-A5A9-54A6EAEF5FA8}"/>
    <cellStyle name="Valuta 2 8 9 4" xfId="14339" xr:uid="{1E943F5A-81E2-460D-A81E-D046BE0AA127}"/>
    <cellStyle name="Valuta 2 9" xfId="221" xr:uid="{00000000-0005-0000-0000-000011030000}"/>
    <cellStyle name="Valuta 2 9 10" xfId="7162" xr:uid="{06A53A43-B082-4F46-AEEB-0DFF5FBC8C85}"/>
    <cellStyle name="Valuta 2 9 10 2" xfId="24098" xr:uid="{C0A2F3BE-0DC4-4844-AB32-F5AB14B3CC57}"/>
    <cellStyle name="Valuta 2 9 10 3" xfId="19220" xr:uid="{013F229A-3E6B-4A04-AC34-CD37237E79E1}"/>
    <cellStyle name="Valuta 2 9 11" xfId="7838" xr:uid="{73ECF685-D45C-4A5E-88AB-E57F142F6C0F}"/>
    <cellStyle name="Valuta 2 9 11 2" xfId="15702" xr:uid="{890F92B5-FBE6-49AC-A836-9461D512A5D6}"/>
    <cellStyle name="Valuta 2 9 12" xfId="19890" xr:uid="{09039FAF-A58E-4097-A464-E5AE9AE5045F}"/>
    <cellStyle name="Valuta 2 9 13" xfId="12190" xr:uid="{80ECD8C2-A380-453D-8711-BC75D838C79A}"/>
    <cellStyle name="Valuta 2 9 2" xfId="317" xr:uid="{00000000-0005-0000-0000-000012030000}"/>
    <cellStyle name="Valuta 2 9 2 10" xfId="19970" xr:uid="{6DCB349B-0695-4709-AEA0-8F950D93ABD6}"/>
    <cellStyle name="Valuta 2 9 2 11" xfId="12270" xr:uid="{07FB4F8C-A3C7-4747-9D86-9DEA2326E1BD}"/>
    <cellStyle name="Valuta 2 9 2 2" xfId="714" xr:uid="{00000000-0005-0000-0000-000013030000}"/>
    <cellStyle name="Valuta 2 9 2 2 10" xfId="12437" xr:uid="{3306098A-513C-4CF9-A931-92D4848B9F1F}"/>
    <cellStyle name="Valuta 2 9 2 2 2" xfId="1059" xr:uid="{00000000-0005-0000-0000-000014030000}"/>
    <cellStyle name="Valuta 2 9 2 2 2 2" xfId="5907" xr:uid="{DE95859A-23EC-4CFD-B0CD-8069071254C6}"/>
    <cellStyle name="Valuta 2 9 2 2 2 2 2" xfId="11767" xr:uid="{FF4DABA4-2B7F-4A21-ABD3-7D12C58A417F}"/>
    <cellStyle name="Valuta 2 9 2 2 2 2 2 2" xfId="19132" xr:uid="{FC0DBAB7-3630-4A8F-AF11-7EC2B7B01D4E}"/>
    <cellStyle name="Valuta 2 9 2 2 2 2 3" xfId="23758" xr:uid="{34001B8C-BAF8-4938-8351-0FD17DCDB5B9}"/>
    <cellStyle name="Valuta 2 9 2 2 2 2 4" xfId="15614" xr:uid="{339294E3-17B4-4D45-83EF-084816643705}"/>
    <cellStyle name="Valuta 2 9 2 2 2 3" xfId="3015" xr:uid="{551CDCBF-AB5B-4BB5-A96E-68DD67275113}"/>
    <cellStyle name="Valuta 2 9 2 2 2 3 2" xfId="10010" xr:uid="{1A3D70B2-A941-4FBF-B0DD-081D4EAC9FB1}"/>
    <cellStyle name="Valuta 2 9 2 2 2 3 2 2" xfId="17794" xr:uid="{6ECD7023-E084-492E-9499-FA662EEFF39D}"/>
    <cellStyle name="Valuta 2 9 2 2 2 3 3" xfId="22070" xr:uid="{DCE3D3AA-B779-46D9-9CC9-B62E521AB0BA}"/>
    <cellStyle name="Valuta 2 9 2 2 2 3 4" xfId="14276" xr:uid="{135F1D9A-1834-4B61-918F-8274E646C867}"/>
    <cellStyle name="Valuta 2 9 2 2 2 4" xfId="7751" xr:uid="{A1C0F629-DE4F-4687-BF1E-5D95009B5219}"/>
    <cellStyle name="Valuta 2 9 2 2 2 4 2" xfId="24681" xr:uid="{AEFD3313-3F20-44D1-B70E-00ACF43DC4D9}"/>
    <cellStyle name="Valuta 2 9 2 2 2 4 3" xfId="19803" xr:uid="{7E2BA810-C7A2-479A-A04B-20784EC91F01}"/>
    <cellStyle name="Valuta 2 9 2 2 2 5" xfId="8419" xr:uid="{F3BFBF56-AF91-4E3E-A67A-D95C2E1EFB82}"/>
    <cellStyle name="Valuta 2 9 2 2 2 5 2" xfId="16289" xr:uid="{DE04BBD9-4F41-4564-9F30-C7D7E94EDC30}"/>
    <cellStyle name="Valuta 2 9 2 2 2 6" xfId="20471" xr:uid="{685C0FE4-EED3-42C9-8000-E00D06C88502}"/>
    <cellStyle name="Valuta 2 9 2 2 2 7" xfId="12771" xr:uid="{40504809-0D99-4165-86E6-3378CC6B0D87}"/>
    <cellStyle name="Valuta 2 9 2 2 3" xfId="2674" xr:uid="{980C9C8F-F6FC-4CDA-8BA8-93EDD91AD8D6}"/>
    <cellStyle name="Valuta 2 9 2 2 3 2" xfId="5570" xr:uid="{105CFD36-D236-40F9-A508-24A6F09808C3}"/>
    <cellStyle name="Valuta 2 9 2 2 3 2 2" xfId="11431" xr:uid="{7BF26937-96E8-4420-8A21-4FAE953F997C}"/>
    <cellStyle name="Valuta 2 9 2 2 3 2 2 2" xfId="18796" xr:uid="{064838AB-0747-44E6-8969-46E197103EF8}"/>
    <cellStyle name="Valuta 2 9 2 2 3 2 3" xfId="23422" xr:uid="{8E1C895D-B425-43D0-AC22-2AF7C48EE983}"/>
    <cellStyle name="Valuta 2 9 2 2 3 2 4" xfId="15278" xr:uid="{9249456C-25A2-4812-ABFA-6B0DD070A10B}"/>
    <cellStyle name="Valuta 2 9 2 2 3 3" xfId="9674" xr:uid="{FC5DA32A-58EE-46B4-AF78-0F2D85A6A792}"/>
    <cellStyle name="Valuta 2 9 2 2 3 3 2" xfId="17458" xr:uid="{55AA013B-5203-4519-99BC-4D189913FC18}"/>
    <cellStyle name="Valuta 2 9 2 2 3 4" xfId="21734" xr:uid="{19465DEE-32B1-4012-B78D-846162AFD673}"/>
    <cellStyle name="Valuta 2 9 2 2 3 5" xfId="13940" xr:uid="{466E08A3-A4FA-423A-98B8-8B7B15A93500}"/>
    <cellStyle name="Valuta 2 9 2 2 4" xfId="2255" xr:uid="{625417C3-05A7-48AB-8669-C5C07F927E08}"/>
    <cellStyle name="Valuta 2 9 2 2 4 2" xfId="5137" xr:uid="{65654E8E-8307-433B-A110-A55EAAE7C37A}"/>
    <cellStyle name="Valuta 2 9 2 2 4 2 2" xfId="11073" xr:uid="{733E8E1A-E0EB-46E0-9CAD-8283571FD4CF}"/>
    <cellStyle name="Valuta 2 9 2 2 4 2 2 2" xfId="18462" xr:uid="{4A6D90FE-AC3C-455B-88D3-BC08178FB3FA}"/>
    <cellStyle name="Valuta 2 9 2 2 4 2 3" xfId="23065" xr:uid="{A59A836C-C6C9-4A09-98F1-5C3237DC079F}"/>
    <cellStyle name="Valuta 2 9 2 2 4 2 4" xfId="14944" xr:uid="{C82B2194-5563-4350-B50F-6381CD9A1CF3}"/>
    <cellStyle name="Valuta 2 9 2 2 4 3" xfId="9330" xr:uid="{B360169B-A421-457D-8267-A35C788A061C}"/>
    <cellStyle name="Valuta 2 9 2 2 4 3 2" xfId="17124" xr:uid="{883C9D1B-311B-4A7C-A2BC-DE45EC0CF359}"/>
    <cellStyle name="Valuta 2 9 2 2 4 4" xfId="21377" xr:uid="{C7269DA3-0555-460F-BDC3-9DD4D305127B}"/>
    <cellStyle name="Valuta 2 9 2 2 4 5" xfId="13606" xr:uid="{FE7397E9-F390-4FA3-A28E-A5B88220067D}"/>
    <cellStyle name="Valuta 2 9 2 2 5" xfId="4567" xr:uid="{D194A816-687A-43C5-9642-FDC10F646D10}"/>
    <cellStyle name="Valuta 2 9 2 2 5 2" xfId="10684" xr:uid="{9106F6C6-3F8A-442C-8ABC-D91320AE3B5B}"/>
    <cellStyle name="Valuta 2 9 2 2 5 2 2" xfId="18128" xr:uid="{8B14F300-8E3E-40BA-A5D5-E084B8B66070}"/>
    <cellStyle name="Valuta 2 9 2 2 5 3" xfId="22670" xr:uid="{7653DF1B-0A09-42B1-BC38-D7B8A9A3254B}"/>
    <cellStyle name="Valuta 2 9 2 2 5 4" xfId="14610" xr:uid="{83E2DCBB-2E64-43A0-BA95-7CEB41FC4D2D}"/>
    <cellStyle name="Valuta 2 9 2 2 6" xfId="1688" xr:uid="{1A496730-2169-45FD-ADE4-A062B779FEBF}"/>
    <cellStyle name="Valuta 2 9 2 2 6 2" xfId="8944" xr:uid="{C9A6BD55-5639-474A-8D8C-65F60649D266}"/>
    <cellStyle name="Valuta 2 9 2 2 6 2 2" xfId="16790" xr:uid="{33EBC8C3-B432-45DA-85BA-8A6E7A13D68F}"/>
    <cellStyle name="Valuta 2 9 2 2 6 3" xfId="20982" xr:uid="{FE2A1D15-509E-4973-AD0A-BBC31A0458F1}"/>
    <cellStyle name="Valuta 2 9 2 2 6 4" xfId="13272" xr:uid="{13D5B740-1F1D-48B8-A608-2D8583A663B5}"/>
    <cellStyle name="Valuta 2 9 2 2 7" xfId="7415" xr:uid="{01CFEB3D-9369-43CB-90C5-20DF71D5F1C7}"/>
    <cellStyle name="Valuta 2 9 2 2 7 2" xfId="24345" xr:uid="{01A9A6DD-E299-46C9-8DA2-2B248A9CDA08}"/>
    <cellStyle name="Valuta 2 9 2 2 7 3" xfId="19467" xr:uid="{1EAA43D9-AA3A-4A03-8986-AEAE6B1D1B3A}"/>
    <cellStyle name="Valuta 2 9 2 2 8" xfId="8085" xr:uid="{EA602A8F-031C-470E-8BE1-7D21B7C9E026}"/>
    <cellStyle name="Valuta 2 9 2 2 8 2" xfId="15955" xr:uid="{3BEAF995-0B6D-4718-B021-83B604080D93}"/>
    <cellStyle name="Valuta 2 9 2 2 9" xfId="20137" xr:uid="{522B6999-F8F9-43F7-BE29-EF182E6B098B}"/>
    <cellStyle name="Valuta 2 9 2 3" xfId="1252" xr:uid="{00000000-0005-0000-0000-000015030000}"/>
    <cellStyle name="Valuta 2 9 2 3 2" xfId="5740" xr:uid="{E4CB73B9-C8EF-4FC8-8991-8881751514BD}"/>
    <cellStyle name="Valuta 2 9 2 3 2 2" xfId="11600" xr:uid="{70CF3296-CA11-4390-81EF-B86F0CDB8442}"/>
    <cellStyle name="Valuta 2 9 2 3 2 2 2" xfId="18965" xr:uid="{F6C28DAD-C494-4E00-989C-B0AFBBE96153}"/>
    <cellStyle name="Valuta 2 9 2 3 2 3" xfId="23591" xr:uid="{1B4FDEDA-4A55-425E-BC88-5B84EF652B19}"/>
    <cellStyle name="Valuta 2 9 2 3 2 4" xfId="15447" xr:uid="{C19DBDC6-A023-4540-AF41-45A748479CBB}"/>
    <cellStyle name="Valuta 2 9 2 3 3" xfId="2848" xr:uid="{7491CC6E-CEFB-4DCA-9A28-F674D2028664}"/>
    <cellStyle name="Valuta 2 9 2 3 3 2" xfId="9843" xr:uid="{4A189285-68AB-4C9A-BC49-9029878A3F47}"/>
    <cellStyle name="Valuta 2 9 2 3 3 2 2" xfId="17627" xr:uid="{93560DD5-796E-486A-967D-7A074D8F5554}"/>
    <cellStyle name="Valuta 2 9 2 3 3 3" xfId="21903" xr:uid="{78F73E11-B2DE-4412-B6FC-4540E7D2A356}"/>
    <cellStyle name="Valuta 2 9 2 3 3 4" xfId="14109" xr:uid="{15CB6D4D-AD81-4B37-810C-D0F2C0E7AB4B}"/>
    <cellStyle name="Valuta 2 9 2 3 4" xfId="7584" xr:uid="{4497BC27-F783-4913-A25C-7EEC727F02B8}"/>
    <cellStyle name="Valuta 2 9 2 3 4 2" xfId="24514" xr:uid="{B0884BD2-E0D4-4B21-B548-FAFE357B5A6D}"/>
    <cellStyle name="Valuta 2 9 2 3 4 3" xfId="19636" xr:uid="{2CFF3E97-8F48-4EF4-A8BB-8207BAF374F9}"/>
    <cellStyle name="Valuta 2 9 2 3 5" xfId="8593" xr:uid="{1382D514-D5C7-4A44-89F6-49318FB8269C}"/>
    <cellStyle name="Valuta 2 9 2 3 5 2" xfId="16456" xr:uid="{760AFB5A-B250-4859-8AA5-85F14C42A5DC}"/>
    <cellStyle name="Valuta 2 9 2 3 6" xfId="20638" xr:uid="{99963EAF-60E8-41A7-901E-7305A1C0F9AD}"/>
    <cellStyle name="Valuta 2 9 2 3 7" xfId="12938" xr:uid="{0560FD09-47FE-46CF-AD28-D224A308A746}"/>
    <cellStyle name="Valuta 2 9 2 4" xfId="885" xr:uid="{00000000-0005-0000-0000-000016030000}"/>
    <cellStyle name="Valuta 2 9 2 4 2" xfId="5357" xr:uid="{4DF869E3-FB26-4587-B6B4-AD4559DA0FFF}"/>
    <cellStyle name="Valuta 2 9 2 4 2 2" xfId="11252" xr:uid="{B55A672D-8672-4597-8F16-A13B867761DD}"/>
    <cellStyle name="Valuta 2 9 2 4 2 2 2" xfId="18629" xr:uid="{933E9034-CEF9-40B9-9C4A-D033D972C2BD}"/>
    <cellStyle name="Valuta 2 9 2 4 2 3" xfId="23242" xr:uid="{9808B21C-9028-45FD-9107-4366BDE44971}"/>
    <cellStyle name="Valuta 2 9 2 4 2 4" xfId="15111" xr:uid="{029396A3-6DE9-4575-B8F2-04FA8616E4CC}"/>
    <cellStyle name="Valuta 2 9 2 4 3" xfId="2465" xr:uid="{9DB36D6F-5A97-47BC-A4D1-69C9EB4B33A7}"/>
    <cellStyle name="Valuta 2 9 2 4 3 2" xfId="9499" xr:uid="{C1C67F62-9BFE-4372-B458-2644AE1A68DA}"/>
    <cellStyle name="Valuta 2 9 2 4 3 2 2" xfId="17291" xr:uid="{51B984B1-5D81-4FF4-B3CA-BDFD71404E3B}"/>
    <cellStyle name="Valuta 2 9 2 4 3 3" xfId="21554" xr:uid="{37BF1849-952B-445E-B8B1-4DC36AC5D5A2}"/>
    <cellStyle name="Valuta 2 9 2 4 3 4" xfId="13773" xr:uid="{BC586D76-2049-451D-8FC9-5BCB6F9212B7}"/>
    <cellStyle name="Valuta 2 9 2 4 4" xfId="8252" xr:uid="{771587CB-E729-4297-B2E9-3D4F59F6D5E2}"/>
    <cellStyle name="Valuta 2 9 2 4 4 2" xfId="16122" xr:uid="{D2325962-1D0E-4EEA-A2D3-A56EAFA7087E}"/>
    <cellStyle name="Valuta 2 9 2 4 5" xfId="20304" xr:uid="{E8DE0180-F87A-423C-8AC5-3775834FDD94}"/>
    <cellStyle name="Valuta 2 9 2 4 6" xfId="12604" xr:uid="{8A19B41D-EF78-48B3-A503-3A7F3DB864C2}"/>
    <cellStyle name="Valuta 2 9 2 5" xfId="1964" xr:uid="{4B828375-37EC-4335-A5D9-43C1928133EC}"/>
    <cellStyle name="Valuta 2 9 2 5 2" xfId="4846" xr:uid="{9663047E-9C9B-4D84-886D-5E0842853012}"/>
    <cellStyle name="Valuta 2 9 2 5 2 2" xfId="10874" xr:uid="{00C11F92-ED0E-49CA-A70E-E735AA0FACBA}"/>
    <cellStyle name="Valuta 2 9 2 5 2 2 2" xfId="18295" xr:uid="{DBF4D363-BAA5-45B4-9D52-6EAF4E692AD6}"/>
    <cellStyle name="Valuta 2 9 2 5 2 3" xfId="22862" xr:uid="{6A8E324E-10EF-4360-B121-A31E5922B673}"/>
    <cellStyle name="Valuta 2 9 2 5 2 4" xfId="14777" xr:uid="{580A1B2D-FAC8-4933-9014-7CCA48C01DE4}"/>
    <cellStyle name="Valuta 2 9 2 5 3" xfId="9131" xr:uid="{A8EAC833-14CD-438F-9FDF-8C3C19AB8591}"/>
    <cellStyle name="Valuta 2 9 2 5 3 2" xfId="16957" xr:uid="{E208375C-9055-4E57-815D-2EBF43CAA7B0}"/>
    <cellStyle name="Valuta 2 9 2 5 4" xfId="21174" xr:uid="{19929F15-D4DC-4581-B21C-6DC60B6BD96D}"/>
    <cellStyle name="Valuta 2 9 2 5 5" xfId="13439" xr:uid="{B39B2188-5027-4DDD-942D-2E2EC21D0B90}"/>
    <cellStyle name="Valuta 2 9 2 6" xfId="4375" xr:uid="{0A09BB56-6352-4890-8F97-332090EE8D58}"/>
    <cellStyle name="Valuta 2 9 2 6 2" xfId="10511" xr:uid="{79133085-6054-4A86-B226-9FE8CB98CCF0}"/>
    <cellStyle name="Valuta 2 9 2 6 2 2" xfId="17961" xr:uid="{6227D4B9-DFBD-472D-9304-D9D424DBAE34}"/>
    <cellStyle name="Valuta 2 9 2 6 3" xfId="22496" xr:uid="{915BFE09-8B80-4A03-8F7A-DEE2BC969AB4}"/>
    <cellStyle name="Valuta 2 9 2 6 4" xfId="14443" xr:uid="{74391E43-F3F8-49D3-8247-57AB8293987F}"/>
    <cellStyle name="Valuta 2 9 2 7" xfId="1502" xr:uid="{9E066FA0-E06B-4503-B1D3-9A3E8B44CE88}"/>
    <cellStyle name="Valuta 2 9 2 7 2" xfId="8777" xr:uid="{85C2ED33-76E1-420F-AD8A-F2DF557E8023}"/>
    <cellStyle name="Valuta 2 9 2 7 2 2" xfId="16623" xr:uid="{06278684-A23B-4EA8-B2C5-0C5DAA9CCF1D}"/>
    <cellStyle name="Valuta 2 9 2 7 3" xfId="20808" xr:uid="{E6CACAE9-2B8B-4E44-9258-1698F3A21FE0}"/>
    <cellStyle name="Valuta 2 9 2 7 4" xfId="13105" xr:uid="{688B190B-988B-437F-8A81-F2C4411774B7}"/>
    <cellStyle name="Valuta 2 9 2 8" xfId="7242" xr:uid="{851E7310-8CD6-466E-A1C4-0ECAB8FE8D6F}"/>
    <cellStyle name="Valuta 2 9 2 8 2" xfId="24178" xr:uid="{D8CB07A8-5C6F-49F1-AA54-C9D9B3D320A0}"/>
    <cellStyle name="Valuta 2 9 2 8 3" xfId="19300" xr:uid="{7EAC05B2-CB50-46E0-83DF-69519DE85CFB}"/>
    <cellStyle name="Valuta 2 9 2 9" xfId="7918" xr:uid="{734E2D50-7665-401A-8BEE-266E72BB9049}"/>
    <cellStyle name="Valuta 2 9 2 9 2" xfId="15782" xr:uid="{C7371277-E13F-4F2F-A1C3-33521419907D}"/>
    <cellStyle name="Valuta 2 9 3" xfId="503" xr:uid="{00000000-0005-0000-0000-000017030000}"/>
    <cellStyle name="Valuta 2 9 4" xfId="619" xr:uid="{00000000-0005-0000-0000-000018030000}"/>
    <cellStyle name="Valuta 2 9 4 10" xfId="12357" xr:uid="{F273DFB8-40E8-4444-A5D9-DAB95235AAE1}"/>
    <cellStyle name="Valuta 2 9 4 2" xfId="976" xr:uid="{00000000-0005-0000-0000-000019030000}"/>
    <cellStyle name="Valuta 2 9 4 2 2" xfId="5827" xr:uid="{53C1D44F-6581-4E88-ABE3-51B995F51372}"/>
    <cellStyle name="Valuta 2 9 4 2 2 2" xfId="11687" xr:uid="{D53A4C35-54E9-422B-83BE-7FA062D1D638}"/>
    <cellStyle name="Valuta 2 9 4 2 2 2 2" xfId="19052" xr:uid="{45BE767A-6EDA-45F6-AFAC-4C83199D1976}"/>
    <cellStyle name="Valuta 2 9 4 2 2 3" xfId="23678" xr:uid="{15DB7C62-05FF-4A4E-94F8-247705F4320B}"/>
    <cellStyle name="Valuta 2 9 4 2 2 4" xfId="15534" xr:uid="{853FE519-E7B5-4AC5-B5F6-73BCCCB7D771}"/>
    <cellStyle name="Valuta 2 9 4 2 3" xfId="2935" xr:uid="{2734DC22-050D-44FD-9C1D-D58D9DFE033E}"/>
    <cellStyle name="Valuta 2 9 4 2 3 2" xfId="9930" xr:uid="{908F3CB7-2470-43DA-A15D-3E6B347CDD8B}"/>
    <cellStyle name="Valuta 2 9 4 2 3 2 2" xfId="17714" xr:uid="{8216771E-8DBE-488E-A85B-ECDE38D9B2C3}"/>
    <cellStyle name="Valuta 2 9 4 2 3 3" xfId="21990" xr:uid="{C42D2038-F03F-45FF-8ABF-D4CED9284E3B}"/>
    <cellStyle name="Valuta 2 9 4 2 3 4" xfId="14196" xr:uid="{0FA814FF-2748-450A-BE5D-83789138585E}"/>
    <cellStyle name="Valuta 2 9 4 2 4" xfId="7671" xr:uid="{76707D13-A30F-45E0-B68F-FACF55FAEA57}"/>
    <cellStyle name="Valuta 2 9 4 2 4 2" xfId="24601" xr:uid="{02435D49-D049-4546-BE32-512B393A4D70}"/>
    <cellStyle name="Valuta 2 9 4 2 4 3" xfId="19723" xr:uid="{E8D57E85-2FA3-420A-9EA6-1F612A3526A1}"/>
    <cellStyle name="Valuta 2 9 4 2 5" xfId="8339" xr:uid="{3C145CE7-EBCD-4826-A882-25A76688DC58}"/>
    <cellStyle name="Valuta 2 9 4 2 5 2" xfId="16209" xr:uid="{00F552F0-9C93-412B-A946-67B9A17A2675}"/>
    <cellStyle name="Valuta 2 9 4 2 6" xfId="20391" xr:uid="{42E6A73E-BB2B-42C4-9EE2-86BE93FBC44F}"/>
    <cellStyle name="Valuta 2 9 4 2 7" xfId="12691" xr:uid="{9A099198-83C5-4F1F-983F-C1F5F6F298DE}"/>
    <cellStyle name="Valuta 2 9 4 3" xfId="2579" xr:uid="{F0D6A3AE-0325-47BD-B970-563D53ED2FEE}"/>
    <cellStyle name="Valuta 2 9 4 3 2" xfId="5475" xr:uid="{1AF56C6E-3C60-4F56-96AF-1FA490A08356}"/>
    <cellStyle name="Valuta 2 9 4 3 2 2" xfId="11348" xr:uid="{FC8BD670-6DDD-498B-9AB1-467ED87C8575}"/>
    <cellStyle name="Valuta 2 9 4 3 2 2 2" xfId="18716" xr:uid="{2BA92451-265C-4136-A797-119B5E0451FA}"/>
    <cellStyle name="Valuta 2 9 4 3 2 3" xfId="23339" xr:uid="{11A88FCF-A9A1-48EA-AA92-BC5AE9700DFA}"/>
    <cellStyle name="Valuta 2 9 4 3 2 4" xfId="15198" xr:uid="{FF98DF9A-6564-4056-A6BA-594FC5FADD79}"/>
    <cellStyle name="Valuta 2 9 4 3 3" xfId="9591" xr:uid="{FA973917-9D75-4F00-9D9A-B08931372FC0}"/>
    <cellStyle name="Valuta 2 9 4 3 3 2" xfId="17378" xr:uid="{3996363D-E9A9-4EF3-AB9D-25B76A617434}"/>
    <cellStyle name="Valuta 2 9 4 3 4" xfId="21651" xr:uid="{889A3588-83B5-456C-A633-D34BBB04D3D8}"/>
    <cellStyle name="Valuta 2 9 4 3 5" xfId="13860" xr:uid="{2CBD772C-AD96-4685-8BA1-21EFB8DBB26B}"/>
    <cellStyle name="Valuta 2 9 4 4" xfId="2160" xr:uid="{BC51262A-CEBA-4537-B4E5-8E347E76B598}"/>
    <cellStyle name="Valuta 2 9 4 4 2" xfId="5042" xr:uid="{C2E7A68F-49C0-44D9-B733-EA55267DC3DC}"/>
    <cellStyle name="Valuta 2 9 4 4 2 2" xfId="10990" xr:uid="{07A7CA28-AD50-4714-99B8-E9C565231129}"/>
    <cellStyle name="Valuta 2 9 4 4 2 2 2" xfId="18382" xr:uid="{A27901A8-E8AF-44C4-BB56-2C8C9921B3BB}"/>
    <cellStyle name="Valuta 2 9 4 4 2 3" xfId="22982" xr:uid="{3FF90FC5-53C2-4861-B6BE-8C378D4E00B9}"/>
    <cellStyle name="Valuta 2 9 4 4 2 4" xfId="14864" xr:uid="{AED1C70E-5EBA-42BE-8504-78BB740853A5}"/>
    <cellStyle name="Valuta 2 9 4 4 3" xfId="9247" xr:uid="{87913242-EFB7-4116-8CD3-3F70F71F4279}"/>
    <cellStyle name="Valuta 2 9 4 4 3 2" xfId="17044" xr:uid="{C3CBA3BB-0A5B-4DA5-82E8-F9F6E8016E33}"/>
    <cellStyle name="Valuta 2 9 4 4 4" xfId="21294" xr:uid="{7BC463C0-49FD-4510-931A-CFBA307FC607}"/>
    <cellStyle name="Valuta 2 9 4 4 5" xfId="13526" xr:uid="{51008396-C195-442F-A473-C046C253B650}"/>
    <cellStyle name="Valuta 2 9 4 5" xfId="4472" xr:uid="{969F1283-AB4A-4B55-999F-4BD6C9CE1119}"/>
    <cellStyle name="Valuta 2 9 4 5 2" xfId="10601" xr:uid="{1B062A85-C46D-4C44-ABA6-A0D8E66C5168}"/>
    <cellStyle name="Valuta 2 9 4 5 2 2" xfId="18048" xr:uid="{41602961-2DA6-4F1C-9758-C727ED9FA0E7}"/>
    <cellStyle name="Valuta 2 9 4 5 3" xfId="22587" xr:uid="{C67FDF1A-166A-45AF-B5CA-08B744A1B0E3}"/>
    <cellStyle name="Valuta 2 9 4 5 4" xfId="14530" xr:uid="{65BA8B3B-C456-49E4-AF56-BF76C83D0BA4}"/>
    <cellStyle name="Valuta 2 9 4 6" xfId="1596" xr:uid="{43D95053-7E9C-4D57-B2F5-9C3AAF67365B}"/>
    <cellStyle name="Valuta 2 9 4 6 2" xfId="8864" xr:uid="{6369CED9-9A3B-4F2D-BB53-F852A60FEE1C}"/>
    <cellStyle name="Valuta 2 9 4 6 2 2" xfId="16710" xr:uid="{B94F80A6-29FC-4630-94E9-88F8CA1A9EBB}"/>
    <cellStyle name="Valuta 2 9 4 6 3" xfId="20899" xr:uid="{8BB2B42D-E373-4665-8F7A-405377C24177}"/>
    <cellStyle name="Valuta 2 9 4 6 4" xfId="13192" xr:uid="{C3E2E5AA-BC50-407C-A2B4-5E3E4DC9D552}"/>
    <cellStyle name="Valuta 2 9 4 7" xfId="7332" xr:uid="{37EE8397-933C-48E8-8165-AAF260C0E856}"/>
    <cellStyle name="Valuta 2 9 4 7 2" xfId="24265" xr:uid="{9604F28E-5CE7-40EB-879F-5932FBF32A4D}"/>
    <cellStyle name="Valuta 2 9 4 7 3" xfId="19387" xr:uid="{F798D7F8-9931-4A67-AC26-8952D1CFE006}"/>
    <cellStyle name="Valuta 2 9 4 8" xfId="8005" xr:uid="{A91E6EBA-403A-49B9-847F-8D7B252EE52E}"/>
    <cellStyle name="Valuta 2 9 4 8 2" xfId="15872" xr:uid="{40FF8359-F774-49AD-8595-89E18829D875}"/>
    <cellStyle name="Valuta 2 9 4 9" xfId="20057" xr:uid="{B703431F-D363-4A78-A720-B7DF3D9B104F}"/>
    <cellStyle name="Valuta 2 9 5" xfId="1166" xr:uid="{00000000-0005-0000-0000-00001A030000}"/>
    <cellStyle name="Valuta 2 9 5 2" xfId="5660" xr:uid="{0C6B98BD-40F9-4335-BE8E-57E3E910861E}"/>
    <cellStyle name="Valuta 2 9 5 2 2" xfId="11520" xr:uid="{59AEAEB9-358A-4C5E-8657-394F43A7A2C7}"/>
    <cellStyle name="Valuta 2 9 5 2 2 2" xfId="18885" xr:uid="{E6CA1DE4-8E45-44F4-98A4-62545615D829}"/>
    <cellStyle name="Valuta 2 9 5 2 3" xfId="23511" xr:uid="{6705F6C0-027F-4DAB-803F-A555256A24DB}"/>
    <cellStyle name="Valuta 2 9 5 2 4" xfId="15367" xr:uid="{C5202882-321D-4B80-86C8-DF3CE9A489D8}"/>
    <cellStyle name="Valuta 2 9 5 3" xfId="2768" xr:uid="{EE1FA8C9-3D43-4456-B21A-021006F341A4}"/>
    <cellStyle name="Valuta 2 9 5 3 2" xfId="9763" xr:uid="{E46ACB8D-118A-4609-BAE6-BE4696EE6F2E}"/>
    <cellStyle name="Valuta 2 9 5 3 2 2" xfId="17547" xr:uid="{09AC7E29-4CBE-453E-B2EC-FA0FA5EB682D}"/>
    <cellStyle name="Valuta 2 9 5 3 3" xfId="21823" xr:uid="{AE1FE119-C394-4D7A-96C3-D1BD4E4BC724}"/>
    <cellStyle name="Valuta 2 9 5 3 4" xfId="14029" xr:uid="{BF706FFA-2615-4009-A7CC-3D65BA44FB9E}"/>
    <cellStyle name="Valuta 2 9 5 4" xfId="7504" xr:uid="{AAA04401-9AA7-4FE2-B5EE-6DC1234CEC5F}"/>
    <cellStyle name="Valuta 2 9 5 4 2" xfId="24434" xr:uid="{E72CAAD6-B1AC-4B96-9800-DD1345645CC9}"/>
    <cellStyle name="Valuta 2 9 5 4 3" xfId="19556" xr:uid="{11817032-308C-4289-8DB8-52BE455BF5E2}"/>
    <cellStyle name="Valuta 2 9 5 5" xfId="8511" xr:uid="{BADE667B-6D42-46C3-8F7C-DEB14B9D59DC}"/>
    <cellStyle name="Valuta 2 9 5 5 2" xfId="16376" xr:uid="{A33F1732-9A59-4B09-86E1-8E3327F461C7}"/>
    <cellStyle name="Valuta 2 9 5 6" xfId="20558" xr:uid="{9AB1308E-8001-479E-BC76-F9430D3A9711}"/>
    <cellStyle name="Valuta 2 9 5 7" xfId="12858" xr:uid="{D53487C6-8F1C-4713-B6ED-01AB24C6595E}"/>
    <cellStyle name="Valuta 2 9 6" xfId="802" xr:uid="{00000000-0005-0000-0000-00001B030000}"/>
    <cellStyle name="Valuta 2 9 6 2" xfId="5262" xr:uid="{43DE1E31-5FEB-48DB-B1C1-5B289163FFB5}"/>
    <cellStyle name="Valuta 2 9 6 2 2" xfId="11169" xr:uid="{61ACE657-85A7-4CFF-A7AB-CBD5F3C5A985}"/>
    <cellStyle name="Valuta 2 9 6 2 2 2" xfId="18549" xr:uid="{FB7B31DB-9C14-4AE5-AAF8-93DF555425D7}"/>
    <cellStyle name="Valuta 2 9 6 2 3" xfId="23159" xr:uid="{BAFD1AB7-9FD7-4404-B1C0-0DCEFDAFB644}"/>
    <cellStyle name="Valuta 2 9 6 2 4" xfId="15031" xr:uid="{D7926ADE-3F82-4F81-9F20-797EE7E4EB44}"/>
    <cellStyle name="Valuta 2 9 6 3" xfId="2373" xr:uid="{43C4E67A-15B0-46BC-8890-D2424572CD35}"/>
    <cellStyle name="Valuta 2 9 6 3 2" xfId="9419" xr:uid="{0F728C03-53B0-4E15-960A-51847D5819C7}"/>
    <cellStyle name="Valuta 2 9 6 3 2 2" xfId="17211" xr:uid="{81FD9F7D-C0AE-4D71-A891-68E148A80FC0}"/>
    <cellStyle name="Valuta 2 9 6 3 3" xfId="21471" xr:uid="{2F793E51-3529-4399-84E3-22594A9E1CC0}"/>
    <cellStyle name="Valuta 2 9 6 3 4" xfId="13693" xr:uid="{7D286977-151E-43B3-AC1C-44FC4EBB9F08}"/>
    <cellStyle name="Valuta 2 9 6 4" xfId="8172" xr:uid="{C5FF30D6-ED55-4767-8CE3-842400EC5074}"/>
    <cellStyle name="Valuta 2 9 6 4 2" xfId="16042" xr:uid="{01040E4C-83E5-45CA-973D-BBD07CAC87EF}"/>
    <cellStyle name="Valuta 2 9 6 5" xfId="20224" xr:uid="{71E930D1-427C-415E-81D7-1745D6BAD47D}"/>
    <cellStyle name="Valuta 2 9 6 6" xfId="12524" xr:uid="{E81D2336-3F1F-4244-9CDC-E26690C05CEC}"/>
    <cellStyle name="Valuta 2 9 7" xfId="1868" xr:uid="{EA9B1536-18AB-4251-93F3-D691AE2EB3C4}"/>
    <cellStyle name="Valuta 2 9 7 2" xfId="4750" xr:uid="{A7598172-0AF6-4336-8FCB-C3531832ED9A}"/>
    <cellStyle name="Valuta 2 9 7 2 2" xfId="10791" xr:uid="{852AE9F1-A046-4EFA-9DA3-5D09A0E6CE20}"/>
    <cellStyle name="Valuta 2 9 7 2 2 2" xfId="18215" xr:uid="{089C7B16-5188-4B85-B813-B045CD03BF1B}"/>
    <cellStyle name="Valuta 2 9 7 2 3" xfId="22779" xr:uid="{7EB112F6-5B60-4251-8A5F-6BB8D2820C35}"/>
    <cellStyle name="Valuta 2 9 7 2 4" xfId="14697" xr:uid="{8BA953B7-23A9-437D-88C6-FAE345D15F82}"/>
    <cellStyle name="Valuta 2 9 7 3" xfId="9048" xr:uid="{3DE6C14C-DFF5-48CB-AD7C-35EE228959B5}"/>
    <cellStyle name="Valuta 2 9 7 3 2" xfId="16877" xr:uid="{76E0AAEE-3C8C-4A74-AB30-53C5DE9CB770}"/>
    <cellStyle name="Valuta 2 9 7 4" xfId="21091" xr:uid="{C395FC6A-F195-4C7A-8C73-3FE89A6BEE32}"/>
    <cellStyle name="Valuta 2 9 7 5" xfId="13359" xr:uid="{B47E3AB2-61A7-4233-86CB-861F4BB5BEF0}"/>
    <cellStyle name="Valuta 2 9 8" xfId="4280" xr:uid="{B7182733-0CC1-4730-A2FF-03EB96C73728}"/>
    <cellStyle name="Valuta 2 9 8 2" xfId="10428" xr:uid="{2DC0A4F9-2905-499A-888C-AB1E3D68F645}"/>
    <cellStyle name="Valuta 2 9 8 2 2" xfId="17881" xr:uid="{A204CE1A-B860-42DE-9E7E-309A8BF04D95}"/>
    <cellStyle name="Valuta 2 9 8 3" xfId="22413" xr:uid="{8A39EF7F-968F-4364-97D7-756E8BBB9E40}"/>
    <cellStyle name="Valuta 2 9 8 4" xfId="14363" xr:uid="{32E118E9-7C19-4F2F-BAAF-791E7D1433C6}"/>
    <cellStyle name="Valuta 2 9 9" xfId="1407" xr:uid="{2DAC2F97-319A-4298-9451-2C9087DADF37}"/>
    <cellStyle name="Valuta 2 9 9 2" xfId="8697" xr:uid="{2F8F9DA9-FF02-4AE5-B649-02048BBFF277}"/>
    <cellStyle name="Valuta 2 9 9 2 2" xfId="16543" xr:uid="{249BE65A-350F-413D-87D0-DA4DA643E786}"/>
    <cellStyle name="Valuta 2 9 9 3" xfId="20725" xr:uid="{C5F319C8-CECD-4F99-90BF-89975CF1A10D}"/>
    <cellStyle name="Valuta 2 9 9 4" xfId="13025" xr:uid="{E89A569A-B1D5-41E6-A372-7897DC4A3789}"/>
    <cellStyle name="Valuta 3" xfId="70" xr:uid="{00000000-0005-0000-0000-00001C030000}"/>
    <cellStyle name="Valuta 3 10" xfId="271" xr:uid="{00000000-0005-0000-0000-00001D030000}"/>
    <cellStyle name="Valuta 3 10 10" xfId="19929" xr:uid="{52D34069-05B8-4E1E-9960-60CC4DC2AF44}"/>
    <cellStyle name="Valuta 3 10 11" xfId="12229" xr:uid="{C28DD2AD-3E8D-4927-A7CB-6E2AD32DC689}"/>
    <cellStyle name="Valuta 3 10 2" xfId="668" xr:uid="{00000000-0005-0000-0000-00001E030000}"/>
    <cellStyle name="Valuta 3 10 2 10" xfId="12396" xr:uid="{F7DE80DA-E8C1-4B3B-8D6F-38781994A4F9}"/>
    <cellStyle name="Valuta 3 10 2 2" xfId="1017" xr:uid="{00000000-0005-0000-0000-00001F030000}"/>
    <cellStyle name="Valuta 3 10 2 2 2" xfId="5866" xr:uid="{41080C4C-3A60-4DEA-9557-3DD295BDAC96}"/>
    <cellStyle name="Valuta 3 10 2 2 2 2" xfId="11726" xr:uid="{A968ADF2-A00E-4951-8677-D950CF9CAE66}"/>
    <cellStyle name="Valuta 3 10 2 2 2 2 2" xfId="19091" xr:uid="{97BADB5F-9450-433A-ACAE-81B04A2E6EFD}"/>
    <cellStyle name="Valuta 3 10 2 2 2 3" xfId="23717" xr:uid="{774E659B-484A-4250-BDB8-9CCEE1D8A3EE}"/>
    <cellStyle name="Valuta 3 10 2 2 2 4" xfId="15573" xr:uid="{54B0EF40-BDEA-4ACC-A8E2-81FF68C3178A}"/>
    <cellStyle name="Valuta 3 10 2 2 3" xfId="2974" xr:uid="{FD0C3D93-DCC3-4B2B-9489-CC4BAF87F06E}"/>
    <cellStyle name="Valuta 3 10 2 2 3 2" xfId="9969" xr:uid="{81593A69-9FCB-4999-856B-E0CD6FC6E7B2}"/>
    <cellStyle name="Valuta 3 10 2 2 3 2 2" xfId="17753" xr:uid="{4756DC60-75C3-4A33-BFA5-BEDD975B4BED}"/>
    <cellStyle name="Valuta 3 10 2 2 3 3" xfId="22029" xr:uid="{8F7DF7F5-624C-47B0-A5DC-DAE9DCDA9745}"/>
    <cellStyle name="Valuta 3 10 2 2 3 4" xfId="14235" xr:uid="{86648D68-F50E-4E57-B6BE-21B9F6B1CF99}"/>
    <cellStyle name="Valuta 3 10 2 2 4" xfId="7710" xr:uid="{D352F146-F810-4C8D-A44B-06575ED97211}"/>
    <cellStyle name="Valuta 3 10 2 2 4 2" xfId="24640" xr:uid="{EB9A7C7C-68EE-47D4-A9E6-B5DACCDB3128}"/>
    <cellStyle name="Valuta 3 10 2 2 4 3" xfId="19762" xr:uid="{FC4B4342-4171-4BCE-897E-BE135A09ABDE}"/>
    <cellStyle name="Valuta 3 10 2 2 5" xfId="8378" xr:uid="{37BA38D4-EA6E-4397-AFC4-5023E4E0180E}"/>
    <cellStyle name="Valuta 3 10 2 2 5 2" xfId="16248" xr:uid="{CAEB876F-9EBC-4AC1-93CC-0643583F388E}"/>
    <cellStyle name="Valuta 3 10 2 2 6" xfId="20430" xr:uid="{45A782ED-AA44-433E-9FC0-D689ED39D961}"/>
    <cellStyle name="Valuta 3 10 2 2 7" xfId="12730" xr:uid="{AD0C1918-0552-46D8-89A6-42992FA1D404}"/>
    <cellStyle name="Valuta 3 10 2 3" xfId="2628" xr:uid="{0B6E935D-52A5-440D-A6ED-929E7C9F900A}"/>
    <cellStyle name="Valuta 3 10 2 3 2" xfId="5524" xr:uid="{A2F740EA-DB36-4F69-B9C4-6686809DC6C0}"/>
    <cellStyle name="Valuta 3 10 2 3 2 2" xfId="11389" xr:uid="{22F2AF53-567F-49B2-8A21-012BA30C8143}"/>
    <cellStyle name="Valuta 3 10 2 3 2 2 2" xfId="18755" xr:uid="{C9D31F7C-0FD8-4F73-B4E9-B7317661D533}"/>
    <cellStyle name="Valuta 3 10 2 3 2 3" xfId="23380" xr:uid="{E3FC7D9C-326D-4905-9930-30BC7D2B49DA}"/>
    <cellStyle name="Valuta 3 10 2 3 2 4" xfId="15237" xr:uid="{7188D624-A8C8-4742-BDD6-9463E20FDDB0}"/>
    <cellStyle name="Valuta 3 10 2 3 3" xfId="9632" xr:uid="{F64BCFD4-9B59-4DA7-8960-7AACA03E33B7}"/>
    <cellStyle name="Valuta 3 10 2 3 3 2" xfId="17417" xr:uid="{245A7F33-1767-43FE-A048-21DBCC79BA7B}"/>
    <cellStyle name="Valuta 3 10 2 3 4" xfId="21692" xr:uid="{B655FF77-0558-4AED-8DD3-01C7ADE54CB6}"/>
    <cellStyle name="Valuta 3 10 2 3 5" xfId="13899" xr:uid="{6C27FC2E-5943-4363-ABA2-CEEF28F33D87}"/>
    <cellStyle name="Valuta 3 10 2 4" xfId="2209" xr:uid="{7E32CB00-AA7B-4F0C-9AF7-6AE0BAEECD52}"/>
    <cellStyle name="Valuta 3 10 2 4 2" xfId="5091" xr:uid="{4F97C7F8-F058-4B78-91B9-FA07A06DD126}"/>
    <cellStyle name="Valuta 3 10 2 4 2 2" xfId="11031" xr:uid="{A30ADC58-F013-4E90-8053-BCC957806D5A}"/>
    <cellStyle name="Valuta 3 10 2 4 2 2 2" xfId="18421" xr:uid="{8F7D1790-BF8F-43E5-A542-9D195E4FE326}"/>
    <cellStyle name="Valuta 3 10 2 4 2 3" xfId="23023" xr:uid="{31D1329A-BC8D-45E0-AA18-B0FBDD7D13C6}"/>
    <cellStyle name="Valuta 3 10 2 4 2 4" xfId="14903" xr:uid="{9FA26E5B-92AD-40B8-9132-43B9FDA8E9D5}"/>
    <cellStyle name="Valuta 3 10 2 4 3" xfId="9288" xr:uid="{3CA167A1-F819-48BD-8541-3756C1213A52}"/>
    <cellStyle name="Valuta 3 10 2 4 3 2" xfId="17083" xr:uid="{934A20AC-1DC2-49E7-8386-F0396F461364}"/>
    <cellStyle name="Valuta 3 10 2 4 4" xfId="21335" xr:uid="{A963E018-BDC1-4946-AEF2-116763E863C8}"/>
    <cellStyle name="Valuta 3 10 2 4 5" xfId="13565" xr:uid="{FA1FC099-053D-4A5D-B16B-68053B7F4AF2}"/>
    <cellStyle name="Valuta 3 10 2 5" xfId="4521" xr:uid="{576170CD-7E72-4B44-BE0E-42E964E30A44}"/>
    <cellStyle name="Valuta 3 10 2 5 2" xfId="10642" xr:uid="{F8F6C83B-FE55-4045-98E8-74B1D79E01E5}"/>
    <cellStyle name="Valuta 3 10 2 5 2 2" xfId="18087" xr:uid="{F675BBC0-5AA3-40C0-B6F7-A6574C9CEA56}"/>
    <cellStyle name="Valuta 3 10 2 5 3" xfId="22628" xr:uid="{FE92CC8C-5F09-4FDC-B147-1AA1502AD76E}"/>
    <cellStyle name="Valuta 3 10 2 5 4" xfId="14569" xr:uid="{1BFC3D8B-E491-4D6F-9D9E-816776D3E7A7}"/>
    <cellStyle name="Valuta 3 10 2 6" xfId="1643" xr:uid="{247E3247-606B-49C2-BA4D-B043416EC3C3}"/>
    <cellStyle name="Valuta 3 10 2 6 2" xfId="8903" xr:uid="{7512E6B5-9D21-4FB9-A224-386B45EC28D8}"/>
    <cellStyle name="Valuta 3 10 2 6 2 2" xfId="16749" xr:uid="{1420C496-70F6-4A6B-98AD-9E994A28E294}"/>
    <cellStyle name="Valuta 3 10 2 6 3" xfId="20940" xr:uid="{E7CF7697-62AC-4E2A-91D6-F9F2C8DDEBE7}"/>
    <cellStyle name="Valuta 3 10 2 6 4" xfId="13231" xr:uid="{0F890A03-62A1-49D3-A967-C227D746E556}"/>
    <cellStyle name="Valuta 3 10 2 7" xfId="7373" xr:uid="{5AB76F45-8D34-4443-9552-F14D12416E30}"/>
    <cellStyle name="Valuta 3 10 2 7 2" xfId="24304" xr:uid="{AFA6F294-E106-426B-A9BF-38E38B1F4F9E}"/>
    <cellStyle name="Valuta 3 10 2 7 3" xfId="19426" xr:uid="{B58621F2-76E7-47F2-BFBB-27545068ECB0}"/>
    <cellStyle name="Valuta 3 10 2 8" xfId="8044" xr:uid="{6A3EC777-A636-47AF-8C48-2248062BC33C}"/>
    <cellStyle name="Valuta 3 10 2 8 2" xfId="15913" xr:uid="{5055C456-2A7D-4389-9219-22EA1DF88FF2}"/>
    <cellStyle name="Valuta 3 10 2 9" xfId="20096" xr:uid="{AD8E33B4-9441-4CC0-A181-B804BE40CDB3}"/>
    <cellStyle name="Valuta 3 10 3" xfId="1209" xr:uid="{00000000-0005-0000-0000-000020030000}"/>
    <cellStyle name="Valuta 3 10 3 2" xfId="5699" xr:uid="{5577357F-8BB4-4F20-AB99-FC4A67A1079D}"/>
    <cellStyle name="Valuta 3 10 3 2 2" xfId="11559" xr:uid="{A52DD797-1E00-4B72-8FC0-504DC1F5F6A6}"/>
    <cellStyle name="Valuta 3 10 3 2 2 2" xfId="18924" xr:uid="{F1CD8201-84EF-4242-9F83-C4E56260C082}"/>
    <cellStyle name="Valuta 3 10 3 2 3" xfId="23550" xr:uid="{4A8DC560-3A7A-4994-9DD6-C005DD9213C6}"/>
    <cellStyle name="Valuta 3 10 3 2 4" xfId="15406" xr:uid="{7D37FFD4-8AF7-447D-A473-AC596C30DE2B}"/>
    <cellStyle name="Valuta 3 10 3 3" xfId="2807" xr:uid="{D50AB719-782F-4096-A82A-81F68D60BBF7}"/>
    <cellStyle name="Valuta 3 10 3 3 2" xfId="9802" xr:uid="{16526B75-101F-4BC7-84B0-08E8449EB2C3}"/>
    <cellStyle name="Valuta 3 10 3 3 2 2" xfId="17586" xr:uid="{AD550136-EFF8-488D-B2D4-23CD5F4A8728}"/>
    <cellStyle name="Valuta 3 10 3 3 3" xfId="21862" xr:uid="{0432C9AB-3A77-4BE8-A769-57F114B7AF83}"/>
    <cellStyle name="Valuta 3 10 3 3 4" xfId="14068" xr:uid="{1C882F75-9805-4421-A2F2-9E255FA2F980}"/>
    <cellStyle name="Valuta 3 10 3 4" xfId="7543" xr:uid="{BAD3D510-32CD-4935-8EDC-169E5352B4AC}"/>
    <cellStyle name="Valuta 3 10 3 4 2" xfId="24473" xr:uid="{77516C4A-567F-48CC-84F6-A0D7BE54DF0F}"/>
    <cellStyle name="Valuta 3 10 3 4 3" xfId="19595" xr:uid="{98EE2494-3A1C-466B-B25C-A198112A661C}"/>
    <cellStyle name="Valuta 3 10 3 5" xfId="8550" xr:uid="{EF08C9C6-7F39-4A7D-A639-4D17A19184E6}"/>
    <cellStyle name="Valuta 3 10 3 5 2" xfId="16415" xr:uid="{140BD495-2F2B-45C9-964F-4D886227D73A}"/>
    <cellStyle name="Valuta 3 10 3 6" xfId="20597" xr:uid="{7DA7478A-3430-42AF-BFE9-4ED40E6C93AA}"/>
    <cellStyle name="Valuta 3 10 3 7" xfId="12897" xr:uid="{1203E2BA-5F34-41F2-9F8A-3C14F1EAE604}"/>
    <cellStyle name="Valuta 3 10 4" xfId="843" xr:uid="{00000000-0005-0000-0000-000021030000}"/>
    <cellStyle name="Valuta 3 10 4 2" xfId="5311" xr:uid="{737F45FC-4F07-4798-870D-191691BB14A2}"/>
    <cellStyle name="Valuta 3 10 4 2 2" xfId="11210" xr:uid="{FDCC99DE-CC56-4E88-900A-73F4EB3C473D}"/>
    <cellStyle name="Valuta 3 10 4 2 2 2" xfId="18588" xr:uid="{CA1F11D4-98F1-4EB4-A798-A5D7D462A7B1}"/>
    <cellStyle name="Valuta 3 10 4 2 3" xfId="23200" xr:uid="{AF65EB7E-9A6A-4912-A2CD-FC5B4A019FBD}"/>
    <cellStyle name="Valuta 3 10 4 2 4" xfId="15070" xr:uid="{3144B62E-A9CE-4A4C-AFFF-1D2AA646053C}"/>
    <cellStyle name="Valuta 3 10 4 3" xfId="2420" xr:uid="{46D51A27-B05D-4074-8669-C747F10C0CCD}"/>
    <cellStyle name="Valuta 3 10 4 3 2" xfId="9458" xr:uid="{8201B2B6-0A1A-4D5F-A955-3C5538B87034}"/>
    <cellStyle name="Valuta 3 10 4 3 2 2" xfId="17250" xr:uid="{632A5828-C513-4188-8BF8-61BAFF6D5872}"/>
    <cellStyle name="Valuta 3 10 4 3 3" xfId="21512" xr:uid="{F169034E-2A7F-4621-BCCB-F01B20C2A8B7}"/>
    <cellStyle name="Valuta 3 10 4 3 4" xfId="13732" xr:uid="{FB568041-A82C-462D-B6BF-2EAC7DEA0414}"/>
    <cellStyle name="Valuta 3 10 4 4" xfId="8211" xr:uid="{D752BDD0-67A4-4660-A3F7-800CD5282F69}"/>
    <cellStyle name="Valuta 3 10 4 4 2" xfId="16081" xr:uid="{BFAE3D61-5B7B-4254-A648-B8BE3817EF4F}"/>
    <cellStyle name="Valuta 3 10 4 5" xfId="20263" xr:uid="{9FE69200-0D51-4083-B48B-DEB52266377B}"/>
    <cellStyle name="Valuta 3 10 4 6" xfId="12563" xr:uid="{C3D9950F-9559-401E-9127-C76A8154BCBE}"/>
    <cellStyle name="Valuta 3 10 5" xfId="1918" xr:uid="{7DD10D5D-A0AB-4080-B9A6-C8B097B64F5D}"/>
    <cellStyle name="Valuta 3 10 5 2" xfId="4800" xr:uid="{0F82E8A1-4B3F-4545-B8DC-1E80CB92E514}"/>
    <cellStyle name="Valuta 3 10 5 2 2" xfId="10832" xr:uid="{F7549635-986E-4112-91DC-179EC5E3F545}"/>
    <cellStyle name="Valuta 3 10 5 2 2 2" xfId="18254" xr:uid="{AFF256EB-940B-425F-AE83-10512A010226}"/>
    <cellStyle name="Valuta 3 10 5 2 3" xfId="22820" xr:uid="{467F0E14-210B-43A8-86E7-C875C4778A92}"/>
    <cellStyle name="Valuta 3 10 5 2 4" xfId="14736" xr:uid="{12478E26-644B-4E06-A507-EF9965C80180}"/>
    <cellStyle name="Valuta 3 10 5 3" xfId="9089" xr:uid="{082711E8-B152-4390-B777-3A5911E7D9E0}"/>
    <cellStyle name="Valuta 3 10 5 3 2" xfId="16916" xr:uid="{64608A21-EC34-4E0E-9DC1-47DAA55A95F8}"/>
    <cellStyle name="Valuta 3 10 5 4" xfId="21132" xr:uid="{A47BE67A-56DC-40A6-BA49-12A90212AF60}"/>
    <cellStyle name="Valuta 3 10 5 5" xfId="13398" xr:uid="{E01E9E3E-4D81-4C23-B91C-209220946722}"/>
    <cellStyle name="Valuta 3 10 6" xfId="4329" xr:uid="{80D4BD45-84BB-4976-B2BF-6F1AE24C83ED}"/>
    <cellStyle name="Valuta 3 10 6 2" xfId="10469" xr:uid="{7A1AF3C8-2499-4CFB-84CF-3506CAA72719}"/>
    <cellStyle name="Valuta 3 10 6 2 2" xfId="17920" xr:uid="{D7C17F87-FD3E-4B23-91C1-547B2EC9BC50}"/>
    <cellStyle name="Valuta 3 10 6 3" xfId="22454" xr:uid="{162FDF86-C39E-43DA-A2FC-D8C357EE41C8}"/>
    <cellStyle name="Valuta 3 10 6 4" xfId="14402" xr:uid="{61B2F984-B609-439A-A178-1CFCB94856D3}"/>
    <cellStyle name="Valuta 3 10 7" xfId="1456" xr:uid="{24A79846-7AD9-48BA-918E-7B19D4EB42FE}"/>
    <cellStyle name="Valuta 3 10 7 2" xfId="8736" xr:uid="{B5D134DF-E03F-4CDD-BF91-383DD229B0EC}"/>
    <cellStyle name="Valuta 3 10 7 2 2" xfId="16582" xr:uid="{4BF58202-EFC5-4AC9-873F-B19673EDC1BB}"/>
    <cellStyle name="Valuta 3 10 7 3" xfId="20766" xr:uid="{C24780CB-DAE4-4B81-B364-71AD66BC1BF7}"/>
    <cellStyle name="Valuta 3 10 7 4" xfId="13064" xr:uid="{224EB0AB-97C0-4A2A-A4E4-C8617870EC72}"/>
    <cellStyle name="Valuta 3 10 8" xfId="7201" xr:uid="{B065672B-901B-4CE5-9889-A60DCB58612F}"/>
    <cellStyle name="Valuta 3 10 8 2" xfId="24137" xr:uid="{F301C007-65B2-4C93-9E86-380EA7765A46}"/>
    <cellStyle name="Valuta 3 10 8 3" xfId="19259" xr:uid="{F4B70DFC-D2ED-4453-A507-F1FA6CE56C3B}"/>
    <cellStyle name="Valuta 3 10 9" xfId="7877" xr:uid="{19B8C331-9CC8-42F4-A1F7-4E6EFC599227}"/>
    <cellStyle name="Valuta 3 10 9 2" xfId="15741" xr:uid="{6A8024ED-1607-434E-8ED3-289FD5C902B8}"/>
    <cellStyle name="Valuta 3 11" xfId="504" xr:uid="{00000000-0005-0000-0000-000022030000}"/>
    <cellStyle name="Valuta 3 12" xfId="163" xr:uid="{00000000-0005-0000-0000-000023030000}"/>
    <cellStyle name="Valuta 3 12 10" xfId="19849" xr:uid="{1FBE452A-D036-4CF9-90AB-BF2A83528C49}"/>
    <cellStyle name="Valuta 3 12 11" xfId="12149" xr:uid="{F6FFF859-4921-42B4-A957-A148FE09C5FA}"/>
    <cellStyle name="Valuta 3 12 2" xfId="576" xr:uid="{00000000-0005-0000-0000-000024030000}"/>
    <cellStyle name="Valuta 3 12 2 10" xfId="12316" xr:uid="{CB67E6E5-6259-4F2C-BD20-B1A1CF4C04D6}"/>
    <cellStyle name="Valuta 3 12 2 2" xfId="935" xr:uid="{00000000-0005-0000-0000-000025030000}"/>
    <cellStyle name="Valuta 3 12 2 2 2" xfId="5786" xr:uid="{3D4337B9-13BB-4CE6-96E3-CE86B063DCA6}"/>
    <cellStyle name="Valuta 3 12 2 2 2 2" xfId="11646" xr:uid="{2E1F3D10-600A-4BD8-8282-E61641CDDF7B}"/>
    <cellStyle name="Valuta 3 12 2 2 2 2 2" xfId="19011" xr:uid="{5F4C95C4-0E82-409B-BA61-9CED5AF234CA}"/>
    <cellStyle name="Valuta 3 12 2 2 2 3" xfId="23637" xr:uid="{B2AEACCA-CDB8-405D-89BF-0D2D083D3009}"/>
    <cellStyle name="Valuta 3 12 2 2 2 4" xfId="15493" xr:uid="{29A6CF9D-2010-4203-8E74-6BCFEDDD1A32}"/>
    <cellStyle name="Valuta 3 12 2 2 3" xfId="2894" xr:uid="{A9E58C00-0D89-497C-9972-57BE4EF5AE90}"/>
    <cellStyle name="Valuta 3 12 2 2 3 2" xfId="9889" xr:uid="{2248D660-5C4E-4BCC-BD80-DE8F9CFC21B9}"/>
    <cellStyle name="Valuta 3 12 2 2 3 2 2" xfId="17673" xr:uid="{1AC58646-E1E8-43A3-8D8D-A941D9FB8BC9}"/>
    <cellStyle name="Valuta 3 12 2 2 3 3" xfId="21949" xr:uid="{5BD2109E-0ACD-4109-A83E-C69BE8F73D27}"/>
    <cellStyle name="Valuta 3 12 2 2 3 4" xfId="14155" xr:uid="{4DCCE853-0ABC-4984-BB0F-54746B097037}"/>
    <cellStyle name="Valuta 3 12 2 2 4" xfId="7630" xr:uid="{859CABFC-3CBF-45DC-9C2E-A70392E1B193}"/>
    <cellStyle name="Valuta 3 12 2 2 4 2" xfId="24560" xr:uid="{F8CE0EF9-BD0F-456D-B424-D99664809CFB}"/>
    <cellStyle name="Valuta 3 12 2 2 4 3" xfId="19682" xr:uid="{977F2237-B95A-48AD-BA74-96810CBA4379}"/>
    <cellStyle name="Valuta 3 12 2 2 5" xfId="8298" xr:uid="{D65571DB-60E3-412D-8D7B-BC67993ECE09}"/>
    <cellStyle name="Valuta 3 12 2 2 5 2" xfId="16168" xr:uid="{F2DF565E-2246-46D9-8D86-EB8D0855151B}"/>
    <cellStyle name="Valuta 3 12 2 2 6" xfId="20350" xr:uid="{490A331D-A2FA-4A63-95C0-E7009C78E4F6}"/>
    <cellStyle name="Valuta 3 12 2 2 7" xfId="12650" xr:uid="{DC03C136-A1A2-40EE-B1D5-43008BB93384}"/>
    <cellStyle name="Valuta 3 12 2 3" xfId="2536" xr:uid="{2B74D2B0-8DC8-43C2-A4CF-5EE4E598F3C1}"/>
    <cellStyle name="Valuta 3 12 2 3 2" xfId="5432" xr:uid="{4BCC70C1-D3D8-4E47-9450-439324B6CA20}"/>
    <cellStyle name="Valuta 3 12 2 3 2 2" xfId="11306" xr:uid="{91C1B906-F61A-40C3-9BB3-744D123DCC7D}"/>
    <cellStyle name="Valuta 3 12 2 3 2 2 2" xfId="18675" xr:uid="{D189D8EC-C681-484A-A799-EFC32B6D02CB}"/>
    <cellStyle name="Valuta 3 12 2 3 2 3" xfId="23298" xr:uid="{36427DE8-A3C1-4FA1-A3AE-36665E194DB2}"/>
    <cellStyle name="Valuta 3 12 2 3 2 4" xfId="15157" xr:uid="{418DBF30-D55F-4AFE-939F-526568AD4ACF}"/>
    <cellStyle name="Valuta 3 12 2 3 3" xfId="9549" xr:uid="{5BAA4658-694C-433A-9A70-EBDF989AF113}"/>
    <cellStyle name="Valuta 3 12 2 3 3 2" xfId="17337" xr:uid="{6980DCC0-E654-4555-BE57-AD4599260FF2}"/>
    <cellStyle name="Valuta 3 12 2 3 4" xfId="21610" xr:uid="{8572CF2E-F9E6-4435-936F-F34D0F7DC424}"/>
    <cellStyle name="Valuta 3 12 2 3 5" xfId="13819" xr:uid="{64BFD32E-32F9-4F91-A06B-483535276929}"/>
    <cellStyle name="Valuta 3 12 2 4" xfId="2117" xr:uid="{60F5EBDC-DDA3-4075-8A9D-781D5CD0600C}"/>
    <cellStyle name="Valuta 3 12 2 4 2" xfId="4999" xr:uid="{D07C2688-E549-4940-82B5-05CE67140CC0}"/>
    <cellStyle name="Valuta 3 12 2 4 2 2" xfId="10948" xr:uid="{8B4FFBD2-FBCC-4639-A217-6AC0AA0CFD14}"/>
    <cellStyle name="Valuta 3 12 2 4 2 2 2" xfId="18341" xr:uid="{6505F4EF-A173-4412-826E-2CD13A31DA79}"/>
    <cellStyle name="Valuta 3 12 2 4 2 3" xfId="22941" xr:uid="{D9FDD16C-2DDB-424A-A33A-84C14F3044BD}"/>
    <cellStyle name="Valuta 3 12 2 4 2 4" xfId="14823" xr:uid="{D2C9EBF9-57A3-4588-94BE-2495C4AB48D0}"/>
    <cellStyle name="Valuta 3 12 2 4 3" xfId="9205" xr:uid="{71F91F72-026E-40A9-A562-5A50437C878A}"/>
    <cellStyle name="Valuta 3 12 2 4 3 2" xfId="17003" xr:uid="{A1717EF2-811F-4B4E-8BAD-8914936112B5}"/>
    <cellStyle name="Valuta 3 12 2 4 4" xfId="21253" xr:uid="{B56E485C-4100-4131-A474-ADE5FC45C68C}"/>
    <cellStyle name="Valuta 3 12 2 4 5" xfId="13485" xr:uid="{A250128C-AB97-4336-B344-6BD4A09D97F6}"/>
    <cellStyle name="Valuta 3 12 2 5" xfId="4429" xr:uid="{B4345A31-D0ED-4704-9E83-D4D60400826C}"/>
    <cellStyle name="Valuta 3 12 2 5 2" xfId="10559" xr:uid="{31EA89C8-03AA-47EF-A2B4-F4D462B8FAD9}"/>
    <cellStyle name="Valuta 3 12 2 5 2 2" xfId="18007" xr:uid="{7628F58B-1538-497B-81F1-0D37736BA935}"/>
    <cellStyle name="Valuta 3 12 2 5 3" xfId="22546" xr:uid="{396F9F48-BA27-43FB-B6FF-5CF9BDEFED8B}"/>
    <cellStyle name="Valuta 3 12 2 5 4" xfId="14489" xr:uid="{54DDC296-36A1-402F-9BB1-17551BE838C3}"/>
    <cellStyle name="Valuta 3 12 2 6" xfId="1554" xr:uid="{8131C692-0560-4CAB-A789-77428957A198}"/>
    <cellStyle name="Valuta 3 12 2 6 2" xfId="8823" xr:uid="{F92A7D88-F3EF-47BD-B755-3B8089FC0E88}"/>
    <cellStyle name="Valuta 3 12 2 6 2 2" xfId="16669" xr:uid="{7A842785-D872-40B8-8CFA-3F8CA66A3DB0}"/>
    <cellStyle name="Valuta 3 12 2 6 3" xfId="20858" xr:uid="{1DA32DA0-E342-4CED-93A5-4D4262060728}"/>
    <cellStyle name="Valuta 3 12 2 6 4" xfId="13151" xr:uid="{8A1B0B88-1EE8-46CE-8F93-3805EA6C1719}"/>
    <cellStyle name="Valuta 3 12 2 7" xfId="7290" xr:uid="{FA1519F9-9CD7-48A4-A9B2-F2E26552181C}"/>
    <cellStyle name="Valuta 3 12 2 7 2" xfId="24224" xr:uid="{2DDC146C-3438-4395-96D0-C2B0845F702A}"/>
    <cellStyle name="Valuta 3 12 2 7 3" xfId="19346" xr:uid="{FD0173B6-A367-478C-BF39-54CF5EC463BA}"/>
    <cellStyle name="Valuta 3 12 2 8" xfId="7964" xr:uid="{F0322209-5248-4584-87EB-6443C31F9D29}"/>
    <cellStyle name="Valuta 3 12 2 8 2" xfId="15830" xr:uid="{B0E4983C-6A9D-43BE-9BF2-EF987C359CDF}"/>
    <cellStyle name="Valuta 3 12 2 9" xfId="20016" xr:uid="{3A33B172-F5A7-4A4D-90D4-E97211067D43}"/>
    <cellStyle name="Valuta 3 12 3" xfId="1123" xr:uid="{00000000-0005-0000-0000-000026030000}"/>
    <cellStyle name="Valuta 3 12 3 2" xfId="5619" xr:uid="{0177F3A1-995E-4B79-A2CA-B43BB78511C2}"/>
    <cellStyle name="Valuta 3 12 3 2 2" xfId="11479" xr:uid="{254C130F-3898-4830-ADBA-E161C72EFCC1}"/>
    <cellStyle name="Valuta 3 12 3 2 2 2" xfId="18844" xr:uid="{6B6583C4-CD52-47C8-9C68-6C1DD76E70AA}"/>
    <cellStyle name="Valuta 3 12 3 2 3" xfId="23470" xr:uid="{5FA10230-73E8-4D0D-91E9-613EE5BF1E6A}"/>
    <cellStyle name="Valuta 3 12 3 2 4" xfId="15326" xr:uid="{41EDD2E4-28C2-4ED4-A35D-CAEE16804884}"/>
    <cellStyle name="Valuta 3 12 3 3" xfId="2727" xr:uid="{C48FE63A-3554-49BA-93B7-3BF7EFD6407C}"/>
    <cellStyle name="Valuta 3 12 3 3 2" xfId="9722" xr:uid="{91750C0D-3C8F-47BF-9ADB-003B028CA838}"/>
    <cellStyle name="Valuta 3 12 3 3 2 2" xfId="17506" xr:uid="{195D7CF2-C48D-4BB8-A4E9-774264B099AD}"/>
    <cellStyle name="Valuta 3 12 3 3 3" xfId="21782" xr:uid="{A7135A30-F04B-44E4-B406-96D20D1C9CB6}"/>
    <cellStyle name="Valuta 3 12 3 3 4" xfId="13988" xr:uid="{67107459-B53E-4190-90B8-F758B45856EC}"/>
    <cellStyle name="Valuta 3 12 3 4" xfId="7463" xr:uid="{A1D59091-B089-4F27-A26B-9483C81E964F}"/>
    <cellStyle name="Valuta 3 12 3 4 2" xfId="24393" xr:uid="{88689684-54DF-4798-9CC0-B53CEE231B19}"/>
    <cellStyle name="Valuta 3 12 3 4 3" xfId="19515" xr:uid="{9E584C22-1C85-4B4A-A047-FBBDC2157BB3}"/>
    <cellStyle name="Valuta 3 12 3 5" xfId="8469" xr:uid="{3DA2204B-C2DB-4358-AB76-7BC755685858}"/>
    <cellStyle name="Valuta 3 12 3 5 2" xfId="16335" xr:uid="{6904B20D-02A2-4E12-BD43-8F2FACC05904}"/>
    <cellStyle name="Valuta 3 12 3 6" xfId="20517" xr:uid="{BC511F0F-F667-4DD3-9927-B5BD79D4E848}"/>
    <cellStyle name="Valuta 3 12 3 7" xfId="12817" xr:uid="{A1667462-C1C4-4000-B378-96B45331147B}"/>
    <cellStyle name="Valuta 3 12 4" xfId="761" xr:uid="{00000000-0005-0000-0000-000027030000}"/>
    <cellStyle name="Valuta 3 12 4 2" xfId="5215" xr:uid="{71F426DB-3439-4CEC-8C3E-45F07153603F}"/>
    <cellStyle name="Valuta 3 12 4 2 2" xfId="11127" xr:uid="{E4A212FE-C4D5-4B33-8084-A3B22AE2647C}"/>
    <cellStyle name="Valuta 3 12 4 2 2 2" xfId="18508" xr:uid="{1AD0B020-ABB7-4E1E-8B29-60DDAF1EF889}"/>
    <cellStyle name="Valuta 3 12 4 2 3" xfId="23118" xr:uid="{78C46B16-5DAF-4D55-AD11-3E7B628E5F03}"/>
    <cellStyle name="Valuta 3 12 4 2 4" xfId="14990" xr:uid="{C1433505-531F-4702-AD7B-13B68EDCAA62}"/>
    <cellStyle name="Valuta 3 12 4 3" xfId="2327" xr:uid="{F9FA4A92-8048-45C4-93C1-49FDF78C9A8F}"/>
    <cellStyle name="Valuta 3 12 4 3 2" xfId="9378" xr:uid="{9FB9EF9A-C4A0-41EE-88FA-736FD2E3657A}"/>
    <cellStyle name="Valuta 3 12 4 3 2 2" xfId="17170" xr:uid="{B5383630-9F46-4334-BFD4-15EF1D1827A8}"/>
    <cellStyle name="Valuta 3 12 4 3 3" xfId="21430" xr:uid="{7BA94A61-2870-4E5D-8372-F7DE50B8C1C6}"/>
    <cellStyle name="Valuta 3 12 4 3 4" xfId="13652" xr:uid="{98395BDC-1B93-4912-BD0D-D2A9DA1348DC}"/>
    <cellStyle name="Valuta 3 12 4 4" xfId="8131" xr:uid="{DED345BF-0788-4B3D-9FD8-C7BFB552D94E}"/>
    <cellStyle name="Valuta 3 12 4 4 2" xfId="16001" xr:uid="{3BD35827-A4B9-4FEC-85B7-232F3BCAEB47}"/>
    <cellStyle name="Valuta 3 12 4 5" xfId="20183" xr:uid="{AC1E76CF-D4B4-4A83-8390-F476C6B8B946}"/>
    <cellStyle name="Valuta 3 12 4 6" xfId="12483" xr:uid="{786325B3-9856-485A-AEC1-4F7FC11608EA}"/>
    <cellStyle name="Valuta 3 12 5" xfId="1817" xr:uid="{BB348DC3-2619-49EF-A009-7965A89D3E5E}"/>
    <cellStyle name="Valuta 3 12 5 2" xfId="4698" xr:uid="{1F159581-D2BF-4A23-8689-27D908E4FCCF}"/>
    <cellStyle name="Valuta 3 12 5 2 2" xfId="10749" xr:uid="{D0A8E033-20DD-43B2-8C06-B3BA4956742A}"/>
    <cellStyle name="Valuta 3 12 5 2 2 2" xfId="18174" xr:uid="{5FEE6252-CE78-420F-9A00-AA4D6624E8D3}"/>
    <cellStyle name="Valuta 3 12 5 2 3" xfId="22735" xr:uid="{C2B7FA69-D031-4773-A4CD-1BFF1476E032}"/>
    <cellStyle name="Valuta 3 12 5 2 4" xfId="14656" xr:uid="{6A301B7C-EDB5-4AF7-AECE-62877FE60C50}"/>
    <cellStyle name="Valuta 3 12 5 3" xfId="9007" xr:uid="{4BF9D56E-226C-4FD1-86BC-E69ED4BBE9A2}"/>
    <cellStyle name="Valuta 3 12 5 3 2" xfId="16836" xr:uid="{76BBFD36-3556-4791-8A25-447B34EB8B40}"/>
    <cellStyle name="Valuta 3 12 5 4" xfId="21047" xr:uid="{1563EE9A-A07D-475A-AE54-28D9BC04071D}"/>
    <cellStyle name="Valuta 3 12 5 5" xfId="13318" xr:uid="{C003A39C-0D1A-4228-811D-E24F8A972B12}"/>
    <cellStyle name="Valuta 3 12 6" xfId="4236" xr:uid="{6FD4E523-6B75-4DBB-B056-979C67AD453D}"/>
    <cellStyle name="Valuta 3 12 6 2" xfId="10386" xr:uid="{555AA0F8-6F12-4C64-A07A-FDFEA58D4A33}"/>
    <cellStyle name="Valuta 3 12 6 2 2" xfId="17840" xr:uid="{81CE5DEB-5AF7-450D-8F58-F96F490764A6}"/>
    <cellStyle name="Valuta 3 12 6 3" xfId="22372" xr:uid="{BE7E952C-0A92-495C-A5AB-0E209E558968}"/>
    <cellStyle name="Valuta 3 12 6 4" xfId="14322" xr:uid="{89D8133C-FA6B-4C56-ACBC-41FD4CCF2991}"/>
    <cellStyle name="Valuta 3 12 7" xfId="1366" xr:uid="{6CF11D02-D276-4F81-A1C1-F3A000E85FD9}"/>
    <cellStyle name="Valuta 3 12 7 2" xfId="8656" xr:uid="{A4F8C89F-A2AF-415C-8D89-8BEAB6571C49}"/>
    <cellStyle name="Valuta 3 12 7 2 2" xfId="16502" xr:uid="{92A82588-02AB-4F6F-ADA9-E58F66BAF5A9}"/>
    <cellStyle name="Valuta 3 12 7 3" xfId="20684" xr:uid="{D30170C1-0AAE-44B1-9D8F-E70F413DD0D7}"/>
    <cellStyle name="Valuta 3 12 7 4" xfId="12984" xr:uid="{8500F159-5364-4FA9-81E8-7BE4A073CE7D}"/>
    <cellStyle name="Valuta 3 12 8" xfId="7121" xr:uid="{C8BEE057-AA40-4FFA-8830-B0CE48AF92EE}"/>
    <cellStyle name="Valuta 3 12 8 2" xfId="24057" xr:uid="{D0DBD040-2FC6-4D28-8947-85FED25982DA}"/>
    <cellStyle name="Valuta 3 12 8 3" xfId="19179" xr:uid="{0DBC36A9-EDB6-475B-ACE1-039787D1E3E5}"/>
    <cellStyle name="Valuta 3 12 9" xfId="7797" xr:uid="{D616866D-EA19-4FEF-A150-AA2C805E55C1}"/>
    <cellStyle name="Valuta 3 12 9 2" xfId="15661" xr:uid="{8B63DD99-AD07-4DD8-B9AF-8EF517FDDD93}"/>
    <cellStyle name="Valuta 3 13" xfId="567" xr:uid="{00000000-0005-0000-0000-000028030000}"/>
    <cellStyle name="Valuta 3 13 10" xfId="12312" xr:uid="{DF869DD7-CAEC-42A5-9F4A-774651F6B1C0}"/>
    <cellStyle name="Valuta 3 13 2" xfId="928" xr:uid="{00000000-0005-0000-0000-000029030000}"/>
    <cellStyle name="Valuta 3 13 2 2" xfId="5782" xr:uid="{9A2175DE-6F5D-4198-88FC-FD224DFED36C}"/>
    <cellStyle name="Valuta 3 13 2 2 2" xfId="11642" xr:uid="{32F8D5B6-91F7-48CF-94C6-3E8E8B76E237}"/>
    <cellStyle name="Valuta 3 13 2 2 2 2" xfId="19007" xr:uid="{7EE1A314-82E3-4974-A0F8-DB5B2DA8F1FD}"/>
    <cellStyle name="Valuta 3 13 2 2 3" xfId="23633" xr:uid="{2ABDA324-C7B7-4C97-B16C-C55AD07F4BCE}"/>
    <cellStyle name="Valuta 3 13 2 2 4" xfId="15489" xr:uid="{4BDAAE22-30CA-4FAE-85E1-C5CA7DAED85D}"/>
    <cellStyle name="Valuta 3 13 2 3" xfId="2890" xr:uid="{6D4F8D42-C467-435B-B779-FC9AF3CBA9E6}"/>
    <cellStyle name="Valuta 3 13 2 3 2" xfId="9885" xr:uid="{C2822ED7-46EB-4014-971C-ABF4C6D054AF}"/>
    <cellStyle name="Valuta 3 13 2 3 2 2" xfId="17669" xr:uid="{2DA56EAD-86F0-4D0A-A75E-7898FA6DEB14}"/>
    <cellStyle name="Valuta 3 13 2 3 3" xfId="21945" xr:uid="{53EE36F1-8E15-4E1F-8FDE-942662F2C935}"/>
    <cellStyle name="Valuta 3 13 2 3 4" xfId="14151" xr:uid="{A5AC0295-3D82-4D4B-9710-18641FBE6EF5}"/>
    <cellStyle name="Valuta 3 13 2 4" xfId="7626" xr:uid="{EDC920B1-3335-4961-B493-FD7A5507D58B}"/>
    <cellStyle name="Valuta 3 13 2 4 2" xfId="24556" xr:uid="{3ACD6CC2-A133-4170-9B1D-0562B6696D44}"/>
    <cellStyle name="Valuta 3 13 2 4 3" xfId="19678" xr:uid="{14975257-1B6D-42B1-8429-A610C558DB92}"/>
    <cellStyle name="Valuta 3 13 2 5" xfId="8294" xr:uid="{9B82E729-8F2B-45ED-BB69-83BEC511DE30}"/>
    <cellStyle name="Valuta 3 13 2 5 2" xfId="16164" xr:uid="{C4AE010B-1BF2-440D-902B-39ECD7730AF5}"/>
    <cellStyle name="Valuta 3 13 2 6" xfId="20346" xr:uid="{352615F3-380C-4D3B-9799-556CD9A76D63}"/>
    <cellStyle name="Valuta 3 13 2 7" xfId="12646" xr:uid="{10C2B290-65E6-436F-974F-33D857B80F79}"/>
    <cellStyle name="Valuta 3 13 3" xfId="2527" xr:uid="{3B66762C-B2EE-4E51-A5A6-D59541B49257}"/>
    <cellStyle name="Valuta 3 13 3 2" xfId="5423" xr:uid="{88527575-AC35-48DB-9100-9F0DF4B2CC32}"/>
    <cellStyle name="Valuta 3 13 3 2 2" xfId="11301" xr:uid="{E53DAE30-C313-4498-97E0-6FBCB1A17AEB}"/>
    <cellStyle name="Valuta 3 13 3 2 2 2" xfId="18671" xr:uid="{017A28CB-CDD2-4999-983D-ED7EF79A8D9D}"/>
    <cellStyle name="Valuta 3 13 3 2 3" xfId="23291" xr:uid="{98633B2E-04B8-4833-9860-A6277E78015D}"/>
    <cellStyle name="Valuta 3 13 3 2 4" xfId="15153" xr:uid="{60CC4A1D-C3D5-40D0-BEEC-B4289CABECEB}"/>
    <cellStyle name="Valuta 3 13 3 3" xfId="9544" xr:uid="{1EE8E329-A7C9-437A-985D-FA1E0232A2CB}"/>
    <cellStyle name="Valuta 3 13 3 3 2" xfId="17333" xr:uid="{3C22670C-E36E-4921-AA81-91153B63CF58}"/>
    <cellStyle name="Valuta 3 13 3 4" xfId="21603" xr:uid="{11CD5541-F2E8-4842-AC57-6B29C4699A41}"/>
    <cellStyle name="Valuta 3 13 3 5" xfId="13815" xr:uid="{03C2F68D-78C2-4CF5-923F-E1F98153CC5B}"/>
    <cellStyle name="Valuta 3 13 4" xfId="2108" xr:uid="{81A153A8-0B68-4215-997A-A689248DFBFD}"/>
    <cellStyle name="Valuta 3 13 4 2" xfId="4990" xr:uid="{5243CA8F-6FCD-4260-805E-6E3E0ED304F1}"/>
    <cellStyle name="Valuta 3 13 4 2 2" xfId="10943" xr:uid="{F2A7A698-B77A-47E7-9A5D-F5D27B7CC229}"/>
    <cellStyle name="Valuta 3 13 4 2 2 2" xfId="18337" xr:uid="{9AA9C67A-2CD3-4DBA-9B50-2D02DCC904DE}"/>
    <cellStyle name="Valuta 3 13 4 2 3" xfId="22934" xr:uid="{9A5C6FCD-AE1A-463B-917D-FC4BAE738559}"/>
    <cellStyle name="Valuta 3 13 4 2 4" xfId="14819" xr:uid="{4EA7C25B-7B1B-4FE1-872B-F0DF975E206F}"/>
    <cellStyle name="Valuta 3 13 4 3" xfId="9200" xr:uid="{64965533-6276-46FB-A52C-C6B470500A25}"/>
    <cellStyle name="Valuta 3 13 4 3 2" xfId="16999" xr:uid="{21A69D2D-A5A9-4C78-9018-A0853FDFBD4F}"/>
    <cellStyle name="Valuta 3 13 4 4" xfId="21246" xr:uid="{FF4E6002-820A-4CDE-9720-94BA6CBB123D}"/>
    <cellStyle name="Valuta 3 13 4 5" xfId="13481" xr:uid="{C0271ECE-812B-4858-AB53-56D26E3A85B4}"/>
    <cellStyle name="Valuta 3 13 5" xfId="4420" xr:uid="{D33F2860-4BB2-4877-B7E4-6E9B8282FC2B}"/>
    <cellStyle name="Valuta 3 13 5 2" xfId="10554" xr:uid="{C2F9FA33-D51E-40D0-9E16-5DBBFDBD8C2D}"/>
    <cellStyle name="Valuta 3 13 5 2 2" xfId="18003" xr:uid="{7D4C0AC4-A02D-4617-A04B-076798782542}"/>
    <cellStyle name="Valuta 3 13 5 3" xfId="22539" xr:uid="{9A6C9246-27C2-4749-A1F1-9A699FB45043}"/>
    <cellStyle name="Valuta 3 13 5 4" xfId="14485" xr:uid="{9565F7E8-0198-44DA-AA57-A8A4222CD47A}"/>
    <cellStyle name="Valuta 3 13 6" xfId="1546" xr:uid="{956FBFC2-C5EB-444B-8768-F2C4BA6BB3F3}"/>
    <cellStyle name="Valuta 3 13 6 2" xfId="8819" xr:uid="{193CA485-DB82-49C8-943F-92F82AA2B4F9}"/>
    <cellStyle name="Valuta 3 13 6 2 2" xfId="16665" xr:uid="{EC6CDBA9-5716-4306-BEF7-76687BAD1D9F}"/>
    <cellStyle name="Valuta 3 13 6 3" xfId="20851" xr:uid="{3D33B320-2277-46D6-B5BA-6D346A9BC287}"/>
    <cellStyle name="Valuta 3 13 6 4" xfId="13147" xr:uid="{28CAF546-0D92-4043-BA82-6274DC2FFAC5}"/>
    <cellStyle name="Valuta 3 13 7" xfId="7285" xr:uid="{096360F0-0D6B-49D0-8410-2FC1C600AAD7}"/>
    <cellStyle name="Valuta 3 13 7 2" xfId="24220" xr:uid="{A92C176A-7181-4915-8418-5BC5754F1B0A}"/>
    <cellStyle name="Valuta 3 13 7 3" xfId="19342" xr:uid="{F5ECCB6C-B50A-48AB-AE4C-D1EB81D2EFC8}"/>
    <cellStyle name="Valuta 3 13 8" xfId="7960" xr:uid="{50D0885A-BDCF-406D-9811-036284BE8A87}"/>
    <cellStyle name="Valuta 3 13 8 2" xfId="15825" xr:uid="{6CE83CE2-4F00-4966-8065-AFAC2638377F}"/>
    <cellStyle name="Valuta 3 13 9" xfId="20012" xr:uid="{F51923F1-4BFA-4F7D-8D9E-D7BA75F26E65}"/>
    <cellStyle name="Valuta 3 14" xfId="1109" xr:uid="{00000000-0005-0000-0000-00002A030000}"/>
    <cellStyle name="Valuta 3 14 2" xfId="5614" xr:uid="{0D64E702-71A8-45DB-ACA3-B846979CDFA5}"/>
    <cellStyle name="Valuta 3 14 2 2" xfId="11475" xr:uid="{89F14D3A-7677-4042-90F8-BDFD5449E879}"/>
    <cellStyle name="Valuta 3 14 2 2 2" xfId="18840" xr:uid="{499618E1-D9A3-449F-A7FC-634F5A3684BC}"/>
    <cellStyle name="Valuta 3 14 2 3" xfId="23466" xr:uid="{F3CBB28B-1B7F-4916-9856-0D2592CD1581}"/>
    <cellStyle name="Valuta 3 14 2 4" xfId="15322" xr:uid="{0BDB6174-E072-4EE7-902C-B63DB6324CB5}"/>
    <cellStyle name="Valuta 3 14 3" xfId="2722" xr:uid="{CE46F4C7-3E85-4C75-912B-9A3C7DB50BAA}"/>
    <cellStyle name="Valuta 3 14 3 2" xfId="9718" xr:uid="{222FCF64-ED20-4282-A5A4-8F634AC04D6D}"/>
    <cellStyle name="Valuta 3 14 3 2 2" xfId="17502" xr:uid="{0C577A74-77C2-4719-AA95-23FFA9A7B20B}"/>
    <cellStyle name="Valuta 3 14 3 3" xfId="21778" xr:uid="{E1DECB22-B8E8-4982-9057-7C51D4D80C58}"/>
    <cellStyle name="Valuta 3 14 3 4" xfId="13984" xr:uid="{355735AB-7ECD-4008-84FF-311D7CF2AE93}"/>
    <cellStyle name="Valuta 3 14 4" xfId="7459" xr:uid="{D8C0DD1F-6B0C-4DED-A17B-341FF895F466}"/>
    <cellStyle name="Valuta 3 14 4 2" xfId="24389" xr:uid="{522C22BC-9B1F-46FD-9206-2FE0E9710DF1}"/>
    <cellStyle name="Valuta 3 14 4 3" xfId="19511" xr:uid="{B8F17672-25E5-441F-8E8A-31579B580FBB}"/>
    <cellStyle name="Valuta 3 14 5" xfId="8462" xr:uid="{F37CE15B-EA92-47FE-A840-97EF5E187F4F}"/>
    <cellStyle name="Valuta 3 14 5 2" xfId="16331" xr:uid="{4E99946F-FBBE-4246-B905-D7D1B4F4DED6}"/>
    <cellStyle name="Valuta 3 14 6" xfId="20513" xr:uid="{B7538EEC-3818-4C7A-BA06-277BCBE05130}"/>
    <cellStyle name="Valuta 3 14 7" xfId="12813" xr:uid="{C4325A08-B544-4361-BEDE-5D805BDF7172}"/>
    <cellStyle name="Valuta 3 15" xfId="756" xr:uid="{00000000-0005-0000-0000-00002B030000}"/>
    <cellStyle name="Valuta 3 15 2" xfId="5193" xr:uid="{B09099E0-2E9D-4A1A-9F18-FC57D550EB3F}"/>
    <cellStyle name="Valuta 3 15 2 2" xfId="11119" xr:uid="{EE46489F-1593-4B93-8CA1-AE8786B5A3AB}"/>
    <cellStyle name="Valuta 3 15 2 2 2" xfId="18504" xr:uid="{D163B5D9-7024-4BEC-8502-6A71013B9CC9}"/>
    <cellStyle name="Valuta 3 15 2 3" xfId="23109" xr:uid="{F62B33AB-B877-470A-A56F-0B0C5A54AD41}"/>
    <cellStyle name="Valuta 3 15 2 4" xfId="14986" xr:uid="{874A8168-9E93-4FD3-8200-E640FD121804}"/>
    <cellStyle name="Valuta 3 15 3" xfId="2308" xr:uid="{8147AA20-625A-4883-AC03-0F59C3E24CCA}"/>
    <cellStyle name="Valuta 3 15 3 2" xfId="9373" xr:uid="{74AB8876-EF75-4690-A87D-61970B373D8D}"/>
    <cellStyle name="Valuta 3 15 3 2 2" xfId="17166" xr:uid="{C64CD06B-A079-4A90-8B88-D40F719BAB4A}"/>
    <cellStyle name="Valuta 3 15 3 3" xfId="21421" xr:uid="{B41C665A-ACD3-4AEE-9C9C-04DDA5E99DB2}"/>
    <cellStyle name="Valuta 3 15 3 4" xfId="13648" xr:uid="{91EF2E29-F1D7-43A7-9D7D-2E941F51EBA8}"/>
    <cellStyle name="Valuta 3 15 4" xfId="8127" xr:uid="{6A7F9BE7-BD5B-4093-B5FA-254999E49B54}"/>
    <cellStyle name="Valuta 3 15 4 2" xfId="15997" xr:uid="{06CBCB62-60D5-460F-AF3D-78BA9FB170B2}"/>
    <cellStyle name="Valuta 3 15 5" xfId="20179" xr:uid="{360F20BA-CCEE-4FBA-8C9E-1B7D130D81E2}"/>
    <cellStyle name="Valuta 3 15 6" xfId="12479" xr:uid="{C1F24E52-37FD-43EA-B004-D7C61EEFA728}"/>
    <cellStyle name="Valuta 3 16" xfId="1760" xr:uid="{A7002E0B-86BF-4078-8750-CE071B88B716}"/>
    <cellStyle name="Valuta 3 16 2" xfId="4640" xr:uid="{A2FD41D2-E0A8-4302-8D49-BBD4EB2F24FD}"/>
    <cellStyle name="Valuta 3 16 2 2" xfId="10734" xr:uid="{B3852822-FF2F-40CB-B79C-F556340CB0B4}"/>
    <cellStyle name="Valuta 3 16 2 2 2" xfId="18170" xr:uid="{CC532180-F830-4C22-A9CE-0673E5E7712E}"/>
    <cellStyle name="Valuta 3 16 2 3" xfId="22715" xr:uid="{200201ED-E440-4A3D-AB0C-2330D6BAC5D6}"/>
    <cellStyle name="Valuta 3 16 2 4" xfId="14652" xr:uid="{B0500BB9-709B-47B0-97C1-F8462D5A8046}"/>
    <cellStyle name="Valuta 3 16 3" xfId="8993" xr:uid="{65DEBA34-B98C-4877-875D-9810A68C714B}"/>
    <cellStyle name="Valuta 3 16 3 2" xfId="16832" xr:uid="{4CE6E168-8DF5-4D27-A7A3-5B081DA99DB1}"/>
    <cellStyle name="Valuta 3 16 4" xfId="21027" xr:uid="{DF9AD1A7-B3D6-4AC3-8F92-C0F171537C39}"/>
    <cellStyle name="Valuta 3 16 5" xfId="13314" xr:uid="{3B7D2531-8781-4205-A421-C177BB628650}"/>
    <cellStyle name="Valuta 3 17" xfId="4223" xr:uid="{933E24A9-E80D-45DF-95A6-84ED0AB76EA8}"/>
    <cellStyle name="Valuta 3 17 2" xfId="10381" xr:uid="{2FF2C34E-F389-4B4E-9183-3B9EB2BD5E5E}"/>
    <cellStyle name="Valuta 3 17 2 2" xfId="17836" xr:uid="{12623C11-BD08-4ACD-946D-386748EDAC58}"/>
    <cellStyle name="Valuta 3 17 3" xfId="22365" xr:uid="{28B65B1B-9E2D-43E6-8914-4C794547452C}"/>
    <cellStyle name="Valuta 3 17 4" xfId="14318" xr:uid="{292A5E15-201D-4CB6-A6DC-9994E99BD790}"/>
    <cellStyle name="Valuta 3 18" xfId="1362" xr:uid="{E7EE6CFC-6E17-4BE8-9EF5-D3CABDC638AA}"/>
    <cellStyle name="Valuta 3 18 2" xfId="8652" xr:uid="{23FDB34A-C342-4693-BF3E-954C45C356E1}"/>
    <cellStyle name="Valuta 3 18 2 2" xfId="16498" xr:uid="{EA88D311-91FC-4CE2-8039-0230F618AF1C}"/>
    <cellStyle name="Valuta 3 18 3" xfId="20680" xr:uid="{A1F9E5E5-513B-4318-AC41-0DB7CABA024F}"/>
    <cellStyle name="Valuta 3 18 4" xfId="12980" xr:uid="{2548B3D0-D5D7-43AE-863C-48670333A508}"/>
    <cellStyle name="Valuta 3 19" xfId="7117" xr:uid="{D1ADFD02-25CC-4B99-80C8-8937E8F165BF}"/>
    <cellStyle name="Valuta 3 19 2" xfId="24053" xr:uid="{1CD694ED-3C71-42F6-AA47-514A590AD76A}"/>
    <cellStyle name="Valuta 3 19 3" xfId="19175" xr:uid="{310DC19C-AF0D-4CA4-B1A9-D38F516B2FEF}"/>
    <cellStyle name="Valuta 3 2" xfId="168" xr:uid="{00000000-0005-0000-0000-00002C030000}"/>
    <cellStyle name="Valuta 3 2 10" xfId="763" xr:uid="{00000000-0005-0000-0000-00002D030000}"/>
    <cellStyle name="Valuta 3 2 10 2" xfId="5218" xr:uid="{4D5F6A77-4BA9-4817-9B26-BD0D07B8A9F6}"/>
    <cellStyle name="Valuta 3 2 10 2 2" xfId="11129" xr:uid="{F94F70D4-6EE1-43E5-BFC4-3038B8F97C15}"/>
    <cellStyle name="Valuta 3 2 10 2 2 2" xfId="18510" xr:uid="{34FD8A79-DBC8-4D1E-99B4-5C0DA3E39B2C}"/>
    <cellStyle name="Valuta 3 2 10 2 3" xfId="23120" xr:uid="{E42470E4-D41E-479A-BEE3-EB0AA3F24D96}"/>
    <cellStyle name="Valuta 3 2 10 2 4" xfId="14992" xr:uid="{B25144DE-D42D-4508-A301-7742B7CC7ED0}"/>
    <cellStyle name="Valuta 3 2 10 3" xfId="2330" xr:uid="{F0EC4148-1CDF-4EF9-A8A5-27B145415825}"/>
    <cellStyle name="Valuta 3 2 10 3 2" xfId="9380" xr:uid="{4EEBD049-CAB4-44A2-9CC4-256986842EB7}"/>
    <cellStyle name="Valuta 3 2 10 3 2 2" xfId="17172" xr:uid="{11861C56-F651-4136-9115-4BE21AE9C678}"/>
    <cellStyle name="Valuta 3 2 10 3 3" xfId="21432" xr:uid="{0F525028-5E01-4AB0-BE2C-74C632C87753}"/>
    <cellStyle name="Valuta 3 2 10 3 4" xfId="13654" xr:uid="{4B428325-1428-4505-A080-04D3334F4C09}"/>
    <cellStyle name="Valuta 3 2 10 4" xfId="8133" xr:uid="{191BE17F-3E7E-406B-83BB-B5D0F42EC87E}"/>
    <cellStyle name="Valuta 3 2 10 4 2" xfId="16003" xr:uid="{7F066805-A3AC-41F2-B95A-BA4C8DFAD5DB}"/>
    <cellStyle name="Valuta 3 2 10 5" xfId="20185" xr:uid="{1F8548D0-E004-471B-8CDC-449B49B68D7D}"/>
    <cellStyle name="Valuta 3 2 10 6" xfId="12485" xr:uid="{0CB7EB40-08C7-4F50-AB39-0156D9BD4B0C}"/>
    <cellStyle name="Valuta 3 2 11" xfId="1822" xr:uid="{914F8C51-F4BF-4528-9029-B59404C3901D}"/>
    <cellStyle name="Valuta 3 2 11 2" xfId="4703" xr:uid="{04CB8F64-543B-495B-A7CC-D2C61168A89A}"/>
    <cellStyle name="Valuta 3 2 11 2 2" xfId="10751" xr:uid="{83EEC27B-A590-409A-86FF-3D46890BA5C2}"/>
    <cellStyle name="Valuta 3 2 11 2 2 2" xfId="18176" xr:uid="{2A3706DC-CE11-42F0-9E7A-D1FDDDA2C3EA}"/>
    <cellStyle name="Valuta 3 2 11 2 3" xfId="22738" xr:uid="{F8184563-51D5-441E-AF2D-A5F155C6DB88}"/>
    <cellStyle name="Valuta 3 2 11 2 4" xfId="14658" xr:uid="{E3949069-7A03-487B-AE03-967DBC9768B4}"/>
    <cellStyle name="Valuta 3 2 11 3" xfId="9009" xr:uid="{F734C8AE-7473-4917-AED7-9D445C957237}"/>
    <cellStyle name="Valuta 3 2 11 3 2" xfId="16838" xr:uid="{FA75B932-A47B-4717-BE69-A6F9CCB67A2B}"/>
    <cellStyle name="Valuta 3 2 11 4" xfId="21050" xr:uid="{F29BC514-608A-4A75-98B1-64F360FE4792}"/>
    <cellStyle name="Valuta 3 2 11 5" xfId="13320" xr:uid="{64DED6E7-866E-4D0E-BB51-4AFC26B13568}"/>
    <cellStyle name="Valuta 3 2 12" xfId="4238" xr:uid="{CCEA4140-4890-462D-A103-77E6F3A85E3C}"/>
    <cellStyle name="Valuta 3 2 12 2" xfId="10388" xr:uid="{EA8DB3BC-54B1-42BD-A283-086914964C78}"/>
    <cellStyle name="Valuta 3 2 12 2 2" xfId="17842" xr:uid="{80734096-34B5-42E6-8B9B-0EEF23608B61}"/>
    <cellStyle name="Valuta 3 2 12 3" xfId="22374" xr:uid="{07E21779-7E39-4E6A-A9EB-D67BD4C9A736}"/>
    <cellStyle name="Valuta 3 2 12 4" xfId="14324" xr:uid="{7E21BB76-FB4E-4AD1-B6C2-2B61961D2053}"/>
    <cellStyle name="Valuta 3 2 13" xfId="1368" xr:uid="{B71F4734-0415-4766-8D33-A8DD518BC072}"/>
    <cellStyle name="Valuta 3 2 13 2" xfId="8658" xr:uid="{77E95EEE-628F-426A-87E2-394BE263A865}"/>
    <cellStyle name="Valuta 3 2 13 2 2" xfId="16504" xr:uid="{8EC0F74B-ED68-4835-B371-494D7CB24284}"/>
    <cellStyle name="Valuta 3 2 13 3" xfId="20686" xr:uid="{C38F5F16-9390-44E3-B7B1-C77DAE639601}"/>
    <cellStyle name="Valuta 3 2 13 4" xfId="12986" xr:uid="{0A99829C-9D7C-454F-A455-9E8B30AC564D}"/>
    <cellStyle name="Valuta 3 2 14" xfId="7123" xr:uid="{FDBF799D-DE29-4314-8A93-5F2E2D14F79E}"/>
    <cellStyle name="Valuta 3 2 14 2" xfId="24059" xr:uid="{A697AA9F-FE0C-4E19-B54A-F4EAF304A52B}"/>
    <cellStyle name="Valuta 3 2 14 3" xfId="19181" xr:uid="{1EFD0620-2772-484F-ABE1-C495FBE3E274}"/>
    <cellStyle name="Valuta 3 2 15" xfId="7799" xr:uid="{76B938F3-861A-40D1-915E-87B7CA901CE0}"/>
    <cellStyle name="Valuta 3 2 15 2" xfId="15663" xr:uid="{45C2EC1A-88BB-4E54-8159-F4A35F2B487C}"/>
    <cellStyle name="Valuta 3 2 16" xfId="19851" xr:uid="{24DA2649-9CB8-4F1E-A71A-8B1AE05B7839}"/>
    <cellStyle name="Valuta 3 2 17" xfId="12151" xr:uid="{BDC49276-1A20-4DCC-A8F5-2352B5E87A86}"/>
    <cellStyle name="Valuta 3 2 2" xfId="186" xr:uid="{00000000-0005-0000-0000-00002E030000}"/>
    <cellStyle name="Valuta 3 2 2 10" xfId="4249" xr:uid="{C58D3955-9F40-4A04-9BDB-F172487B4B90}"/>
    <cellStyle name="Valuta 3 2 2 10 2" xfId="10399" xr:uid="{2FD2C53C-7DF1-4165-BC45-8E3EABA602B8}"/>
    <cellStyle name="Valuta 3 2 2 10 2 2" xfId="17853" xr:uid="{60DC7FBA-765D-41A2-B10B-5B6F00A7585B}"/>
    <cellStyle name="Valuta 3 2 2 10 3" xfId="22385" xr:uid="{961739E7-335A-449B-AFD5-2A10D4D46861}"/>
    <cellStyle name="Valuta 3 2 2 10 4" xfId="14335" xr:uid="{F4218B9E-482D-4C5F-BAFA-193E2BCBBEE8}"/>
    <cellStyle name="Valuta 3 2 2 11" xfId="1379" xr:uid="{82B8E204-E732-45CD-B485-72F7BCA1A7F6}"/>
    <cellStyle name="Valuta 3 2 2 11 2" xfId="8669" xr:uid="{2DF3DF43-57A8-4800-AD4F-77465832E926}"/>
    <cellStyle name="Valuta 3 2 2 11 2 2" xfId="16515" xr:uid="{48E972D0-BD1B-4A85-8F47-B90C21334249}"/>
    <cellStyle name="Valuta 3 2 2 11 3" xfId="20697" xr:uid="{29C9DF5E-A3D5-47B2-985D-A8C316B9881C}"/>
    <cellStyle name="Valuta 3 2 2 11 4" xfId="12997" xr:uid="{02FAA086-2976-47B9-814B-92B00CBAE6CA}"/>
    <cellStyle name="Valuta 3 2 2 12" xfId="7134" xr:uid="{67BA26DE-5B62-4DF1-BBD6-F33D4AE5E329}"/>
    <cellStyle name="Valuta 3 2 2 12 2" xfId="24070" xr:uid="{DA17C10A-D13A-4B0A-B30F-C2E597759502}"/>
    <cellStyle name="Valuta 3 2 2 12 3" xfId="19192" xr:uid="{A464A32D-5D82-4F30-9522-0FEB5E52414D}"/>
    <cellStyle name="Valuta 3 2 2 13" xfId="7810" xr:uid="{94959852-27F8-4B63-A9C2-EE104419B492}"/>
    <cellStyle name="Valuta 3 2 2 13 2" xfId="15674" xr:uid="{878AC99B-4814-4B16-8AC7-E21F8D145294}"/>
    <cellStyle name="Valuta 3 2 2 14" xfId="19862" xr:uid="{EEF9166E-6751-40F0-ABA8-B3530C1E18B3}"/>
    <cellStyle name="Valuta 3 2 2 15" xfId="12162" xr:uid="{AEF8ECA0-1CF8-4631-8498-36A24907D69E}"/>
    <cellStyle name="Valuta 3 2 2 2" xfId="216" xr:uid="{00000000-0005-0000-0000-00002F030000}"/>
    <cellStyle name="Valuta 3 2 2 2 10" xfId="1403" xr:uid="{FBDA3CF1-E810-4038-AB43-D248D86629E3}"/>
    <cellStyle name="Valuta 3 2 2 2 10 2" xfId="8693" xr:uid="{D744DAFF-FF4B-47E0-BAEB-A93218E5BAAF}"/>
    <cellStyle name="Valuta 3 2 2 2 10 2 2" xfId="16539" xr:uid="{CF6104CB-DD8B-4010-990A-AFC4F9AB0F8D}"/>
    <cellStyle name="Valuta 3 2 2 2 10 3" xfId="20721" xr:uid="{422076D1-6E18-41F9-87BB-76A5000ED13D}"/>
    <cellStyle name="Valuta 3 2 2 2 10 4" xfId="13021" xr:uid="{4ED59FAF-6F89-4660-86D9-58D470392204}"/>
    <cellStyle name="Valuta 3 2 2 2 11" xfId="7158" xr:uid="{7E0486C9-5779-491D-9D51-C969C40E511A}"/>
    <cellStyle name="Valuta 3 2 2 2 11 2" xfId="24094" xr:uid="{4D47714B-34A1-4DC1-9D0C-C8A97804A7DD}"/>
    <cellStyle name="Valuta 3 2 2 2 11 3" xfId="19216" xr:uid="{0EED4530-45EA-4E0B-8330-FFD90667D974}"/>
    <cellStyle name="Valuta 3 2 2 2 12" xfId="7834" xr:uid="{15E76F60-ED76-46CF-95D5-77E0561086C4}"/>
    <cellStyle name="Valuta 3 2 2 2 12 2" xfId="15698" xr:uid="{28B41DA7-CAA8-4F97-A415-7D0A27F80214}"/>
    <cellStyle name="Valuta 3 2 2 2 13" xfId="19886" xr:uid="{5FE4529C-A8D6-4026-BDAB-CCF74C8F422C}"/>
    <cellStyle name="Valuta 3 2 2 2 14" xfId="12186" xr:uid="{53E1797B-3459-48BC-B20E-435D1019FB2A}"/>
    <cellStyle name="Valuta 3 2 2 2 2" xfId="257" xr:uid="{00000000-0005-0000-0000-000030030000}"/>
    <cellStyle name="Valuta 3 2 2 2 2 10" xfId="7198" xr:uid="{6708C347-F516-46B9-B6FB-5DE641E985BC}"/>
    <cellStyle name="Valuta 3 2 2 2 2 10 2" xfId="24134" xr:uid="{F48C1A9F-8F9F-4EBA-B377-F623287BE24A}"/>
    <cellStyle name="Valuta 3 2 2 2 2 10 3" xfId="19256" xr:uid="{0B169EA0-03CB-4659-92B8-1A9FCD7A7780}"/>
    <cellStyle name="Valuta 3 2 2 2 2 11" xfId="7874" xr:uid="{BD4877A9-519F-44B3-AEC3-E524396FBF04}"/>
    <cellStyle name="Valuta 3 2 2 2 2 11 2" xfId="15738" xr:uid="{A80248A6-2B5A-45C4-AE7C-9EFF09A0EEB0}"/>
    <cellStyle name="Valuta 3 2 2 2 2 12" xfId="19926" xr:uid="{27B0812E-5E67-4AA8-91EE-263A02D052A0}"/>
    <cellStyle name="Valuta 3 2 2 2 2 13" xfId="12226" xr:uid="{7847FCE2-1DB6-446C-839C-F9DECA987608}"/>
    <cellStyle name="Valuta 3 2 2 2 2 2" xfId="353" xr:uid="{00000000-0005-0000-0000-000031030000}"/>
    <cellStyle name="Valuta 3 2 2 2 2 2 10" xfId="20006" xr:uid="{36A517DA-10E1-430F-97E8-C7DB8B8047D7}"/>
    <cellStyle name="Valuta 3 2 2 2 2 2 11" xfId="12306" xr:uid="{608D2F07-2120-4DD9-B973-D7180887ABF1}"/>
    <cellStyle name="Valuta 3 2 2 2 2 2 2" xfId="750" xr:uid="{00000000-0005-0000-0000-000032030000}"/>
    <cellStyle name="Valuta 3 2 2 2 2 2 2 10" xfId="12473" xr:uid="{DE1DD79E-9B18-460A-8E90-0FAB93AEFA91}"/>
    <cellStyle name="Valuta 3 2 2 2 2 2 2 2" xfId="1095" xr:uid="{00000000-0005-0000-0000-000033030000}"/>
    <cellStyle name="Valuta 3 2 2 2 2 2 2 2 2" xfId="5943" xr:uid="{653C87C6-04A2-4AE2-BFFE-253E3B17A7A4}"/>
    <cellStyle name="Valuta 3 2 2 2 2 2 2 2 2 2" xfId="11803" xr:uid="{D4E0069C-0A21-442A-B294-52E963F30D2E}"/>
    <cellStyle name="Valuta 3 2 2 2 2 2 2 2 2 2 2" xfId="19168" xr:uid="{63FA2013-0410-45B7-9393-7745366B750B}"/>
    <cellStyle name="Valuta 3 2 2 2 2 2 2 2 2 3" xfId="23794" xr:uid="{F3D9534F-E600-41A8-B3B1-4DCC399F516C}"/>
    <cellStyle name="Valuta 3 2 2 2 2 2 2 2 2 4" xfId="15650" xr:uid="{8F9C74F0-D6FA-4932-B249-99F25AF2841E}"/>
    <cellStyle name="Valuta 3 2 2 2 2 2 2 2 3" xfId="3051" xr:uid="{902B8927-E387-453E-8AB7-F662E4168B1A}"/>
    <cellStyle name="Valuta 3 2 2 2 2 2 2 2 3 2" xfId="10046" xr:uid="{022AA99E-D259-4025-A23D-3C682BEF3862}"/>
    <cellStyle name="Valuta 3 2 2 2 2 2 2 2 3 2 2" xfId="17830" xr:uid="{91DE3A95-E0C9-41F8-BF1B-4C2E97F6B13A}"/>
    <cellStyle name="Valuta 3 2 2 2 2 2 2 2 3 3" xfId="22106" xr:uid="{A780EEA3-7445-4FBF-B70A-C966D96222C8}"/>
    <cellStyle name="Valuta 3 2 2 2 2 2 2 2 3 4" xfId="14312" xr:uid="{37166F68-C44C-4208-9C61-EC4F62F271C7}"/>
    <cellStyle name="Valuta 3 2 2 2 2 2 2 2 4" xfId="7787" xr:uid="{3451F4AA-A594-46BF-9D66-D7180EA1628B}"/>
    <cellStyle name="Valuta 3 2 2 2 2 2 2 2 4 2" xfId="24717" xr:uid="{32203478-2820-4AD4-A5A7-D45974CCF20A}"/>
    <cellStyle name="Valuta 3 2 2 2 2 2 2 2 4 3" xfId="19839" xr:uid="{2C0246D5-CDA2-40E7-B559-55149B224D3A}"/>
    <cellStyle name="Valuta 3 2 2 2 2 2 2 2 5" xfId="8455" xr:uid="{363BA9A2-46AB-4A4C-9E34-4C697CA99B6D}"/>
    <cellStyle name="Valuta 3 2 2 2 2 2 2 2 5 2" xfId="16325" xr:uid="{ABF7D5BA-570C-49FD-89CB-E0568182F858}"/>
    <cellStyle name="Valuta 3 2 2 2 2 2 2 2 6" xfId="20507" xr:uid="{783E9A15-2D11-470E-8A0C-9CA795A77E45}"/>
    <cellStyle name="Valuta 3 2 2 2 2 2 2 2 7" xfId="12807" xr:uid="{C2B6190F-C3D2-4F9E-833A-368E6C4414C7}"/>
    <cellStyle name="Valuta 3 2 2 2 2 2 2 3" xfId="2710" xr:uid="{1AC5C5EC-C7F6-4597-99A7-66E3E1AB326E}"/>
    <cellStyle name="Valuta 3 2 2 2 2 2 2 3 2" xfId="5606" xr:uid="{3FA6FD80-6D28-42C7-8B3E-1978251EF776}"/>
    <cellStyle name="Valuta 3 2 2 2 2 2 2 3 2 2" xfId="11467" xr:uid="{374DDFDF-C786-4817-8022-04851E96137D}"/>
    <cellStyle name="Valuta 3 2 2 2 2 2 2 3 2 2 2" xfId="18832" xr:uid="{13206414-C852-4E4F-9134-C44FEB8C1D9D}"/>
    <cellStyle name="Valuta 3 2 2 2 2 2 2 3 2 3" xfId="23458" xr:uid="{189D6113-7EAB-4E63-A41F-0493BA3E3984}"/>
    <cellStyle name="Valuta 3 2 2 2 2 2 2 3 2 4" xfId="15314" xr:uid="{6D873B93-6C78-41D0-9D08-F6B0F4392995}"/>
    <cellStyle name="Valuta 3 2 2 2 2 2 2 3 3" xfId="9710" xr:uid="{32694CA8-488E-4257-8DB5-5FBE4ABBA4CE}"/>
    <cellStyle name="Valuta 3 2 2 2 2 2 2 3 3 2" xfId="17494" xr:uid="{A4E6DAD6-5EBF-49D0-8152-CF2963769B2B}"/>
    <cellStyle name="Valuta 3 2 2 2 2 2 2 3 4" xfId="21770" xr:uid="{2A1191E6-45BE-493D-B09D-89202AF743F4}"/>
    <cellStyle name="Valuta 3 2 2 2 2 2 2 3 5" xfId="13976" xr:uid="{1FE3257A-D388-4DA6-B9A4-AC2801000DF8}"/>
    <cellStyle name="Valuta 3 2 2 2 2 2 2 4" xfId="2291" xr:uid="{2AF542AF-624C-4716-B3A2-087D45FC75E6}"/>
    <cellStyle name="Valuta 3 2 2 2 2 2 2 4 2" xfId="5173" xr:uid="{D28EEF65-BADD-4CB5-985F-DB937A0F9DD4}"/>
    <cellStyle name="Valuta 3 2 2 2 2 2 2 4 2 2" xfId="11109" xr:uid="{4020EE38-67B9-4B2B-A295-51498E6C5F49}"/>
    <cellStyle name="Valuta 3 2 2 2 2 2 2 4 2 2 2" xfId="18498" xr:uid="{79F0ED31-9B27-4C4C-ADD7-40FD3BC7EA35}"/>
    <cellStyle name="Valuta 3 2 2 2 2 2 2 4 2 3" xfId="23101" xr:uid="{1407B7EC-8F24-4D51-91B9-4366F4BE99D3}"/>
    <cellStyle name="Valuta 3 2 2 2 2 2 2 4 2 4" xfId="14980" xr:uid="{E27F37A9-8C4C-406A-ABBA-736085F5E63B}"/>
    <cellStyle name="Valuta 3 2 2 2 2 2 2 4 3" xfId="9366" xr:uid="{6792A4F4-36AF-4B37-89A8-56108FC326AB}"/>
    <cellStyle name="Valuta 3 2 2 2 2 2 2 4 3 2" xfId="17160" xr:uid="{7699FC06-63E9-4479-9E6C-85791009015F}"/>
    <cellStyle name="Valuta 3 2 2 2 2 2 2 4 4" xfId="21413" xr:uid="{B8FE173A-D461-4BB2-A62A-5E041ACBF62B}"/>
    <cellStyle name="Valuta 3 2 2 2 2 2 2 4 5" xfId="13642" xr:uid="{7C645B6F-E8B2-4AE1-82E5-E7F935512FB2}"/>
    <cellStyle name="Valuta 3 2 2 2 2 2 2 5" xfId="4603" xr:uid="{DC0C8848-E507-42CA-99C9-80BEE8A9D695}"/>
    <cellStyle name="Valuta 3 2 2 2 2 2 2 5 2" xfId="10720" xr:uid="{3275752B-8D06-4DC0-8C7F-5FB7FFC933F0}"/>
    <cellStyle name="Valuta 3 2 2 2 2 2 2 5 2 2" xfId="18164" xr:uid="{C4454BAE-26AD-4349-AF2E-7367CBA02260}"/>
    <cellStyle name="Valuta 3 2 2 2 2 2 2 5 3" xfId="22706" xr:uid="{C24274A4-8A8C-490D-82AA-ED5546C6FCAD}"/>
    <cellStyle name="Valuta 3 2 2 2 2 2 2 5 4" xfId="14646" xr:uid="{1960EF31-098C-488B-A3C3-89C82A85F0D0}"/>
    <cellStyle name="Valuta 3 2 2 2 2 2 2 6" xfId="1724" xr:uid="{ECB55475-12A5-4AC4-B28C-700592281D40}"/>
    <cellStyle name="Valuta 3 2 2 2 2 2 2 6 2" xfId="8980" xr:uid="{AD3DF37F-0B1C-44ED-818F-0A470BEBC5AE}"/>
    <cellStyle name="Valuta 3 2 2 2 2 2 2 6 2 2" xfId="16826" xr:uid="{6FDD834A-4E11-4EF4-8DFA-400B781514ED}"/>
    <cellStyle name="Valuta 3 2 2 2 2 2 2 6 3" xfId="21018" xr:uid="{6CDA5248-A08F-4672-B2FC-A57A80C024E6}"/>
    <cellStyle name="Valuta 3 2 2 2 2 2 2 6 4" xfId="13308" xr:uid="{33B8A65E-30F7-4F67-A6FB-ED94CB554FF4}"/>
    <cellStyle name="Valuta 3 2 2 2 2 2 2 7" xfId="7451" xr:uid="{1AB91325-8E69-46FE-9DC8-D6C5EE8DC35C}"/>
    <cellStyle name="Valuta 3 2 2 2 2 2 2 7 2" xfId="24381" xr:uid="{DB0298EE-97FE-49A4-BD8C-4AA22CDDCE3A}"/>
    <cellStyle name="Valuta 3 2 2 2 2 2 2 7 3" xfId="19503" xr:uid="{29AA58BE-E7C2-4678-BE38-CFF91E42916E}"/>
    <cellStyle name="Valuta 3 2 2 2 2 2 2 8" xfId="8121" xr:uid="{5BB5E3EB-6C36-40E1-8F2A-238525886E3F}"/>
    <cellStyle name="Valuta 3 2 2 2 2 2 2 8 2" xfId="15991" xr:uid="{FED45E50-1674-4B00-9C98-F33F8B470A03}"/>
    <cellStyle name="Valuta 3 2 2 2 2 2 2 9" xfId="20173" xr:uid="{E3322055-B4CC-42AD-8763-06D53305F29F}"/>
    <cellStyle name="Valuta 3 2 2 2 2 2 3" xfId="1288" xr:uid="{00000000-0005-0000-0000-000034030000}"/>
    <cellStyle name="Valuta 3 2 2 2 2 2 3 2" xfId="5776" xr:uid="{61D56AEC-066F-44AA-A7FC-B06B1E10FC9E}"/>
    <cellStyle name="Valuta 3 2 2 2 2 2 3 2 2" xfId="11636" xr:uid="{C8C381D1-02FC-48AA-9C02-9439D2E4E5F9}"/>
    <cellStyle name="Valuta 3 2 2 2 2 2 3 2 2 2" xfId="19001" xr:uid="{657C64FD-5FA1-457C-B63A-5CDFBA259CE4}"/>
    <cellStyle name="Valuta 3 2 2 2 2 2 3 2 3" xfId="23627" xr:uid="{F5A971B1-E2EF-4AF6-94F7-AE70D79501D3}"/>
    <cellStyle name="Valuta 3 2 2 2 2 2 3 2 4" xfId="15483" xr:uid="{EACE5C54-682F-4796-B507-25CA00E55AD5}"/>
    <cellStyle name="Valuta 3 2 2 2 2 2 3 3" xfId="2884" xr:uid="{0AB655AF-7ED1-4C47-88B2-63CA7B300268}"/>
    <cellStyle name="Valuta 3 2 2 2 2 2 3 3 2" xfId="9879" xr:uid="{B448EE0B-D475-4FAB-A0CC-2094D6DA592F}"/>
    <cellStyle name="Valuta 3 2 2 2 2 2 3 3 2 2" xfId="17663" xr:uid="{47099F0C-ACE5-415B-893A-612F26EEC241}"/>
    <cellStyle name="Valuta 3 2 2 2 2 2 3 3 3" xfId="21939" xr:uid="{1E0C05C0-05C1-474F-9293-B792FE2BBFC2}"/>
    <cellStyle name="Valuta 3 2 2 2 2 2 3 3 4" xfId="14145" xr:uid="{409370D7-17E3-4C1A-908F-C15CDE0A27FF}"/>
    <cellStyle name="Valuta 3 2 2 2 2 2 3 4" xfId="7620" xr:uid="{73BC7467-97B2-4738-A94D-8C3907E33D49}"/>
    <cellStyle name="Valuta 3 2 2 2 2 2 3 4 2" xfId="24550" xr:uid="{ED7FFCCD-BB41-4F7F-9647-2306822E20B4}"/>
    <cellStyle name="Valuta 3 2 2 2 2 2 3 4 3" xfId="19672" xr:uid="{79776C6D-B4D1-447A-A49B-72FA20B4364E}"/>
    <cellStyle name="Valuta 3 2 2 2 2 2 3 5" xfId="8629" xr:uid="{80E2EE88-9B1C-4287-9E75-0E116AF35A9F}"/>
    <cellStyle name="Valuta 3 2 2 2 2 2 3 5 2" xfId="16492" xr:uid="{91E38946-8BA0-474C-8BBA-732649C309B6}"/>
    <cellStyle name="Valuta 3 2 2 2 2 2 3 6" xfId="20674" xr:uid="{32A0FB4E-991D-4F19-89F8-927C144E664C}"/>
    <cellStyle name="Valuta 3 2 2 2 2 2 3 7" xfId="12974" xr:uid="{7BD3C038-0D09-47BF-8C61-DCAB94EDA4F3}"/>
    <cellStyle name="Valuta 3 2 2 2 2 2 4" xfId="921" xr:uid="{00000000-0005-0000-0000-000035030000}"/>
    <cellStyle name="Valuta 3 2 2 2 2 2 4 2" xfId="5393" xr:uid="{DF3B70A5-8571-4FC1-A262-4334C7499F60}"/>
    <cellStyle name="Valuta 3 2 2 2 2 2 4 2 2" xfId="11288" xr:uid="{7FEE10EE-636A-4B4A-85D1-201AA4F9FBF6}"/>
    <cellStyle name="Valuta 3 2 2 2 2 2 4 2 2 2" xfId="18665" xr:uid="{62305258-1C46-4382-BE10-4E427AA12F75}"/>
    <cellStyle name="Valuta 3 2 2 2 2 2 4 2 3" xfId="23278" xr:uid="{BD92393A-BE92-431C-AA34-81C91CDE20F0}"/>
    <cellStyle name="Valuta 3 2 2 2 2 2 4 2 4" xfId="15147" xr:uid="{157B2C3D-2B4D-4F7B-9A6A-8D5DF4844F29}"/>
    <cellStyle name="Valuta 3 2 2 2 2 2 4 3" xfId="2501" xr:uid="{D58DE0AB-74D0-4C8A-82A0-A3E65424770B}"/>
    <cellStyle name="Valuta 3 2 2 2 2 2 4 3 2" xfId="9535" xr:uid="{4FCAB996-4419-4748-A8EC-B8481AAB95A4}"/>
    <cellStyle name="Valuta 3 2 2 2 2 2 4 3 2 2" xfId="17327" xr:uid="{985D5F1C-063D-4E0E-AC5D-0CC15780AF5D}"/>
    <cellStyle name="Valuta 3 2 2 2 2 2 4 3 3" xfId="21590" xr:uid="{7B350E82-5AE1-45B4-930C-1F528718EDD2}"/>
    <cellStyle name="Valuta 3 2 2 2 2 2 4 3 4" xfId="13809" xr:uid="{64FB9964-3D37-4283-B9B7-F25BDE2E04B1}"/>
    <cellStyle name="Valuta 3 2 2 2 2 2 4 4" xfId="8288" xr:uid="{7FC98CB3-6777-4342-AF1C-FB505C797359}"/>
    <cellStyle name="Valuta 3 2 2 2 2 2 4 4 2" xfId="16158" xr:uid="{87D00EFA-E9A4-4F19-A4BC-9D70F3524396}"/>
    <cellStyle name="Valuta 3 2 2 2 2 2 4 5" xfId="20340" xr:uid="{3DCBCA4F-BE02-4D7B-ADDA-66EF9C05CB7C}"/>
    <cellStyle name="Valuta 3 2 2 2 2 2 4 6" xfId="12640" xr:uid="{41B8C0F6-CA59-4885-9F4B-E1CF253840FC}"/>
    <cellStyle name="Valuta 3 2 2 2 2 2 5" xfId="2000" xr:uid="{2507E480-CEA2-4042-89BF-FFFE9166DD91}"/>
    <cellStyle name="Valuta 3 2 2 2 2 2 5 2" xfId="4882" xr:uid="{CACB4044-C7FE-4588-A953-69D9250AEBD8}"/>
    <cellStyle name="Valuta 3 2 2 2 2 2 5 2 2" xfId="10910" xr:uid="{F6C7D20B-7230-47DA-8060-D888967C37CA}"/>
    <cellStyle name="Valuta 3 2 2 2 2 2 5 2 2 2" xfId="18331" xr:uid="{ED28FE2C-9688-46D0-997E-F15A6C912470}"/>
    <cellStyle name="Valuta 3 2 2 2 2 2 5 2 3" xfId="22898" xr:uid="{79E348EE-B85F-4F9F-A273-F64A2D79E963}"/>
    <cellStyle name="Valuta 3 2 2 2 2 2 5 2 4" xfId="14813" xr:uid="{FA6FE83E-A220-4655-8F15-734BF70F19DD}"/>
    <cellStyle name="Valuta 3 2 2 2 2 2 5 3" xfId="9167" xr:uid="{51D8AD32-027C-4889-938C-B61C9BBB8BF4}"/>
    <cellStyle name="Valuta 3 2 2 2 2 2 5 3 2" xfId="16993" xr:uid="{2FD89DA4-11E8-4F0A-83B2-6AFA2417E960}"/>
    <cellStyle name="Valuta 3 2 2 2 2 2 5 4" xfId="21210" xr:uid="{E5A90025-9E64-4534-8DC6-3BE497B75428}"/>
    <cellStyle name="Valuta 3 2 2 2 2 2 5 5" xfId="13475" xr:uid="{1BF7158B-F8AE-426C-9EC2-CE1C557BAC6C}"/>
    <cellStyle name="Valuta 3 2 2 2 2 2 6" xfId="4411" xr:uid="{B4B6BB3D-68AB-43DB-880E-EAE028B2B239}"/>
    <cellStyle name="Valuta 3 2 2 2 2 2 6 2" xfId="10547" xr:uid="{99919551-83C4-4AD6-A1BF-23C7E08638DC}"/>
    <cellStyle name="Valuta 3 2 2 2 2 2 6 2 2" xfId="17997" xr:uid="{2B8598E0-75DD-4981-AFE9-E7FC3E29A922}"/>
    <cellStyle name="Valuta 3 2 2 2 2 2 6 3" xfId="22532" xr:uid="{71521360-CC56-4EE9-A5C4-31797B7FF3BD}"/>
    <cellStyle name="Valuta 3 2 2 2 2 2 6 4" xfId="14479" xr:uid="{56F1198B-049D-4914-89A4-CC58B7E60C3D}"/>
    <cellStyle name="Valuta 3 2 2 2 2 2 7" xfId="1538" xr:uid="{EEBEF233-EA71-42BE-B348-2A65DA49E0BB}"/>
    <cellStyle name="Valuta 3 2 2 2 2 2 7 2" xfId="8813" xr:uid="{B72FD0CF-C1D8-4B4E-A3F4-789CFE7E4BC5}"/>
    <cellStyle name="Valuta 3 2 2 2 2 2 7 2 2" xfId="16659" xr:uid="{3AC0334C-FDBD-4FC1-B9A8-1A0F40BEC69B}"/>
    <cellStyle name="Valuta 3 2 2 2 2 2 7 3" xfId="20844" xr:uid="{38859D4D-8ADB-4436-80C8-0C415EF8250D}"/>
    <cellStyle name="Valuta 3 2 2 2 2 2 7 4" xfId="13141" xr:uid="{1585D625-F15B-4FAE-B4CF-AEE6C2CA8E3E}"/>
    <cellStyle name="Valuta 3 2 2 2 2 2 8" xfId="7278" xr:uid="{B4C216E7-A0C5-4C3A-8A95-01F089BC4846}"/>
    <cellStyle name="Valuta 3 2 2 2 2 2 8 2" xfId="24214" xr:uid="{ECA6F548-BF08-4714-B5A1-022C42AB734C}"/>
    <cellStyle name="Valuta 3 2 2 2 2 2 8 3" xfId="19336" xr:uid="{32B8E013-3D2C-4F2B-89F3-179AB2136D13}"/>
    <cellStyle name="Valuta 3 2 2 2 2 2 9" xfId="7954" xr:uid="{8F9DFC7D-43A8-4D19-B86C-CE60C0CECB79}"/>
    <cellStyle name="Valuta 3 2 2 2 2 2 9 2" xfId="15818" xr:uid="{08C13E09-6A57-46D4-90D9-4D5F431C8400}"/>
    <cellStyle name="Valuta 3 2 2 2 2 3" xfId="508" xr:uid="{00000000-0005-0000-0000-000036030000}"/>
    <cellStyle name="Valuta 3 2 2 2 2 4" xfId="655" xr:uid="{00000000-0005-0000-0000-000037030000}"/>
    <cellStyle name="Valuta 3 2 2 2 2 4 10" xfId="12393" xr:uid="{F159848D-062F-4577-8FEC-A919900B0D14}"/>
    <cellStyle name="Valuta 3 2 2 2 2 4 2" xfId="1012" xr:uid="{00000000-0005-0000-0000-000038030000}"/>
    <cellStyle name="Valuta 3 2 2 2 2 4 2 2" xfId="5863" xr:uid="{69E531C6-5521-4D44-A6D1-39D0CE3C0287}"/>
    <cellStyle name="Valuta 3 2 2 2 2 4 2 2 2" xfId="11723" xr:uid="{0C8C4B6B-C7A4-4106-85CE-C984167D3B4B}"/>
    <cellStyle name="Valuta 3 2 2 2 2 4 2 2 2 2" xfId="19088" xr:uid="{2799547B-7C43-4B8A-9BCA-BF67FF4A280F}"/>
    <cellStyle name="Valuta 3 2 2 2 2 4 2 2 3" xfId="23714" xr:uid="{DC4FD98D-8420-4AE6-B4B0-60A6D616D8FE}"/>
    <cellStyle name="Valuta 3 2 2 2 2 4 2 2 4" xfId="15570" xr:uid="{075D1370-FDB7-414D-BBED-E7BD42C253B2}"/>
    <cellStyle name="Valuta 3 2 2 2 2 4 2 3" xfId="2971" xr:uid="{A17D778A-F476-49FA-829F-4CAF66844452}"/>
    <cellStyle name="Valuta 3 2 2 2 2 4 2 3 2" xfId="9966" xr:uid="{0722F4C1-1063-493E-800E-85A1CE4327CB}"/>
    <cellStyle name="Valuta 3 2 2 2 2 4 2 3 2 2" xfId="17750" xr:uid="{AFF108D9-BA0A-45EA-8CC9-57569A821C8B}"/>
    <cellStyle name="Valuta 3 2 2 2 2 4 2 3 3" xfId="22026" xr:uid="{C01E72AC-5839-4A04-AAF3-B6E3428D9B69}"/>
    <cellStyle name="Valuta 3 2 2 2 2 4 2 3 4" xfId="14232" xr:uid="{1BD3EF3D-82A0-4D2B-946D-DCF81A5B9C19}"/>
    <cellStyle name="Valuta 3 2 2 2 2 4 2 4" xfId="7707" xr:uid="{4EC0768D-9047-42E0-AB2A-07524C981ADE}"/>
    <cellStyle name="Valuta 3 2 2 2 2 4 2 4 2" xfId="24637" xr:uid="{8B48B560-F8D8-4A6F-9A66-0AE61F782C40}"/>
    <cellStyle name="Valuta 3 2 2 2 2 4 2 4 3" xfId="19759" xr:uid="{648A7A73-6E29-491B-8DCC-5AED8B3D9B8F}"/>
    <cellStyle name="Valuta 3 2 2 2 2 4 2 5" xfId="8375" xr:uid="{4750EC4C-3AD6-4C0E-9C7A-D617F7E983B1}"/>
    <cellStyle name="Valuta 3 2 2 2 2 4 2 5 2" xfId="16245" xr:uid="{0C45EC26-98F8-4CBB-B2E1-8BA966D04A3E}"/>
    <cellStyle name="Valuta 3 2 2 2 2 4 2 6" xfId="20427" xr:uid="{49BBCA42-3EA2-4738-8911-55DBA92C47E8}"/>
    <cellStyle name="Valuta 3 2 2 2 2 4 2 7" xfId="12727" xr:uid="{CBB8EDEE-803F-4D4E-9C5D-2D7909E026F7}"/>
    <cellStyle name="Valuta 3 2 2 2 2 4 3" xfId="2615" xr:uid="{903D5B9E-BCE3-4956-98EA-F1CFDCE0FDB6}"/>
    <cellStyle name="Valuta 3 2 2 2 2 4 3 2" xfId="5511" xr:uid="{9CA0BCF6-9DEE-4E4A-9EA4-55A8AA96CB23}"/>
    <cellStyle name="Valuta 3 2 2 2 2 4 3 2 2" xfId="11384" xr:uid="{FDB6705C-69D6-4894-A74D-5C4BFD40518C}"/>
    <cellStyle name="Valuta 3 2 2 2 2 4 3 2 2 2" xfId="18752" xr:uid="{A12816B7-47AD-4B12-AAC0-B30E5590703E}"/>
    <cellStyle name="Valuta 3 2 2 2 2 4 3 2 3" xfId="23375" xr:uid="{8C4B4763-0E4F-46A2-80C0-5169B77F3A02}"/>
    <cellStyle name="Valuta 3 2 2 2 2 4 3 2 4" xfId="15234" xr:uid="{21A90FA8-4EC4-4C70-85D1-8ECDBBF6D181}"/>
    <cellStyle name="Valuta 3 2 2 2 2 4 3 3" xfId="9627" xr:uid="{F2FE85E2-4F7B-486C-85C3-EFAC0ECA71FC}"/>
    <cellStyle name="Valuta 3 2 2 2 2 4 3 3 2" xfId="17414" xr:uid="{82ECD758-9100-4C90-81D7-0C38F1E77161}"/>
    <cellStyle name="Valuta 3 2 2 2 2 4 3 4" xfId="21687" xr:uid="{3A952265-CAF9-4FA9-ACF5-A8A78B60AD39}"/>
    <cellStyle name="Valuta 3 2 2 2 2 4 3 5" xfId="13896" xr:uid="{4E1C6C44-8278-44E3-A470-8EFC28021D09}"/>
    <cellStyle name="Valuta 3 2 2 2 2 4 4" xfId="2196" xr:uid="{8F6199CB-0F33-4E85-BF8C-8FB9DC2ADD7B}"/>
    <cellStyle name="Valuta 3 2 2 2 2 4 4 2" xfId="5078" xr:uid="{028F5244-2FD3-49D4-B4B1-4A3D6CFE9B0E}"/>
    <cellStyle name="Valuta 3 2 2 2 2 4 4 2 2" xfId="11026" xr:uid="{CE3141D3-DA29-48A2-AABD-BC0F1F09D58D}"/>
    <cellStyle name="Valuta 3 2 2 2 2 4 4 2 2 2" xfId="18418" xr:uid="{4C0BA7C2-1868-4076-83A5-A01200A06099}"/>
    <cellStyle name="Valuta 3 2 2 2 2 4 4 2 3" xfId="23018" xr:uid="{511F7D36-6383-4364-BBA9-CF71342C1347}"/>
    <cellStyle name="Valuta 3 2 2 2 2 4 4 2 4" xfId="14900" xr:uid="{9A7EDE92-575E-4426-BC34-2A787A9865FF}"/>
    <cellStyle name="Valuta 3 2 2 2 2 4 4 3" xfId="9283" xr:uid="{3AB08F6E-176E-40C0-979F-72C6DDCD547B}"/>
    <cellStyle name="Valuta 3 2 2 2 2 4 4 3 2" xfId="17080" xr:uid="{8080E38D-2860-436F-BBD1-13B1F40D75E6}"/>
    <cellStyle name="Valuta 3 2 2 2 2 4 4 4" xfId="21330" xr:uid="{149A9D7C-1298-449E-A2EE-CAF2608BBA7D}"/>
    <cellStyle name="Valuta 3 2 2 2 2 4 4 5" xfId="13562" xr:uid="{FDA9F465-CE47-45C2-9939-82F3EB7E6E28}"/>
    <cellStyle name="Valuta 3 2 2 2 2 4 5" xfId="4508" xr:uid="{C23C4900-EB40-4C35-931D-B5ABAE36E9D9}"/>
    <cellStyle name="Valuta 3 2 2 2 2 4 5 2" xfId="10637" xr:uid="{EEEFA263-FAB4-4307-911D-5ABADBA55256}"/>
    <cellStyle name="Valuta 3 2 2 2 2 4 5 2 2" xfId="18084" xr:uid="{C785A1F1-B06D-4036-B252-9F47EF9C6E30}"/>
    <cellStyle name="Valuta 3 2 2 2 2 4 5 3" xfId="22623" xr:uid="{9FC1B2C2-61D2-44FA-82D4-1811AEA043FB}"/>
    <cellStyle name="Valuta 3 2 2 2 2 4 5 4" xfId="14566" xr:uid="{F7C78353-18A4-4393-A732-C5A70949DBFF}"/>
    <cellStyle name="Valuta 3 2 2 2 2 4 6" xfId="1632" xr:uid="{4166644B-971C-4354-8FB2-34FF2E4BAA06}"/>
    <cellStyle name="Valuta 3 2 2 2 2 4 6 2" xfId="8900" xr:uid="{A9909FC7-D814-4B9D-9247-4E7F85217755}"/>
    <cellStyle name="Valuta 3 2 2 2 2 4 6 2 2" xfId="16746" xr:uid="{6E39B8FE-5BEF-47BF-B36B-BE7AD6CB9BED}"/>
    <cellStyle name="Valuta 3 2 2 2 2 4 6 3" xfId="20935" xr:uid="{F0687FAC-DC43-4CBA-A47E-5124B099C8B7}"/>
    <cellStyle name="Valuta 3 2 2 2 2 4 6 4" xfId="13228" xr:uid="{CD7D6C1E-2E80-41A8-BFE0-B94C35EEF437}"/>
    <cellStyle name="Valuta 3 2 2 2 2 4 7" xfId="7368" xr:uid="{E2A3C862-6DF7-41CA-B9F2-45FC8C45CA93}"/>
    <cellStyle name="Valuta 3 2 2 2 2 4 7 2" xfId="24301" xr:uid="{70C67DD8-0B54-4EDA-8DD7-31B84A878B33}"/>
    <cellStyle name="Valuta 3 2 2 2 2 4 7 3" xfId="19423" xr:uid="{7C32AE13-6A45-4C7E-8E0D-764796620ABB}"/>
    <cellStyle name="Valuta 3 2 2 2 2 4 8" xfId="8041" xr:uid="{60919C14-A8EC-4997-91E5-C2A3DFA6243C}"/>
    <cellStyle name="Valuta 3 2 2 2 2 4 8 2" xfId="15908" xr:uid="{47BDCCCE-FA52-4A05-A40D-8A54EB6938CF}"/>
    <cellStyle name="Valuta 3 2 2 2 2 4 9" xfId="20093" xr:uid="{07D63DFD-59BB-4300-BC20-5C290A9B1E79}"/>
    <cellStyle name="Valuta 3 2 2 2 2 5" xfId="1202" xr:uid="{00000000-0005-0000-0000-000039030000}"/>
    <cellStyle name="Valuta 3 2 2 2 2 5 2" xfId="5696" xr:uid="{C6473FEA-D505-4A85-A91D-B3E882DAD029}"/>
    <cellStyle name="Valuta 3 2 2 2 2 5 2 2" xfId="11556" xr:uid="{74042B7F-FA78-43C8-BBF0-7FF23055D35D}"/>
    <cellStyle name="Valuta 3 2 2 2 2 5 2 2 2" xfId="18921" xr:uid="{162BAA48-8C61-47A1-A20E-B9103C31A249}"/>
    <cellStyle name="Valuta 3 2 2 2 2 5 2 3" xfId="23547" xr:uid="{C5224738-5359-49E2-BD3E-F1985EE10DB9}"/>
    <cellStyle name="Valuta 3 2 2 2 2 5 2 4" xfId="15403" xr:uid="{17EB7147-07C0-43B5-8049-76841BE73294}"/>
    <cellStyle name="Valuta 3 2 2 2 2 5 3" xfId="2804" xr:uid="{93B9552F-D6AF-4DF8-B156-B94D86BA18C3}"/>
    <cellStyle name="Valuta 3 2 2 2 2 5 3 2" xfId="9799" xr:uid="{9A307441-C41F-4D2D-B935-DDC5E9473032}"/>
    <cellStyle name="Valuta 3 2 2 2 2 5 3 2 2" xfId="17583" xr:uid="{13B086FF-CE0E-42F5-9AB9-CEB272A98134}"/>
    <cellStyle name="Valuta 3 2 2 2 2 5 3 3" xfId="21859" xr:uid="{7177EAEB-9396-4F64-BFFA-1372DC89E86E}"/>
    <cellStyle name="Valuta 3 2 2 2 2 5 3 4" xfId="14065" xr:uid="{C8125404-B626-4250-B132-A4181EE0F6B7}"/>
    <cellStyle name="Valuta 3 2 2 2 2 5 4" xfId="7540" xr:uid="{90B740EB-EA5D-48DC-83EB-D343B029ABA1}"/>
    <cellStyle name="Valuta 3 2 2 2 2 5 4 2" xfId="24470" xr:uid="{F5E13B88-563F-4A45-A6A2-66B40F886087}"/>
    <cellStyle name="Valuta 3 2 2 2 2 5 4 3" xfId="19592" xr:uid="{30DD1835-1772-4131-BB6C-A7F18D827CF1}"/>
    <cellStyle name="Valuta 3 2 2 2 2 5 5" xfId="8547" xr:uid="{E467C350-5FAD-4F78-A49D-7FC19B3F48F8}"/>
    <cellStyle name="Valuta 3 2 2 2 2 5 5 2" xfId="16412" xr:uid="{28335EC9-A118-41F7-BD48-8620240932F1}"/>
    <cellStyle name="Valuta 3 2 2 2 2 5 6" xfId="20594" xr:uid="{F56C73D2-370F-4DBF-B3FC-3D7846BD03FA}"/>
    <cellStyle name="Valuta 3 2 2 2 2 5 7" xfId="12894" xr:uid="{01C20303-319C-4C8D-8173-9463F0A23F74}"/>
    <cellStyle name="Valuta 3 2 2 2 2 6" xfId="838" xr:uid="{00000000-0005-0000-0000-00003A030000}"/>
    <cellStyle name="Valuta 3 2 2 2 2 6 2" xfId="5298" xr:uid="{EF5113BB-FBB5-4DFD-89A5-EF4DD98CA268}"/>
    <cellStyle name="Valuta 3 2 2 2 2 6 2 2" xfId="11205" xr:uid="{54A897DC-8435-473F-8500-9E7B997F807D}"/>
    <cellStyle name="Valuta 3 2 2 2 2 6 2 2 2" xfId="18585" xr:uid="{7B683231-10BF-44F5-A8BB-C9DAA91F2F27}"/>
    <cellStyle name="Valuta 3 2 2 2 2 6 2 3" xfId="23195" xr:uid="{BF3AE41C-CFB5-49F9-AA3A-3DAEF85D0B50}"/>
    <cellStyle name="Valuta 3 2 2 2 2 6 2 4" xfId="15067" xr:uid="{FF17D834-00F4-4F5F-80AB-7957C72BAE91}"/>
    <cellStyle name="Valuta 3 2 2 2 2 6 3" xfId="2409" xr:uid="{7EAC841F-2661-46C8-A37F-4C32BC12DF08}"/>
    <cellStyle name="Valuta 3 2 2 2 2 6 3 2" xfId="9455" xr:uid="{A71233D1-F873-42E6-978A-B940008F67E5}"/>
    <cellStyle name="Valuta 3 2 2 2 2 6 3 2 2" xfId="17247" xr:uid="{A5E3F624-2903-4648-BB6A-155D3AA77B90}"/>
    <cellStyle name="Valuta 3 2 2 2 2 6 3 3" xfId="21507" xr:uid="{CF8FB3C6-C3C0-4D7D-96FA-9612F38A1A51}"/>
    <cellStyle name="Valuta 3 2 2 2 2 6 3 4" xfId="13729" xr:uid="{2FAB4841-B4A9-49AE-84FA-DCC193459BA9}"/>
    <cellStyle name="Valuta 3 2 2 2 2 6 4" xfId="8208" xr:uid="{4930B230-BD20-4EF7-851D-780341FAEEAA}"/>
    <cellStyle name="Valuta 3 2 2 2 2 6 4 2" xfId="16078" xr:uid="{FB03103D-0D04-4C7B-8C9E-31B6B8D97C74}"/>
    <cellStyle name="Valuta 3 2 2 2 2 6 5" xfId="20260" xr:uid="{69C8D6CA-DE5E-4592-9913-ED2EC2166876}"/>
    <cellStyle name="Valuta 3 2 2 2 2 6 6" xfId="12560" xr:uid="{75B148FA-E9DA-4DB4-85F7-22C374056C7E}"/>
    <cellStyle name="Valuta 3 2 2 2 2 7" xfId="1904" xr:uid="{20DEFDFA-DE2C-4EF7-9575-6BDDE28BC774}"/>
    <cellStyle name="Valuta 3 2 2 2 2 7 2" xfId="4786" xr:uid="{F2367EEB-907F-40C9-9782-C693E6889D67}"/>
    <cellStyle name="Valuta 3 2 2 2 2 7 2 2" xfId="10827" xr:uid="{2066EEA1-2774-4413-84F2-7487D79AE55B}"/>
    <cellStyle name="Valuta 3 2 2 2 2 7 2 2 2" xfId="18251" xr:uid="{BD2986E0-965B-4D0B-908C-C63CF7BBF6F7}"/>
    <cellStyle name="Valuta 3 2 2 2 2 7 2 3" xfId="22815" xr:uid="{0F35771C-E250-450A-9B3B-65605342734C}"/>
    <cellStyle name="Valuta 3 2 2 2 2 7 2 4" xfId="14733" xr:uid="{83217445-BEAC-4DA0-9456-A05244A3EDF7}"/>
    <cellStyle name="Valuta 3 2 2 2 2 7 3" xfId="9084" xr:uid="{727B158C-F401-4335-B829-0978EB453F21}"/>
    <cellStyle name="Valuta 3 2 2 2 2 7 3 2" xfId="16913" xr:uid="{D77AE4DC-0E0D-482D-AD52-DAE4E3DE928C}"/>
    <cellStyle name="Valuta 3 2 2 2 2 7 4" xfId="21127" xr:uid="{F3DE8506-EE88-4809-8B47-3E53FD602D3D}"/>
    <cellStyle name="Valuta 3 2 2 2 2 7 5" xfId="13395" xr:uid="{2F59927F-860B-4A86-B5F9-3028E20F9815}"/>
    <cellStyle name="Valuta 3 2 2 2 2 8" xfId="4316" xr:uid="{79169ABC-55DE-4805-91EE-82A761DF8A0E}"/>
    <cellStyle name="Valuta 3 2 2 2 2 8 2" xfId="10464" xr:uid="{7104374B-C9E9-4B03-97A4-4B60F17684C6}"/>
    <cellStyle name="Valuta 3 2 2 2 2 8 2 2" xfId="17917" xr:uid="{71A64061-4E75-4156-AFAB-AC82D423CA14}"/>
    <cellStyle name="Valuta 3 2 2 2 2 8 3" xfId="22449" xr:uid="{1CC8A977-63EC-4775-95E5-B2BC317B5C30}"/>
    <cellStyle name="Valuta 3 2 2 2 2 8 4" xfId="14399" xr:uid="{911D2D2A-BEEE-4C99-B534-5401B3A45235}"/>
    <cellStyle name="Valuta 3 2 2 2 2 9" xfId="1443" xr:uid="{4C121D07-C36E-4A50-9F31-DA7201058C40}"/>
    <cellStyle name="Valuta 3 2 2 2 2 9 2" xfId="8733" xr:uid="{0D911D86-ED9A-4664-9694-5EA3B59EC3AE}"/>
    <cellStyle name="Valuta 3 2 2 2 2 9 2 2" xfId="16579" xr:uid="{10AA9B80-A7EE-4E42-AABB-C5FAF3BDD970}"/>
    <cellStyle name="Valuta 3 2 2 2 2 9 3" xfId="20761" xr:uid="{7DE76269-14D9-4896-A7CD-C5073B9EA159}"/>
    <cellStyle name="Valuta 3 2 2 2 2 9 4" xfId="13061" xr:uid="{7B530D43-6436-494F-951C-BC29A239CB6B}"/>
    <cellStyle name="Valuta 3 2 2 2 3" xfId="313" xr:uid="{00000000-0005-0000-0000-00003B030000}"/>
    <cellStyle name="Valuta 3 2 2 2 3 10" xfId="19966" xr:uid="{321A2239-0FA2-4BB4-A06B-0B7CD0D11025}"/>
    <cellStyle name="Valuta 3 2 2 2 3 11" xfId="12266" xr:uid="{38936D85-6946-40D3-9496-9C64F7CDAAF7}"/>
    <cellStyle name="Valuta 3 2 2 2 3 2" xfId="710" xr:uid="{00000000-0005-0000-0000-00003C030000}"/>
    <cellStyle name="Valuta 3 2 2 2 3 2 10" xfId="12433" xr:uid="{3094FC06-3470-4D08-A6F9-9052F74F0139}"/>
    <cellStyle name="Valuta 3 2 2 2 3 2 2" xfId="1055" xr:uid="{00000000-0005-0000-0000-00003D030000}"/>
    <cellStyle name="Valuta 3 2 2 2 3 2 2 2" xfId="5903" xr:uid="{354DD5BF-3FEF-4976-A941-41A2A8F7138B}"/>
    <cellStyle name="Valuta 3 2 2 2 3 2 2 2 2" xfId="11763" xr:uid="{2C18AF8A-3E56-4FA3-80C5-D89B797324F0}"/>
    <cellStyle name="Valuta 3 2 2 2 3 2 2 2 2 2" xfId="19128" xr:uid="{38D6F52E-836C-4984-A095-32FC8613538D}"/>
    <cellStyle name="Valuta 3 2 2 2 3 2 2 2 3" xfId="23754" xr:uid="{9F49BC89-DB2F-4D6F-A943-5D97BC0E3DB3}"/>
    <cellStyle name="Valuta 3 2 2 2 3 2 2 2 4" xfId="15610" xr:uid="{030ADD01-5795-49D0-9D3C-D4144A70A5E8}"/>
    <cellStyle name="Valuta 3 2 2 2 3 2 2 3" xfId="3011" xr:uid="{B575D95F-9E56-48BB-B597-03FE58E6C5C6}"/>
    <cellStyle name="Valuta 3 2 2 2 3 2 2 3 2" xfId="10006" xr:uid="{9A9D2A47-9A84-4680-AADD-4EFFFA5C09C1}"/>
    <cellStyle name="Valuta 3 2 2 2 3 2 2 3 2 2" xfId="17790" xr:uid="{C59640F0-217C-4D50-B0CB-1A2FFB18AD92}"/>
    <cellStyle name="Valuta 3 2 2 2 3 2 2 3 3" xfId="22066" xr:uid="{E6CB99A0-9FCF-4BC9-8DA6-93E391BB2563}"/>
    <cellStyle name="Valuta 3 2 2 2 3 2 2 3 4" xfId="14272" xr:uid="{70088DF1-A0B3-420F-97D1-CA51841118CC}"/>
    <cellStyle name="Valuta 3 2 2 2 3 2 2 4" xfId="7747" xr:uid="{87E69DAF-AB3A-4E37-B7D8-4066CC67273D}"/>
    <cellStyle name="Valuta 3 2 2 2 3 2 2 4 2" xfId="24677" xr:uid="{5AA5969C-449F-4AC3-9BF0-A440E04A54B1}"/>
    <cellStyle name="Valuta 3 2 2 2 3 2 2 4 3" xfId="19799" xr:uid="{12A50DCF-2237-489F-A08C-1ED856EA4D05}"/>
    <cellStyle name="Valuta 3 2 2 2 3 2 2 5" xfId="8415" xr:uid="{B398C8BA-9E3C-4268-94AC-375B35FB7838}"/>
    <cellStyle name="Valuta 3 2 2 2 3 2 2 5 2" xfId="16285" xr:uid="{2A483967-00C4-4A24-A59F-4BE3D704BE6C}"/>
    <cellStyle name="Valuta 3 2 2 2 3 2 2 6" xfId="20467" xr:uid="{391A8318-9BAB-492F-8002-4B52E1911877}"/>
    <cellStyle name="Valuta 3 2 2 2 3 2 2 7" xfId="12767" xr:uid="{E351E16C-441E-4791-8146-44D19258098E}"/>
    <cellStyle name="Valuta 3 2 2 2 3 2 3" xfId="2670" xr:uid="{5DFA5378-9C3E-4459-8EBF-24929B916E19}"/>
    <cellStyle name="Valuta 3 2 2 2 3 2 3 2" xfId="5566" xr:uid="{236C2347-3750-4626-A2DB-AED329690ACE}"/>
    <cellStyle name="Valuta 3 2 2 2 3 2 3 2 2" xfId="11427" xr:uid="{985974CE-9C96-4177-82CF-8330097E2A50}"/>
    <cellStyle name="Valuta 3 2 2 2 3 2 3 2 2 2" xfId="18792" xr:uid="{B3894D51-B032-4893-87A9-279DCAB2103C}"/>
    <cellStyle name="Valuta 3 2 2 2 3 2 3 2 3" xfId="23418" xr:uid="{A789AA8D-6822-44A9-BE88-6EBF2A6E2841}"/>
    <cellStyle name="Valuta 3 2 2 2 3 2 3 2 4" xfId="15274" xr:uid="{E2424F98-BB20-42BA-9E10-52BAA20FEE66}"/>
    <cellStyle name="Valuta 3 2 2 2 3 2 3 3" xfId="9670" xr:uid="{2124F2EB-123A-4DD4-9F08-E1FA6D2A2EAB}"/>
    <cellStyle name="Valuta 3 2 2 2 3 2 3 3 2" xfId="17454" xr:uid="{1D719033-B5A8-4347-8872-159F61F4FB00}"/>
    <cellStyle name="Valuta 3 2 2 2 3 2 3 4" xfId="21730" xr:uid="{E13A7CC3-0887-4088-A80F-494693CD64CC}"/>
    <cellStyle name="Valuta 3 2 2 2 3 2 3 5" xfId="13936" xr:uid="{4D16BAA7-F96E-4AE5-AE78-030B4BCDE01C}"/>
    <cellStyle name="Valuta 3 2 2 2 3 2 4" xfId="2251" xr:uid="{90A27C98-33FE-4736-A5B3-8D2A38359326}"/>
    <cellStyle name="Valuta 3 2 2 2 3 2 4 2" xfId="5133" xr:uid="{F98D972E-0136-4A58-9BE7-5849500874B5}"/>
    <cellStyle name="Valuta 3 2 2 2 3 2 4 2 2" xfId="11069" xr:uid="{D850FAEA-5E5B-4947-AA58-942C4D6853C6}"/>
    <cellStyle name="Valuta 3 2 2 2 3 2 4 2 2 2" xfId="18458" xr:uid="{F744E1A7-8724-4076-82C8-F76C24B8BBBC}"/>
    <cellStyle name="Valuta 3 2 2 2 3 2 4 2 3" xfId="23061" xr:uid="{944AA713-0716-4666-ADB8-491A86BBEE63}"/>
    <cellStyle name="Valuta 3 2 2 2 3 2 4 2 4" xfId="14940" xr:uid="{2547EBBB-21B0-4B51-B834-F5078F88ECDF}"/>
    <cellStyle name="Valuta 3 2 2 2 3 2 4 3" xfId="9326" xr:uid="{C06E8DFE-DD43-4B21-BFF0-7C5F58D51F49}"/>
    <cellStyle name="Valuta 3 2 2 2 3 2 4 3 2" xfId="17120" xr:uid="{9AE4BCF1-AAC0-49FD-B493-6AEE31CED256}"/>
    <cellStyle name="Valuta 3 2 2 2 3 2 4 4" xfId="21373" xr:uid="{C51154E3-C889-4D76-8121-7F911675DB6C}"/>
    <cellStyle name="Valuta 3 2 2 2 3 2 4 5" xfId="13602" xr:uid="{920590E2-C4FA-4ED2-BF9D-AFB493CBB55D}"/>
    <cellStyle name="Valuta 3 2 2 2 3 2 5" xfId="4563" xr:uid="{709DB743-1FE0-48DE-AC52-087398D27BCA}"/>
    <cellStyle name="Valuta 3 2 2 2 3 2 5 2" xfId="10680" xr:uid="{F3AD8BAF-14F3-4926-A567-636AF0C0B283}"/>
    <cellStyle name="Valuta 3 2 2 2 3 2 5 2 2" xfId="18124" xr:uid="{B5980164-C291-4D6C-9D5C-6D0AE9A33B7D}"/>
    <cellStyle name="Valuta 3 2 2 2 3 2 5 3" xfId="22666" xr:uid="{3386ABED-1AC9-4BE2-B45F-241F6307C359}"/>
    <cellStyle name="Valuta 3 2 2 2 3 2 5 4" xfId="14606" xr:uid="{54681712-309A-4D9E-AC8C-62DE3A26554C}"/>
    <cellStyle name="Valuta 3 2 2 2 3 2 6" xfId="1684" xr:uid="{04BC9088-26FD-4102-9263-294CEB067F8B}"/>
    <cellStyle name="Valuta 3 2 2 2 3 2 6 2" xfId="8940" xr:uid="{3E3AE212-607C-4920-9F74-77A9BBE92D72}"/>
    <cellStyle name="Valuta 3 2 2 2 3 2 6 2 2" xfId="16786" xr:uid="{5035FB1A-F671-4C7F-9CEE-2CA254011E25}"/>
    <cellStyle name="Valuta 3 2 2 2 3 2 6 3" xfId="20978" xr:uid="{FE1624D3-B20D-4197-9465-40AD113A3C1E}"/>
    <cellStyle name="Valuta 3 2 2 2 3 2 6 4" xfId="13268" xr:uid="{B0FD5510-191C-43CD-9B76-42F9BEC15418}"/>
    <cellStyle name="Valuta 3 2 2 2 3 2 7" xfId="7411" xr:uid="{38B49EA1-29D6-422D-AF1F-4CFC1B12514C}"/>
    <cellStyle name="Valuta 3 2 2 2 3 2 7 2" xfId="24341" xr:uid="{58EDC5F8-7A4E-494A-8971-32EECC7C695F}"/>
    <cellStyle name="Valuta 3 2 2 2 3 2 7 3" xfId="19463" xr:uid="{67FE529E-BDC0-43EA-B690-86897F0DE7B5}"/>
    <cellStyle name="Valuta 3 2 2 2 3 2 8" xfId="8081" xr:uid="{2598FEA0-B59A-4804-939E-9ECCEC005EA4}"/>
    <cellStyle name="Valuta 3 2 2 2 3 2 8 2" xfId="15951" xr:uid="{32613B5E-FC58-4332-8AEF-52D2CFD99D77}"/>
    <cellStyle name="Valuta 3 2 2 2 3 2 9" xfId="20133" xr:uid="{654F5C69-E1A3-4A29-AC1F-828DA23FF72D}"/>
    <cellStyle name="Valuta 3 2 2 2 3 3" xfId="1248" xr:uid="{00000000-0005-0000-0000-00003E030000}"/>
    <cellStyle name="Valuta 3 2 2 2 3 3 2" xfId="5736" xr:uid="{442E9BAF-64A4-4480-ACDF-0B0F22A7473F}"/>
    <cellStyle name="Valuta 3 2 2 2 3 3 2 2" xfId="11596" xr:uid="{92072F98-D69B-4E78-A68F-D1BC1A102770}"/>
    <cellStyle name="Valuta 3 2 2 2 3 3 2 2 2" xfId="18961" xr:uid="{75905F9A-4F97-477D-A7CF-259001DD1FAC}"/>
    <cellStyle name="Valuta 3 2 2 2 3 3 2 3" xfId="23587" xr:uid="{6AB9B0B8-DBFE-46C6-9D51-C67AC88123C2}"/>
    <cellStyle name="Valuta 3 2 2 2 3 3 2 4" xfId="15443" xr:uid="{362EBCFD-8913-4C28-AF7E-5C7DF846123E}"/>
    <cellStyle name="Valuta 3 2 2 2 3 3 3" xfId="2844" xr:uid="{7DD2D778-7066-49E6-811F-611DBCFBD739}"/>
    <cellStyle name="Valuta 3 2 2 2 3 3 3 2" xfId="9839" xr:uid="{FBDB3562-E7F6-4DCB-9AF9-3085E7CE309B}"/>
    <cellStyle name="Valuta 3 2 2 2 3 3 3 2 2" xfId="17623" xr:uid="{226B74D2-5BC4-4B06-B102-F1541C9EDD89}"/>
    <cellStyle name="Valuta 3 2 2 2 3 3 3 3" xfId="21899" xr:uid="{6AC36DDB-F661-4D41-97D6-D344325A8139}"/>
    <cellStyle name="Valuta 3 2 2 2 3 3 3 4" xfId="14105" xr:uid="{B37ED2F7-B1E5-4258-85CC-7257D44343AC}"/>
    <cellStyle name="Valuta 3 2 2 2 3 3 4" xfId="7580" xr:uid="{04A16B36-C054-40B3-91B9-4A3EC1B9739E}"/>
    <cellStyle name="Valuta 3 2 2 2 3 3 4 2" xfId="24510" xr:uid="{C1ACFA98-799B-40E0-A26C-1571A614D2C3}"/>
    <cellStyle name="Valuta 3 2 2 2 3 3 4 3" xfId="19632" xr:uid="{560F5970-472D-4D98-8637-142773447E1C}"/>
    <cellStyle name="Valuta 3 2 2 2 3 3 5" xfId="8589" xr:uid="{AC12851A-DC39-46DB-A329-E55B21DDA18F}"/>
    <cellStyle name="Valuta 3 2 2 2 3 3 5 2" xfId="16452" xr:uid="{D5192891-8EE4-43B0-A089-7B108C4E6B69}"/>
    <cellStyle name="Valuta 3 2 2 2 3 3 6" xfId="20634" xr:uid="{1B6FAD74-AB21-46DA-9FD9-2F0DA3475C91}"/>
    <cellStyle name="Valuta 3 2 2 2 3 3 7" xfId="12934" xr:uid="{EDCCC944-B832-4667-A8E6-35428A2A3EBE}"/>
    <cellStyle name="Valuta 3 2 2 2 3 4" xfId="881" xr:uid="{00000000-0005-0000-0000-00003F030000}"/>
    <cellStyle name="Valuta 3 2 2 2 3 4 2" xfId="5353" xr:uid="{0360E85F-607D-44CA-99A2-2581B6874EFE}"/>
    <cellStyle name="Valuta 3 2 2 2 3 4 2 2" xfId="11248" xr:uid="{962E9F66-7D96-40F2-BAFC-1558728D8002}"/>
    <cellStyle name="Valuta 3 2 2 2 3 4 2 2 2" xfId="18625" xr:uid="{24A6BC3F-FDA8-4750-B00C-73BC06D922E8}"/>
    <cellStyle name="Valuta 3 2 2 2 3 4 2 3" xfId="23238" xr:uid="{76C07743-17C3-4B27-A297-4905FEC672EF}"/>
    <cellStyle name="Valuta 3 2 2 2 3 4 2 4" xfId="15107" xr:uid="{EC66116F-1746-467F-A8E1-492B6698A058}"/>
    <cellStyle name="Valuta 3 2 2 2 3 4 3" xfId="2461" xr:uid="{C177ED14-6060-4596-A2A0-54F1B4D3A75A}"/>
    <cellStyle name="Valuta 3 2 2 2 3 4 3 2" xfId="9495" xr:uid="{8E9A5860-06D6-42AF-932F-9C36E29B6338}"/>
    <cellStyle name="Valuta 3 2 2 2 3 4 3 2 2" xfId="17287" xr:uid="{44ECDF03-7A75-4952-AA13-815B646F39EC}"/>
    <cellStyle name="Valuta 3 2 2 2 3 4 3 3" xfId="21550" xr:uid="{5CCB4F76-F40B-437E-A06A-ED55E464EDC5}"/>
    <cellStyle name="Valuta 3 2 2 2 3 4 3 4" xfId="13769" xr:uid="{EC8EBC22-AC34-4F92-83B4-33137F8D9D00}"/>
    <cellStyle name="Valuta 3 2 2 2 3 4 4" xfId="8248" xr:uid="{906984FC-16EF-4911-90AF-EAC512BDB3F0}"/>
    <cellStyle name="Valuta 3 2 2 2 3 4 4 2" xfId="16118" xr:uid="{FB2E683F-84F6-487F-8178-0B49062AFBE1}"/>
    <cellStyle name="Valuta 3 2 2 2 3 4 5" xfId="20300" xr:uid="{169AFD83-C1AB-4AFB-8F4D-E0A61B642884}"/>
    <cellStyle name="Valuta 3 2 2 2 3 4 6" xfId="12600" xr:uid="{042605FD-4774-4E38-803E-3F134D6D6BD2}"/>
    <cellStyle name="Valuta 3 2 2 2 3 5" xfId="1960" xr:uid="{5200CFB7-F813-487A-9F8D-FE40D073155F}"/>
    <cellStyle name="Valuta 3 2 2 2 3 5 2" xfId="4842" xr:uid="{0136CBCB-377D-4690-8A2F-651F9D0F4F3B}"/>
    <cellStyle name="Valuta 3 2 2 2 3 5 2 2" xfId="10870" xr:uid="{87F61A22-A428-4EB4-AB59-09D94367C0D9}"/>
    <cellStyle name="Valuta 3 2 2 2 3 5 2 2 2" xfId="18291" xr:uid="{BCB4469D-5ED3-4A4C-9DC4-F3E1E651D880}"/>
    <cellStyle name="Valuta 3 2 2 2 3 5 2 3" xfId="22858" xr:uid="{DD9F1748-D080-4493-98A8-BBD77D20A0F9}"/>
    <cellStyle name="Valuta 3 2 2 2 3 5 2 4" xfId="14773" xr:uid="{05547D2F-F422-4EA3-B5BB-281C13B1CA3F}"/>
    <cellStyle name="Valuta 3 2 2 2 3 5 3" xfId="9127" xr:uid="{4ACC05FD-2E90-4393-BE9E-A0DF6F751635}"/>
    <cellStyle name="Valuta 3 2 2 2 3 5 3 2" xfId="16953" xr:uid="{B23BD4CE-4767-487F-B145-EE7836A4E4A9}"/>
    <cellStyle name="Valuta 3 2 2 2 3 5 4" xfId="21170" xr:uid="{61A72F2C-05BF-4408-8892-EE2918E94A43}"/>
    <cellStyle name="Valuta 3 2 2 2 3 5 5" xfId="13435" xr:uid="{A72711E8-A15D-4634-8E58-B426CA141E75}"/>
    <cellStyle name="Valuta 3 2 2 2 3 6" xfId="4371" xr:uid="{1DDD6198-4BE3-470A-ABC0-3343BAE091C2}"/>
    <cellStyle name="Valuta 3 2 2 2 3 6 2" xfId="10507" xr:uid="{BD61CFA8-143E-42DA-AE08-4859407319B5}"/>
    <cellStyle name="Valuta 3 2 2 2 3 6 2 2" xfId="17957" xr:uid="{256F978B-8FCB-44BA-9042-21151B52B979}"/>
    <cellStyle name="Valuta 3 2 2 2 3 6 3" xfId="22492" xr:uid="{A4FA7530-5220-4FC4-9E0A-D2A674C5F9DE}"/>
    <cellStyle name="Valuta 3 2 2 2 3 6 4" xfId="14439" xr:uid="{AB13D802-43E9-475E-8A71-B54769036C46}"/>
    <cellStyle name="Valuta 3 2 2 2 3 7" xfId="1498" xr:uid="{70B61469-3252-4CEC-BEF9-F4F7D93A53FB}"/>
    <cellStyle name="Valuta 3 2 2 2 3 7 2" xfId="8773" xr:uid="{6AB37EB3-8BE9-4988-AA38-9E9F8F9E67FC}"/>
    <cellStyle name="Valuta 3 2 2 2 3 7 2 2" xfId="16619" xr:uid="{710BCA02-D494-49F2-91C3-78BE980FF213}"/>
    <cellStyle name="Valuta 3 2 2 2 3 7 3" xfId="20804" xr:uid="{2D0AD92F-B02F-4D98-A516-404D460634B1}"/>
    <cellStyle name="Valuta 3 2 2 2 3 7 4" xfId="13101" xr:uid="{4259A159-56AD-46FB-ACAD-F31EE951A5B4}"/>
    <cellStyle name="Valuta 3 2 2 2 3 8" xfId="7238" xr:uid="{E2FD1754-FF58-45E5-AD6A-9AABB62D0445}"/>
    <cellStyle name="Valuta 3 2 2 2 3 8 2" xfId="24174" xr:uid="{2C00DFC4-7F46-413F-BF9B-8C4230AEE4EC}"/>
    <cellStyle name="Valuta 3 2 2 2 3 8 3" xfId="19296" xr:uid="{4744DF84-A58B-48E7-B7DF-C1CC76593B0E}"/>
    <cellStyle name="Valuta 3 2 2 2 3 9" xfId="7914" xr:uid="{9339AB95-F2DF-45AF-A05C-7A64C166B738}"/>
    <cellStyle name="Valuta 3 2 2 2 3 9 2" xfId="15778" xr:uid="{9FE22C1D-AF3B-4EE6-B679-BFFE3D6B09D6}"/>
    <cellStyle name="Valuta 3 2 2 2 4" xfId="507" xr:uid="{00000000-0005-0000-0000-000040030000}"/>
    <cellStyle name="Valuta 3 2 2 2 5" xfId="615" xr:uid="{00000000-0005-0000-0000-000041030000}"/>
    <cellStyle name="Valuta 3 2 2 2 5 10" xfId="12353" xr:uid="{A5DCAF0A-0ACF-4A8C-9864-00D356225131}"/>
    <cellStyle name="Valuta 3 2 2 2 5 2" xfId="972" xr:uid="{00000000-0005-0000-0000-000042030000}"/>
    <cellStyle name="Valuta 3 2 2 2 5 2 2" xfId="5823" xr:uid="{86BFE9A1-7C24-4F27-872D-0A2D88B9F075}"/>
    <cellStyle name="Valuta 3 2 2 2 5 2 2 2" xfId="11683" xr:uid="{A64A7280-1FE9-4105-836A-D9970E1E6CB7}"/>
    <cellStyle name="Valuta 3 2 2 2 5 2 2 2 2" xfId="19048" xr:uid="{8449FECE-2E19-4599-A975-B1D14F72C210}"/>
    <cellStyle name="Valuta 3 2 2 2 5 2 2 3" xfId="23674" xr:uid="{09BB998E-8BDD-4540-BBD3-736811957938}"/>
    <cellStyle name="Valuta 3 2 2 2 5 2 2 4" xfId="15530" xr:uid="{32D68014-BF8F-497A-9325-39C4CEF2FBF1}"/>
    <cellStyle name="Valuta 3 2 2 2 5 2 3" xfId="2931" xr:uid="{9E9D41D0-5B38-4473-BDB1-CD805E17290F}"/>
    <cellStyle name="Valuta 3 2 2 2 5 2 3 2" xfId="9926" xr:uid="{0C484187-50E1-4D9D-89CB-C0E20A548CB0}"/>
    <cellStyle name="Valuta 3 2 2 2 5 2 3 2 2" xfId="17710" xr:uid="{7CEF45E4-E9AC-496B-AA8A-E6E5AB48F30D}"/>
    <cellStyle name="Valuta 3 2 2 2 5 2 3 3" xfId="21986" xr:uid="{854A1A11-0AD0-49BF-8E1E-2DBBF58C184E}"/>
    <cellStyle name="Valuta 3 2 2 2 5 2 3 4" xfId="14192" xr:uid="{77833C20-1FA9-4C6F-94FF-ADCADE30F7FF}"/>
    <cellStyle name="Valuta 3 2 2 2 5 2 4" xfId="7667" xr:uid="{35811F6C-49B3-4911-8CFA-44DC0CA4456D}"/>
    <cellStyle name="Valuta 3 2 2 2 5 2 4 2" xfId="24597" xr:uid="{52F0B75C-2D2D-47CF-A183-9ECE6A2CE4D9}"/>
    <cellStyle name="Valuta 3 2 2 2 5 2 4 3" xfId="19719" xr:uid="{3B5DA8F0-DF08-4AAA-81CA-6509F6C360C7}"/>
    <cellStyle name="Valuta 3 2 2 2 5 2 5" xfId="8335" xr:uid="{D686B1F2-7F5F-4F33-84E9-6B212FAA9F2E}"/>
    <cellStyle name="Valuta 3 2 2 2 5 2 5 2" xfId="16205" xr:uid="{54CE11FF-FA55-45B4-BEDB-DC51BB422AD6}"/>
    <cellStyle name="Valuta 3 2 2 2 5 2 6" xfId="20387" xr:uid="{FA5C7E95-6A2B-4286-BE98-7F8A0A4DBF6E}"/>
    <cellStyle name="Valuta 3 2 2 2 5 2 7" xfId="12687" xr:uid="{5B19EE26-27F5-4CD1-A83B-B001AD7B6D5A}"/>
    <cellStyle name="Valuta 3 2 2 2 5 3" xfId="2575" xr:uid="{E8EBE34B-001E-43EE-AD45-34576CBE933F}"/>
    <cellStyle name="Valuta 3 2 2 2 5 3 2" xfId="5471" xr:uid="{F88016AE-10FB-4739-8E0D-A61785BAD692}"/>
    <cellStyle name="Valuta 3 2 2 2 5 3 2 2" xfId="11344" xr:uid="{50455300-82AC-4B41-AED6-921C6C22946C}"/>
    <cellStyle name="Valuta 3 2 2 2 5 3 2 2 2" xfId="18712" xr:uid="{89793B5F-D7B8-4BEE-9820-38007BD33AF9}"/>
    <cellStyle name="Valuta 3 2 2 2 5 3 2 3" xfId="23335" xr:uid="{A28E7702-190B-49A4-A094-95A414197DFE}"/>
    <cellStyle name="Valuta 3 2 2 2 5 3 2 4" xfId="15194" xr:uid="{ED3F5B5D-D426-4C14-BEA6-E249C0E00BA7}"/>
    <cellStyle name="Valuta 3 2 2 2 5 3 3" xfId="9587" xr:uid="{89BCFDF6-E0DB-48B0-88D2-9F24CC0248DC}"/>
    <cellStyle name="Valuta 3 2 2 2 5 3 3 2" xfId="17374" xr:uid="{BEBFC479-4B4F-4B89-BC51-5B4A00C3E4CE}"/>
    <cellStyle name="Valuta 3 2 2 2 5 3 4" xfId="21647" xr:uid="{D68D3A92-7272-4097-B68C-54D6088F169B}"/>
    <cellStyle name="Valuta 3 2 2 2 5 3 5" xfId="13856" xr:uid="{7A233D99-C918-4A29-8BA0-E7342794BDA6}"/>
    <cellStyle name="Valuta 3 2 2 2 5 4" xfId="2156" xr:uid="{B2B194EC-91A3-42B9-BF14-D26B949D3634}"/>
    <cellStyle name="Valuta 3 2 2 2 5 4 2" xfId="5038" xr:uid="{FC411A9B-74EF-4164-98F0-29BE52798493}"/>
    <cellStyle name="Valuta 3 2 2 2 5 4 2 2" xfId="10986" xr:uid="{F7C5156E-005D-4EC9-96F1-25314D5D7932}"/>
    <cellStyle name="Valuta 3 2 2 2 5 4 2 2 2" xfId="18378" xr:uid="{5E39FD77-FBA4-45D3-BFF3-DFD0CE11F405}"/>
    <cellStyle name="Valuta 3 2 2 2 5 4 2 3" xfId="22978" xr:uid="{D9A0D50E-E593-4870-8D52-50BE2B4BDA7F}"/>
    <cellStyle name="Valuta 3 2 2 2 5 4 2 4" xfId="14860" xr:uid="{8B5F98BE-5D11-480B-B084-03EC3F0CB30A}"/>
    <cellStyle name="Valuta 3 2 2 2 5 4 3" xfId="9243" xr:uid="{BBC5A90B-4ED7-4EE9-8633-06600191F93F}"/>
    <cellStyle name="Valuta 3 2 2 2 5 4 3 2" xfId="17040" xr:uid="{F0652402-434A-4DA0-B9F6-34897B7F9C03}"/>
    <cellStyle name="Valuta 3 2 2 2 5 4 4" xfId="21290" xr:uid="{825B3D8C-4C2A-4E54-85DA-84FC6A95998B}"/>
    <cellStyle name="Valuta 3 2 2 2 5 4 5" xfId="13522" xr:uid="{2E106722-5C07-4F35-B53A-66F77E53A77D}"/>
    <cellStyle name="Valuta 3 2 2 2 5 5" xfId="4468" xr:uid="{9989D9E2-9762-4A96-B328-9506FD4ABEA9}"/>
    <cellStyle name="Valuta 3 2 2 2 5 5 2" xfId="10597" xr:uid="{DA584FAD-7D92-47AD-BA5C-C5CF2F09C4D9}"/>
    <cellStyle name="Valuta 3 2 2 2 5 5 2 2" xfId="18044" xr:uid="{D0D74DA3-CD78-4B6B-98F9-90EBDEB1DB7D}"/>
    <cellStyle name="Valuta 3 2 2 2 5 5 3" xfId="22583" xr:uid="{680DBD08-B660-4A7E-ACAF-7835E8DC2F96}"/>
    <cellStyle name="Valuta 3 2 2 2 5 5 4" xfId="14526" xr:uid="{3DB1A913-D051-4B0B-9864-F601BBF82B39}"/>
    <cellStyle name="Valuta 3 2 2 2 5 6" xfId="1592" xr:uid="{93C82AF8-56AE-4023-B8BF-A57311EDC1E5}"/>
    <cellStyle name="Valuta 3 2 2 2 5 6 2" xfId="8860" xr:uid="{34089D78-9F36-43C8-B0F4-4DE863A51173}"/>
    <cellStyle name="Valuta 3 2 2 2 5 6 2 2" xfId="16706" xr:uid="{F5767938-DD24-44FB-9D9A-647493FAAAB0}"/>
    <cellStyle name="Valuta 3 2 2 2 5 6 3" xfId="20895" xr:uid="{F9DEEF5D-79DB-437C-9852-A1608F702AC9}"/>
    <cellStyle name="Valuta 3 2 2 2 5 6 4" xfId="13188" xr:uid="{980B8261-9AE4-4DD5-93E5-7A54BAE61ACE}"/>
    <cellStyle name="Valuta 3 2 2 2 5 7" xfId="7328" xr:uid="{0450F331-C58A-4549-848E-283C24D093FD}"/>
    <cellStyle name="Valuta 3 2 2 2 5 7 2" xfId="24261" xr:uid="{06A52945-1AFD-42D1-895A-A611318277C4}"/>
    <cellStyle name="Valuta 3 2 2 2 5 7 3" xfId="19383" xr:uid="{A21208D4-9293-4471-B811-B4727B9F77E7}"/>
    <cellStyle name="Valuta 3 2 2 2 5 8" xfId="8001" xr:uid="{C83105FB-6D49-4268-A368-F526392CA43F}"/>
    <cellStyle name="Valuta 3 2 2 2 5 8 2" xfId="15868" xr:uid="{1AFEFEB2-D58E-4618-ACA3-295D6BF9665A}"/>
    <cellStyle name="Valuta 3 2 2 2 5 9" xfId="20053" xr:uid="{005D5A75-E615-4084-BD70-12FFD718B3F2}"/>
    <cellStyle name="Valuta 3 2 2 2 6" xfId="1162" xr:uid="{00000000-0005-0000-0000-000043030000}"/>
    <cellStyle name="Valuta 3 2 2 2 6 2" xfId="5656" xr:uid="{74C1C3A0-A034-483D-99F5-AF1048D8828C}"/>
    <cellStyle name="Valuta 3 2 2 2 6 2 2" xfId="11516" xr:uid="{45E25CE1-8C61-4693-95CC-E249942F49E3}"/>
    <cellStyle name="Valuta 3 2 2 2 6 2 2 2" xfId="18881" xr:uid="{53369EFB-3A08-4BDC-A714-182B01D3BFF6}"/>
    <cellStyle name="Valuta 3 2 2 2 6 2 3" xfId="23507" xr:uid="{971E06B0-D3EB-4A94-A80B-8BE5BA93B45E}"/>
    <cellStyle name="Valuta 3 2 2 2 6 2 4" xfId="15363" xr:uid="{B90FAE85-F1A9-496C-99F6-860652F5057D}"/>
    <cellStyle name="Valuta 3 2 2 2 6 3" xfId="2764" xr:uid="{76E3F729-86D5-42A9-95DB-D9FC0DA98480}"/>
    <cellStyle name="Valuta 3 2 2 2 6 3 2" xfId="9759" xr:uid="{F88F8962-B3EB-4541-BA12-9E77499C1BFF}"/>
    <cellStyle name="Valuta 3 2 2 2 6 3 2 2" xfId="17543" xr:uid="{90F6A33D-0CE5-4053-B435-1C92CEF249DC}"/>
    <cellStyle name="Valuta 3 2 2 2 6 3 3" xfId="21819" xr:uid="{D07417E2-D24E-429A-9387-12B05E473C31}"/>
    <cellStyle name="Valuta 3 2 2 2 6 3 4" xfId="14025" xr:uid="{66E86D8F-7DA4-4AD1-802C-0F70DCADD16B}"/>
    <cellStyle name="Valuta 3 2 2 2 6 4" xfId="7500" xr:uid="{4B91B4A7-1161-486F-AE0F-017F89DFDBC5}"/>
    <cellStyle name="Valuta 3 2 2 2 6 4 2" xfId="24430" xr:uid="{C330E1FF-985D-4741-9B64-2C6E658B925A}"/>
    <cellStyle name="Valuta 3 2 2 2 6 4 3" xfId="19552" xr:uid="{0BB19310-1E1E-4F17-91A9-8DE1E692F9C8}"/>
    <cellStyle name="Valuta 3 2 2 2 6 5" xfId="8507" xr:uid="{38DDE423-51F6-4BDF-BE1B-7467D0243762}"/>
    <cellStyle name="Valuta 3 2 2 2 6 5 2" xfId="16372" xr:uid="{62FC0B8C-8CD1-4B34-9960-A6B7CAA6A4E7}"/>
    <cellStyle name="Valuta 3 2 2 2 6 6" xfId="20554" xr:uid="{D38F2C37-F938-4A2B-80DA-802821C3D058}"/>
    <cellStyle name="Valuta 3 2 2 2 6 7" xfId="12854" xr:uid="{E19FC29A-5588-41B3-8F2B-EC3B6039E56F}"/>
    <cellStyle name="Valuta 3 2 2 2 7" xfId="798" xr:uid="{00000000-0005-0000-0000-000044030000}"/>
    <cellStyle name="Valuta 3 2 2 2 7 2" xfId="5258" xr:uid="{F12AC9EF-63A3-4035-B263-5EEBE54AF807}"/>
    <cellStyle name="Valuta 3 2 2 2 7 2 2" xfId="11165" xr:uid="{142A3EED-CEB0-4CF0-AD8A-61FAFF183D0F}"/>
    <cellStyle name="Valuta 3 2 2 2 7 2 2 2" xfId="18545" xr:uid="{17132D52-C0D1-41F5-A3D6-1108C2697E58}"/>
    <cellStyle name="Valuta 3 2 2 2 7 2 3" xfId="23155" xr:uid="{2EA31AD0-8697-4C38-BF10-1C0C0D9F52D0}"/>
    <cellStyle name="Valuta 3 2 2 2 7 2 4" xfId="15027" xr:uid="{6E79F2FE-08EC-4466-912A-8366F3C18523}"/>
    <cellStyle name="Valuta 3 2 2 2 7 3" xfId="2369" xr:uid="{C127A2D0-4488-49A7-8917-9F6953BF500C}"/>
    <cellStyle name="Valuta 3 2 2 2 7 3 2" xfId="9415" xr:uid="{76CECF19-35A6-434B-9C86-EEC92DCE77DD}"/>
    <cellStyle name="Valuta 3 2 2 2 7 3 2 2" xfId="17207" xr:uid="{53DC78AE-22E6-4124-8760-79826A62B739}"/>
    <cellStyle name="Valuta 3 2 2 2 7 3 3" xfId="21467" xr:uid="{68F4DA61-C168-4BBB-8330-5C8F2AE14C27}"/>
    <cellStyle name="Valuta 3 2 2 2 7 3 4" xfId="13689" xr:uid="{33A77F61-3EA4-4E89-B144-4924271BB642}"/>
    <cellStyle name="Valuta 3 2 2 2 7 4" xfId="8168" xr:uid="{2BEB9038-DFF7-41D6-9D9D-8382D1820A19}"/>
    <cellStyle name="Valuta 3 2 2 2 7 4 2" xfId="16038" xr:uid="{DF760651-72BE-4DD0-B3D7-7E7CAF794DB1}"/>
    <cellStyle name="Valuta 3 2 2 2 7 5" xfId="20220" xr:uid="{A9A755FC-B6AF-4B1D-81BD-5580158D6E15}"/>
    <cellStyle name="Valuta 3 2 2 2 7 6" xfId="12520" xr:uid="{2957E83E-95B9-483F-B8FC-5F6B48A63568}"/>
    <cellStyle name="Valuta 3 2 2 2 8" xfId="1863" xr:uid="{395D166E-874F-4080-80C6-4688B6DDBE23}"/>
    <cellStyle name="Valuta 3 2 2 2 8 2" xfId="4745" xr:uid="{AAC99C0A-25FA-4D0B-B9CD-5B532F53D094}"/>
    <cellStyle name="Valuta 3 2 2 2 8 2 2" xfId="10787" xr:uid="{5A940D07-137B-4FC6-8644-F44B643DD504}"/>
    <cellStyle name="Valuta 3 2 2 2 8 2 2 2" xfId="18211" xr:uid="{A95A40D2-3597-4A39-9E70-2785F4FDA5A4}"/>
    <cellStyle name="Valuta 3 2 2 2 8 2 3" xfId="22774" xr:uid="{1822319F-A804-4829-B4FC-FCB42A187A5E}"/>
    <cellStyle name="Valuta 3 2 2 2 8 2 4" xfId="14693" xr:uid="{16E87527-6CB5-4412-AA8F-2BDD18E32998}"/>
    <cellStyle name="Valuta 3 2 2 2 8 3" xfId="9044" xr:uid="{82159D4B-1A13-48DE-AAE3-96E798E8C853}"/>
    <cellStyle name="Valuta 3 2 2 2 8 3 2" xfId="16873" xr:uid="{7EAB50FE-AAA0-495D-95B9-FE97535C5946}"/>
    <cellStyle name="Valuta 3 2 2 2 8 4" xfId="21086" xr:uid="{7C31CF96-79A8-4FFB-A260-101630B018BA}"/>
    <cellStyle name="Valuta 3 2 2 2 8 5" xfId="13355" xr:uid="{32716A2A-85BB-4B5A-9E9D-F2B7CEB71150}"/>
    <cellStyle name="Valuta 3 2 2 2 9" xfId="4276" xr:uid="{06CD76F0-EAFB-4804-B81C-624827019A63}"/>
    <cellStyle name="Valuta 3 2 2 2 9 2" xfId="10424" xr:uid="{8FEA33A0-D4FE-4684-9A29-FDFC0AE36AB9}"/>
    <cellStyle name="Valuta 3 2 2 2 9 2 2" xfId="17877" xr:uid="{4564E0CA-F9C5-4ECE-8BA1-9AADA4E22EF3}"/>
    <cellStyle name="Valuta 3 2 2 2 9 3" xfId="22409" xr:uid="{98B05E41-B584-4A55-8A7F-03EAE75EB8C9}"/>
    <cellStyle name="Valuta 3 2 2 2 9 4" xfId="14359" xr:uid="{B18B9E91-70FC-44F8-9E0C-A2DF9F04AD86}"/>
    <cellStyle name="Valuta 3 2 2 3" xfId="233" xr:uid="{00000000-0005-0000-0000-000045030000}"/>
    <cellStyle name="Valuta 3 2 2 3 10" xfId="7174" xr:uid="{FC553DEE-0F9B-4D6B-8B1D-545709A9057E}"/>
    <cellStyle name="Valuta 3 2 2 3 10 2" xfId="24110" xr:uid="{627B3BE9-AD7E-4529-A58B-EADD49F6818B}"/>
    <cellStyle name="Valuta 3 2 2 3 10 3" xfId="19232" xr:uid="{05D58C4A-C0AF-4A4F-8A5D-014AEE06936F}"/>
    <cellStyle name="Valuta 3 2 2 3 11" xfId="7850" xr:uid="{7FE0D96B-A275-44F5-B0C9-4ADBAE71C7D8}"/>
    <cellStyle name="Valuta 3 2 2 3 11 2" xfId="15714" xr:uid="{E4B06999-8F6E-4E6A-869C-AC0D07568A0F}"/>
    <cellStyle name="Valuta 3 2 2 3 12" xfId="19902" xr:uid="{D8D1BC63-8538-4529-AC30-23B535C0A97B}"/>
    <cellStyle name="Valuta 3 2 2 3 13" xfId="12202" xr:uid="{7C18AFD2-7094-4AB7-B470-FAB2A171B5E9}"/>
    <cellStyle name="Valuta 3 2 2 3 2" xfId="329" xr:uid="{00000000-0005-0000-0000-000046030000}"/>
    <cellStyle name="Valuta 3 2 2 3 2 10" xfId="19982" xr:uid="{C77B6C34-CB84-4D6A-A9CE-0F110828D107}"/>
    <cellStyle name="Valuta 3 2 2 3 2 11" xfId="12282" xr:uid="{45AECBDD-9274-4F31-A5B5-E740C62D5FF4}"/>
    <cellStyle name="Valuta 3 2 2 3 2 2" xfId="726" xr:uid="{00000000-0005-0000-0000-000047030000}"/>
    <cellStyle name="Valuta 3 2 2 3 2 2 10" xfId="12449" xr:uid="{32AB8F39-1DE0-4648-BEF1-827422C1BF82}"/>
    <cellStyle name="Valuta 3 2 2 3 2 2 2" xfId="1071" xr:uid="{00000000-0005-0000-0000-000048030000}"/>
    <cellStyle name="Valuta 3 2 2 3 2 2 2 2" xfId="5919" xr:uid="{ED00ECAC-1017-413C-8A82-A35A3FCE164B}"/>
    <cellStyle name="Valuta 3 2 2 3 2 2 2 2 2" xfId="11779" xr:uid="{AD0D4936-779B-458E-A90E-75264B218FAC}"/>
    <cellStyle name="Valuta 3 2 2 3 2 2 2 2 2 2" xfId="19144" xr:uid="{6A37E88B-75C9-4028-B808-0B0D3B89C3FD}"/>
    <cellStyle name="Valuta 3 2 2 3 2 2 2 2 3" xfId="23770" xr:uid="{A71539F8-DD07-48E4-BF83-AE7AD713B0B2}"/>
    <cellStyle name="Valuta 3 2 2 3 2 2 2 2 4" xfId="15626" xr:uid="{610117E6-425A-452B-9FED-F0BFC8DEE73D}"/>
    <cellStyle name="Valuta 3 2 2 3 2 2 2 3" xfId="3027" xr:uid="{44B7BA2E-C2CA-4FBA-8C68-C1BDCF998BCB}"/>
    <cellStyle name="Valuta 3 2 2 3 2 2 2 3 2" xfId="10022" xr:uid="{7B9ABF1B-5C61-43F2-A2E1-46EE321DC756}"/>
    <cellStyle name="Valuta 3 2 2 3 2 2 2 3 2 2" xfId="17806" xr:uid="{84D79E03-A3A1-413A-9017-EAD9DD48D34C}"/>
    <cellStyle name="Valuta 3 2 2 3 2 2 2 3 3" xfId="22082" xr:uid="{3353E9D8-99A6-4341-8D83-52E3F424B540}"/>
    <cellStyle name="Valuta 3 2 2 3 2 2 2 3 4" xfId="14288" xr:uid="{63F15556-9A94-4FD8-BB1E-D2774C440F1E}"/>
    <cellStyle name="Valuta 3 2 2 3 2 2 2 4" xfId="7763" xr:uid="{6D0D3A60-A49D-48BA-91EA-E3DAF4E30605}"/>
    <cellStyle name="Valuta 3 2 2 3 2 2 2 4 2" xfId="24693" xr:uid="{D39EFEC9-663A-4D49-9D4B-795B640BF99A}"/>
    <cellStyle name="Valuta 3 2 2 3 2 2 2 4 3" xfId="19815" xr:uid="{2D819A1C-125F-46F5-AFB9-56CDB00FD904}"/>
    <cellStyle name="Valuta 3 2 2 3 2 2 2 5" xfId="8431" xr:uid="{40BE6F9E-6785-4C60-AC02-7D7EF4043550}"/>
    <cellStyle name="Valuta 3 2 2 3 2 2 2 5 2" xfId="16301" xr:uid="{555282D1-A6B0-41A9-B418-E9CCCA3711EF}"/>
    <cellStyle name="Valuta 3 2 2 3 2 2 2 6" xfId="20483" xr:uid="{B7F54C03-74BC-414A-A8D7-D4961295EE4D}"/>
    <cellStyle name="Valuta 3 2 2 3 2 2 2 7" xfId="12783" xr:uid="{D9D1D450-376F-431D-8EC2-67A5189B57C9}"/>
    <cellStyle name="Valuta 3 2 2 3 2 2 3" xfId="2686" xr:uid="{2675A1F6-02CF-4301-8F62-EAD75CBF1748}"/>
    <cellStyle name="Valuta 3 2 2 3 2 2 3 2" xfId="5582" xr:uid="{35A28067-2F8E-40F0-9BCF-BBCF7F19DD23}"/>
    <cellStyle name="Valuta 3 2 2 3 2 2 3 2 2" xfId="11443" xr:uid="{98D559EA-26D2-4CFE-8FE1-53381ED7B0CD}"/>
    <cellStyle name="Valuta 3 2 2 3 2 2 3 2 2 2" xfId="18808" xr:uid="{9D6931D4-EA6F-4461-BC5C-2B1A5EE6B6D9}"/>
    <cellStyle name="Valuta 3 2 2 3 2 2 3 2 3" xfId="23434" xr:uid="{52A9C9C3-0167-42F8-BE65-333D9604DC01}"/>
    <cellStyle name="Valuta 3 2 2 3 2 2 3 2 4" xfId="15290" xr:uid="{D237FA90-778D-46C6-8FE0-36199754C579}"/>
    <cellStyle name="Valuta 3 2 2 3 2 2 3 3" xfId="9686" xr:uid="{57F102C0-0A13-4AEA-A9E8-1C823792EBB2}"/>
    <cellStyle name="Valuta 3 2 2 3 2 2 3 3 2" xfId="17470" xr:uid="{BBFFA82C-6228-4274-960C-AC6F10712B9B}"/>
    <cellStyle name="Valuta 3 2 2 3 2 2 3 4" xfId="21746" xr:uid="{2BAAB067-B877-411B-82D7-227B6F0AE8B3}"/>
    <cellStyle name="Valuta 3 2 2 3 2 2 3 5" xfId="13952" xr:uid="{7DE1CD24-544A-4826-8123-C220A78B321B}"/>
    <cellStyle name="Valuta 3 2 2 3 2 2 4" xfId="2267" xr:uid="{8E903AD8-7B72-4F11-84EF-D1375FAC0D2A}"/>
    <cellStyle name="Valuta 3 2 2 3 2 2 4 2" xfId="5149" xr:uid="{AAB79488-C425-43B4-AE09-204B76D7E7D9}"/>
    <cellStyle name="Valuta 3 2 2 3 2 2 4 2 2" xfId="11085" xr:uid="{275517AB-FD0C-4EE8-B20B-4FF2461B395B}"/>
    <cellStyle name="Valuta 3 2 2 3 2 2 4 2 2 2" xfId="18474" xr:uid="{1820085A-4316-49C0-8393-0F4C851916F7}"/>
    <cellStyle name="Valuta 3 2 2 3 2 2 4 2 3" xfId="23077" xr:uid="{92246B15-FC79-479B-A7EC-FCFF838C3767}"/>
    <cellStyle name="Valuta 3 2 2 3 2 2 4 2 4" xfId="14956" xr:uid="{588BD93C-A26A-4522-877E-EB46585E7D0B}"/>
    <cellStyle name="Valuta 3 2 2 3 2 2 4 3" xfId="9342" xr:uid="{B38413A1-5391-4E98-8D5C-8104F02D4CE9}"/>
    <cellStyle name="Valuta 3 2 2 3 2 2 4 3 2" xfId="17136" xr:uid="{BD88516A-3AAE-48B7-9413-1A1E2C67C0BC}"/>
    <cellStyle name="Valuta 3 2 2 3 2 2 4 4" xfId="21389" xr:uid="{33F12408-CC9A-4092-952C-3E1B6B0DE346}"/>
    <cellStyle name="Valuta 3 2 2 3 2 2 4 5" xfId="13618" xr:uid="{E7F9F01F-8F41-4A90-9B13-367C49EA013F}"/>
    <cellStyle name="Valuta 3 2 2 3 2 2 5" xfId="4579" xr:uid="{57A6AF07-0D3D-4940-AFA9-B1A388992917}"/>
    <cellStyle name="Valuta 3 2 2 3 2 2 5 2" xfId="10696" xr:uid="{BC30FD13-17BA-4CF7-A992-27EB4C2AF461}"/>
    <cellStyle name="Valuta 3 2 2 3 2 2 5 2 2" xfId="18140" xr:uid="{883F9EBD-F642-4D9A-A068-A506952C74C9}"/>
    <cellStyle name="Valuta 3 2 2 3 2 2 5 3" xfId="22682" xr:uid="{8413D605-10B5-4015-A1B7-AA111303A646}"/>
    <cellStyle name="Valuta 3 2 2 3 2 2 5 4" xfId="14622" xr:uid="{DDBAA998-4CD6-4140-A416-AB257E01C70E}"/>
    <cellStyle name="Valuta 3 2 2 3 2 2 6" xfId="1700" xr:uid="{E8279B29-ABCA-4619-97C8-FCCF207126FA}"/>
    <cellStyle name="Valuta 3 2 2 3 2 2 6 2" xfId="8956" xr:uid="{1DD99797-0244-4F88-9F8C-9BA880049596}"/>
    <cellStyle name="Valuta 3 2 2 3 2 2 6 2 2" xfId="16802" xr:uid="{F5AE6A43-0C6D-4E58-BF30-DCB8DD2742E3}"/>
    <cellStyle name="Valuta 3 2 2 3 2 2 6 3" xfId="20994" xr:uid="{AC5DEA58-E6C0-4B25-88A4-7623EC747074}"/>
    <cellStyle name="Valuta 3 2 2 3 2 2 6 4" xfId="13284" xr:uid="{820BF4BE-D9EF-4902-9965-1003B77B7672}"/>
    <cellStyle name="Valuta 3 2 2 3 2 2 7" xfId="7427" xr:uid="{294D68C6-8F0F-410D-8907-05C9AFC5D15E}"/>
    <cellStyle name="Valuta 3 2 2 3 2 2 7 2" xfId="24357" xr:uid="{50704A32-B543-427F-A77B-0BB609D76AB8}"/>
    <cellStyle name="Valuta 3 2 2 3 2 2 7 3" xfId="19479" xr:uid="{2F66060D-1CA1-450F-AF1F-A355A4CE44F8}"/>
    <cellStyle name="Valuta 3 2 2 3 2 2 8" xfId="8097" xr:uid="{2B3CCE9E-CF1F-47AE-A8D1-147E374503B0}"/>
    <cellStyle name="Valuta 3 2 2 3 2 2 8 2" xfId="15967" xr:uid="{334C0DC0-915A-489E-82D3-226DF31F92F6}"/>
    <cellStyle name="Valuta 3 2 2 3 2 2 9" xfId="20149" xr:uid="{A10F0AC7-A068-43AB-9FA1-4BE61D0E7934}"/>
    <cellStyle name="Valuta 3 2 2 3 2 3" xfId="1264" xr:uid="{00000000-0005-0000-0000-000049030000}"/>
    <cellStyle name="Valuta 3 2 2 3 2 3 2" xfId="5752" xr:uid="{168EFC62-8244-4EFA-A9EE-49FF6ED04BB4}"/>
    <cellStyle name="Valuta 3 2 2 3 2 3 2 2" xfId="11612" xr:uid="{66AAFB01-0373-44A9-B1A3-500360E1ADE1}"/>
    <cellStyle name="Valuta 3 2 2 3 2 3 2 2 2" xfId="18977" xr:uid="{5BD3ACBE-E49C-4666-8435-F537A8D18AA5}"/>
    <cellStyle name="Valuta 3 2 2 3 2 3 2 3" xfId="23603" xr:uid="{0CFD078C-8628-4F1E-8EAB-CA7B4C74A763}"/>
    <cellStyle name="Valuta 3 2 2 3 2 3 2 4" xfId="15459" xr:uid="{032A4038-BC74-48C9-96E2-B4C8FEF92F38}"/>
    <cellStyle name="Valuta 3 2 2 3 2 3 3" xfId="2860" xr:uid="{A43176CC-C2FF-47EF-86EE-8490A879D518}"/>
    <cellStyle name="Valuta 3 2 2 3 2 3 3 2" xfId="9855" xr:uid="{E0282617-2AF1-40DA-887D-7055933132AB}"/>
    <cellStyle name="Valuta 3 2 2 3 2 3 3 2 2" xfId="17639" xr:uid="{DD59DB0B-14E5-499E-BECE-68519884125C}"/>
    <cellStyle name="Valuta 3 2 2 3 2 3 3 3" xfId="21915" xr:uid="{39937947-04FA-4156-8F40-BF146F0BE174}"/>
    <cellStyle name="Valuta 3 2 2 3 2 3 3 4" xfId="14121" xr:uid="{B03A2378-5304-4695-81C8-215DF48D5379}"/>
    <cellStyle name="Valuta 3 2 2 3 2 3 4" xfId="7596" xr:uid="{99D13404-AF0B-4CB4-B832-2F150DE55462}"/>
    <cellStyle name="Valuta 3 2 2 3 2 3 4 2" xfId="24526" xr:uid="{7646910B-A86B-450B-8D9B-82E13BD3A3D3}"/>
    <cellStyle name="Valuta 3 2 2 3 2 3 4 3" xfId="19648" xr:uid="{601173ED-6142-4DD5-A159-973112C880F2}"/>
    <cellStyle name="Valuta 3 2 2 3 2 3 5" xfId="8605" xr:uid="{2645A356-D3C9-4686-AFFD-5AB9954E0F39}"/>
    <cellStyle name="Valuta 3 2 2 3 2 3 5 2" xfId="16468" xr:uid="{87489042-BE90-44DB-97D7-3B46DC307BC4}"/>
    <cellStyle name="Valuta 3 2 2 3 2 3 6" xfId="20650" xr:uid="{F4BD1CB7-9B59-43A6-9A9C-EA403F9CC1B6}"/>
    <cellStyle name="Valuta 3 2 2 3 2 3 7" xfId="12950" xr:uid="{0D625C14-612B-46DC-A38E-2689BD60B079}"/>
    <cellStyle name="Valuta 3 2 2 3 2 4" xfId="897" xr:uid="{00000000-0005-0000-0000-00004A030000}"/>
    <cellStyle name="Valuta 3 2 2 3 2 4 2" xfId="5369" xr:uid="{A493F59D-4B5B-4543-B3EF-737722F6AAB9}"/>
    <cellStyle name="Valuta 3 2 2 3 2 4 2 2" xfId="11264" xr:uid="{6A1C9B7D-C7FE-4311-ADB2-1827E948E4E3}"/>
    <cellStyle name="Valuta 3 2 2 3 2 4 2 2 2" xfId="18641" xr:uid="{55B95C49-9533-493D-8061-9E3CA7E1C176}"/>
    <cellStyle name="Valuta 3 2 2 3 2 4 2 3" xfId="23254" xr:uid="{6443DB78-E75F-428C-9905-B16AE349E8AE}"/>
    <cellStyle name="Valuta 3 2 2 3 2 4 2 4" xfId="15123" xr:uid="{52DA0785-03B1-4E3F-A198-31E1E03155D4}"/>
    <cellStyle name="Valuta 3 2 2 3 2 4 3" xfId="2477" xr:uid="{39866400-5CED-4D0F-8ED2-9194C5383D92}"/>
    <cellStyle name="Valuta 3 2 2 3 2 4 3 2" xfId="9511" xr:uid="{67A4FE23-F755-4F9D-9F51-DDBAD27E1BA1}"/>
    <cellStyle name="Valuta 3 2 2 3 2 4 3 2 2" xfId="17303" xr:uid="{703A150B-E1D8-471C-83A4-DC151793E29A}"/>
    <cellStyle name="Valuta 3 2 2 3 2 4 3 3" xfId="21566" xr:uid="{E7722F88-3AB7-4307-AE98-21715B0F6A2A}"/>
    <cellStyle name="Valuta 3 2 2 3 2 4 3 4" xfId="13785" xr:uid="{D934CEC2-AB63-4086-9172-B9D2ADADAE93}"/>
    <cellStyle name="Valuta 3 2 2 3 2 4 4" xfId="8264" xr:uid="{D7A59638-C2F2-4FC6-9A43-2687C30CEA97}"/>
    <cellStyle name="Valuta 3 2 2 3 2 4 4 2" xfId="16134" xr:uid="{CA1B53F8-DE1E-4809-BDDC-8074B077DE8F}"/>
    <cellStyle name="Valuta 3 2 2 3 2 4 5" xfId="20316" xr:uid="{7C708E1B-75BB-4779-8B24-8C6510A9D533}"/>
    <cellStyle name="Valuta 3 2 2 3 2 4 6" xfId="12616" xr:uid="{7EB26DF6-6042-441A-BB90-DB4FC8D042FD}"/>
    <cellStyle name="Valuta 3 2 2 3 2 5" xfId="1976" xr:uid="{80D7F69C-E2DA-4CD0-A77F-978CBE961F58}"/>
    <cellStyle name="Valuta 3 2 2 3 2 5 2" xfId="4858" xr:uid="{EA14F5A7-8FAA-47DF-9EA7-EB5270296963}"/>
    <cellStyle name="Valuta 3 2 2 3 2 5 2 2" xfId="10886" xr:uid="{BAD63F99-676E-4BEE-B33B-9462DBE3B82A}"/>
    <cellStyle name="Valuta 3 2 2 3 2 5 2 2 2" xfId="18307" xr:uid="{0380C162-86A7-4BD5-A7D2-23593E6D50A4}"/>
    <cellStyle name="Valuta 3 2 2 3 2 5 2 3" xfId="22874" xr:uid="{0E8088E6-834D-4324-B66B-E23D41546185}"/>
    <cellStyle name="Valuta 3 2 2 3 2 5 2 4" xfId="14789" xr:uid="{FE9DE612-624E-4591-8ED7-A0C193D27772}"/>
    <cellStyle name="Valuta 3 2 2 3 2 5 3" xfId="9143" xr:uid="{3A9B8021-442D-43FE-9E6E-C7994DA31C26}"/>
    <cellStyle name="Valuta 3 2 2 3 2 5 3 2" xfId="16969" xr:uid="{3044ADFE-4565-4397-A52A-3C7748289708}"/>
    <cellStyle name="Valuta 3 2 2 3 2 5 4" xfId="21186" xr:uid="{BD207F94-A7BC-4D9D-BB0C-E9A7164ECB00}"/>
    <cellStyle name="Valuta 3 2 2 3 2 5 5" xfId="13451" xr:uid="{FA7960D4-043C-4DE6-B396-4EF8CFBA4D11}"/>
    <cellStyle name="Valuta 3 2 2 3 2 6" xfId="4387" xr:uid="{D426535C-9231-478D-A835-86E9B5726014}"/>
    <cellStyle name="Valuta 3 2 2 3 2 6 2" xfId="10523" xr:uid="{13E672E3-BD5A-44A9-9EA0-C49DF696074C}"/>
    <cellStyle name="Valuta 3 2 2 3 2 6 2 2" xfId="17973" xr:uid="{A182ADF8-7F19-4B83-9E32-29CC46EF43AC}"/>
    <cellStyle name="Valuta 3 2 2 3 2 6 3" xfId="22508" xr:uid="{D694D5E5-28BC-4FDD-84E3-CB9EC1FB8E60}"/>
    <cellStyle name="Valuta 3 2 2 3 2 6 4" xfId="14455" xr:uid="{D610240B-91AB-4CC2-807D-AFED1B6DA029}"/>
    <cellStyle name="Valuta 3 2 2 3 2 7" xfId="1514" xr:uid="{14E350C7-F4A3-4523-A786-1D44DC0628EF}"/>
    <cellStyle name="Valuta 3 2 2 3 2 7 2" xfId="8789" xr:uid="{3EC094EC-3C92-4402-9824-644518C96075}"/>
    <cellStyle name="Valuta 3 2 2 3 2 7 2 2" xfId="16635" xr:uid="{BE77F0AF-FFC1-4C06-9CAC-937BEB8BF9B1}"/>
    <cellStyle name="Valuta 3 2 2 3 2 7 3" xfId="20820" xr:uid="{11DA17E4-A46E-4EA0-9C4B-43670CD0A874}"/>
    <cellStyle name="Valuta 3 2 2 3 2 7 4" xfId="13117" xr:uid="{8B1DBAAA-0640-4DB8-9877-95DFE9C4B698}"/>
    <cellStyle name="Valuta 3 2 2 3 2 8" xfId="7254" xr:uid="{71459C7A-371B-4E52-91A0-C3BFCB74C4EB}"/>
    <cellStyle name="Valuta 3 2 2 3 2 8 2" xfId="24190" xr:uid="{7C717369-A2F9-4A4A-AAD5-1493EDF970E9}"/>
    <cellStyle name="Valuta 3 2 2 3 2 8 3" xfId="19312" xr:uid="{7BC4077D-163A-4718-8F21-A36655DEAC51}"/>
    <cellStyle name="Valuta 3 2 2 3 2 9" xfId="7930" xr:uid="{C1AC6ABF-C4EC-4D73-AAB8-75A75113B024}"/>
    <cellStyle name="Valuta 3 2 2 3 2 9 2" xfId="15794" xr:uid="{26CADC21-6AE8-40E3-822B-BE5983713948}"/>
    <cellStyle name="Valuta 3 2 2 3 3" xfId="509" xr:uid="{00000000-0005-0000-0000-00004B030000}"/>
    <cellStyle name="Valuta 3 2 2 3 4" xfId="631" xr:uid="{00000000-0005-0000-0000-00004C030000}"/>
    <cellStyle name="Valuta 3 2 2 3 4 10" xfId="12369" xr:uid="{C360FAD0-D0B1-4AE7-A76C-8C9E8520A05B}"/>
    <cellStyle name="Valuta 3 2 2 3 4 2" xfId="988" xr:uid="{00000000-0005-0000-0000-00004D030000}"/>
    <cellStyle name="Valuta 3 2 2 3 4 2 2" xfId="5839" xr:uid="{98BC107E-A56F-4AD7-907B-D9546064416F}"/>
    <cellStyle name="Valuta 3 2 2 3 4 2 2 2" xfId="11699" xr:uid="{39425167-9F20-4AE9-B267-98E5EEC10BC2}"/>
    <cellStyle name="Valuta 3 2 2 3 4 2 2 2 2" xfId="19064" xr:uid="{D560347C-68AC-4043-938E-6F6BB1044BC6}"/>
    <cellStyle name="Valuta 3 2 2 3 4 2 2 3" xfId="23690" xr:uid="{3EE2008E-56CF-449C-89B3-52D6380727CC}"/>
    <cellStyle name="Valuta 3 2 2 3 4 2 2 4" xfId="15546" xr:uid="{14A973B6-8420-4B49-9347-4819E73087C1}"/>
    <cellStyle name="Valuta 3 2 2 3 4 2 3" xfId="2947" xr:uid="{900E90CF-F1BC-4ABA-8A0D-4D59D47A5044}"/>
    <cellStyle name="Valuta 3 2 2 3 4 2 3 2" xfId="9942" xr:uid="{CBB4C147-B97E-4A77-A9A0-28028951F7D9}"/>
    <cellStyle name="Valuta 3 2 2 3 4 2 3 2 2" xfId="17726" xr:uid="{47AB7CD3-10BB-47BD-AA08-223BE8B0305D}"/>
    <cellStyle name="Valuta 3 2 2 3 4 2 3 3" xfId="22002" xr:uid="{5C1E6E44-D221-492C-8A53-C0F03E1F396D}"/>
    <cellStyle name="Valuta 3 2 2 3 4 2 3 4" xfId="14208" xr:uid="{15C7050C-34E5-4C74-925D-8F3475228533}"/>
    <cellStyle name="Valuta 3 2 2 3 4 2 4" xfId="7683" xr:uid="{623DBB1B-3E14-4DAB-93E5-48FFCB6E3BFA}"/>
    <cellStyle name="Valuta 3 2 2 3 4 2 4 2" xfId="24613" xr:uid="{A55F0236-479E-47FC-B1D3-2DDD5C29C4D7}"/>
    <cellStyle name="Valuta 3 2 2 3 4 2 4 3" xfId="19735" xr:uid="{B56BA2E7-9388-4B3D-AE8D-A227FC3F33C8}"/>
    <cellStyle name="Valuta 3 2 2 3 4 2 5" xfId="8351" xr:uid="{B1A105EE-2E93-4D46-87DC-DF5B4C427735}"/>
    <cellStyle name="Valuta 3 2 2 3 4 2 5 2" xfId="16221" xr:uid="{047AE19F-5B12-44D6-8276-3FC8933AAEE8}"/>
    <cellStyle name="Valuta 3 2 2 3 4 2 6" xfId="20403" xr:uid="{39B56B12-0C37-4200-9391-1953AE3A3CC6}"/>
    <cellStyle name="Valuta 3 2 2 3 4 2 7" xfId="12703" xr:uid="{AF859314-2A4C-48AB-9A57-F4F726B6C79F}"/>
    <cellStyle name="Valuta 3 2 2 3 4 3" xfId="2591" xr:uid="{193B336E-057B-493A-93F5-D6B9D5350016}"/>
    <cellStyle name="Valuta 3 2 2 3 4 3 2" xfId="5487" xr:uid="{79E6B696-DB33-4C8F-87B7-1C0EB320129C}"/>
    <cellStyle name="Valuta 3 2 2 3 4 3 2 2" xfId="11360" xr:uid="{EF694630-0B0D-477A-871A-441907EB853F}"/>
    <cellStyle name="Valuta 3 2 2 3 4 3 2 2 2" xfId="18728" xr:uid="{3F8814F0-4454-49EA-84F6-0DBE6852FD6F}"/>
    <cellStyle name="Valuta 3 2 2 3 4 3 2 3" xfId="23351" xr:uid="{0FEFB093-EB9B-42A3-89F8-BCB5785F7513}"/>
    <cellStyle name="Valuta 3 2 2 3 4 3 2 4" xfId="15210" xr:uid="{C4D8C486-6E42-473F-B825-64872AD28474}"/>
    <cellStyle name="Valuta 3 2 2 3 4 3 3" xfId="9603" xr:uid="{CF69C7C0-DF95-453F-93FB-24ACCA2C7617}"/>
    <cellStyle name="Valuta 3 2 2 3 4 3 3 2" xfId="17390" xr:uid="{62D8A6FD-568D-44E7-A369-3FC146158929}"/>
    <cellStyle name="Valuta 3 2 2 3 4 3 4" xfId="21663" xr:uid="{29312F24-EBEA-4721-9A3E-F6FAB90FBED9}"/>
    <cellStyle name="Valuta 3 2 2 3 4 3 5" xfId="13872" xr:uid="{BA26E837-6B31-430D-92CB-FCEE654C28EC}"/>
    <cellStyle name="Valuta 3 2 2 3 4 4" xfId="2172" xr:uid="{5468D23E-F40C-4F00-96E7-C5B053CC4FDF}"/>
    <cellStyle name="Valuta 3 2 2 3 4 4 2" xfId="5054" xr:uid="{3F5157C1-5D79-495B-8D41-72A4AA3E6B9C}"/>
    <cellStyle name="Valuta 3 2 2 3 4 4 2 2" xfId="11002" xr:uid="{E5EBADDD-5BA0-4C53-B1C4-D01053590F17}"/>
    <cellStyle name="Valuta 3 2 2 3 4 4 2 2 2" xfId="18394" xr:uid="{2D8AF4E1-3DF2-4F3A-A684-8C4D65996B10}"/>
    <cellStyle name="Valuta 3 2 2 3 4 4 2 3" xfId="22994" xr:uid="{D405B7FF-9ED8-4757-AE42-647FB71FAE35}"/>
    <cellStyle name="Valuta 3 2 2 3 4 4 2 4" xfId="14876" xr:uid="{E51DC23F-4988-4FD9-95E6-5EE248158EC8}"/>
    <cellStyle name="Valuta 3 2 2 3 4 4 3" xfId="9259" xr:uid="{C19D6602-A38D-4B8C-B01F-E011C5399B0B}"/>
    <cellStyle name="Valuta 3 2 2 3 4 4 3 2" xfId="17056" xr:uid="{CEEAEAE3-D544-4FAD-B257-EAE7D2064F90}"/>
    <cellStyle name="Valuta 3 2 2 3 4 4 4" xfId="21306" xr:uid="{6F293353-45E3-4A22-8773-64B138663BA4}"/>
    <cellStyle name="Valuta 3 2 2 3 4 4 5" xfId="13538" xr:uid="{2DA53E24-7298-43D4-BB8E-1DD61A8D4F36}"/>
    <cellStyle name="Valuta 3 2 2 3 4 5" xfId="4484" xr:uid="{F3E55CD9-60CD-484A-B40C-172C4640E3EB}"/>
    <cellStyle name="Valuta 3 2 2 3 4 5 2" xfId="10613" xr:uid="{5BA5068E-1135-45F9-9963-D6462782B899}"/>
    <cellStyle name="Valuta 3 2 2 3 4 5 2 2" xfId="18060" xr:uid="{BC9D2398-655D-4F60-90AC-AF6281424F7F}"/>
    <cellStyle name="Valuta 3 2 2 3 4 5 3" xfId="22599" xr:uid="{79B8B295-1B83-404D-86D6-7F7746783CF9}"/>
    <cellStyle name="Valuta 3 2 2 3 4 5 4" xfId="14542" xr:uid="{08050BAA-96F3-4641-B16B-63E0262C1F1D}"/>
    <cellStyle name="Valuta 3 2 2 3 4 6" xfId="1608" xr:uid="{5698E2A3-45CD-4DD7-807E-E96694FF4F97}"/>
    <cellStyle name="Valuta 3 2 2 3 4 6 2" xfId="8876" xr:uid="{02B18459-0595-4265-9579-ADB3158BD958}"/>
    <cellStyle name="Valuta 3 2 2 3 4 6 2 2" xfId="16722" xr:uid="{6E61A26F-F748-49D9-8094-F326F25A3D81}"/>
    <cellStyle name="Valuta 3 2 2 3 4 6 3" xfId="20911" xr:uid="{09B9A2FB-C10B-4A2B-A394-D5C24DD8C98E}"/>
    <cellStyle name="Valuta 3 2 2 3 4 6 4" xfId="13204" xr:uid="{EFF72818-1A81-4572-9A5C-587D8433F9C1}"/>
    <cellStyle name="Valuta 3 2 2 3 4 7" xfId="7344" xr:uid="{F57DAA57-33EC-4684-93DB-171A1C3373DA}"/>
    <cellStyle name="Valuta 3 2 2 3 4 7 2" xfId="24277" xr:uid="{D96FCBB1-0C4B-4C80-8329-164F041CC7DA}"/>
    <cellStyle name="Valuta 3 2 2 3 4 7 3" xfId="19399" xr:uid="{0D3926A1-556E-476E-8CD7-6F9A0E5195AD}"/>
    <cellStyle name="Valuta 3 2 2 3 4 8" xfId="8017" xr:uid="{64F7FD22-BD62-4D8F-8A26-90CE75B087A9}"/>
    <cellStyle name="Valuta 3 2 2 3 4 8 2" xfId="15884" xr:uid="{68E6BCAE-003A-4B64-8188-6BC196CA2490}"/>
    <cellStyle name="Valuta 3 2 2 3 4 9" xfId="20069" xr:uid="{57C881C8-5D00-4555-9FB0-53F09637DFF7}"/>
    <cellStyle name="Valuta 3 2 2 3 5" xfId="1178" xr:uid="{00000000-0005-0000-0000-00004E030000}"/>
    <cellStyle name="Valuta 3 2 2 3 5 2" xfId="5672" xr:uid="{6B1C37A0-4190-4E2D-958C-604ACCB73AB1}"/>
    <cellStyle name="Valuta 3 2 2 3 5 2 2" xfId="11532" xr:uid="{7AD94800-8524-4FC0-8321-086A7A3099AE}"/>
    <cellStyle name="Valuta 3 2 2 3 5 2 2 2" xfId="18897" xr:uid="{FA0F8F5F-1AE9-487B-9F93-9381CF9DC09F}"/>
    <cellStyle name="Valuta 3 2 2 3 5 2 3" xfId="23523" xr:uid="{61541821-AB3A-436A-B926-E4BB466AC22F}"/>
    <cellStyle name="Valuta 3 2 2 3 5 2 4" xfId="15379" xr:uid="{C6794DFE-37D0-4444-886F-38970BDF73E4}"/>
    <cellStyle name="Valuta 3 2 2 3 5 3" xfId="2780" xr:uid="{25CFC5E5-0618-42E6-AD0D-2F94B1ECFA03}"/>
    <cellStyle name="Valuta 3 2 2 3 5 3 2" xfId="9775" xr:uid="{5CFA71C3-DE1C-4543-A006-43730DDB9AEA}"/>
    <cellStyle name="Valuta 3 2 2 3 5 3 2 2" xfId="17559" xr:uid="{A66D3888-2726-42E2-B087-29A1E8AA7EAA}"/>
    <cellStyle name="Valuta 3 2 2 3 5 3 3" xfId="21835" xr:uid="{F5353943-B15E-416A-9C87-91CC5AB06675}"/>
    <cellStyle name="Valuta 3 2 2 3 5 3 4" xfId="14041" xr:uid="{768FE55B-E20D-4ECA-A232-99719E35BBB9}"/>
    <cellStyle name="Valuta 3 2 2 3 5 4" xfId="7516" xr:uid="{D7B69960-4EDC-4B71-8353-BB4D96697F9F}"/>
    <cellStyle name="Valuta 3 2 2 3 5 4 2" xfId="24446" xr:uid="{3E0E0B69-C8DC-4ECF-8932-8A2C18CFDF08}"/>
    <cellStyle name="Valuta 3 2 2 3 5 4 3" xfId="19568" xr:uid="{3AD97A11-6A7C-49F3-AB8D-0335263573C4}"/>
    <cellStyle name="Valuta 3 2 2 3 5 5" xfId="8523" xr:uid="{0FA655B5-7E46-4525-8DA4-EE425C01D018}"/>
    <cellStyle name="Valuta 3 2 2 3 5 5 2" xfId="16388" xr:uid="{5C54E8FC-0088-40D5-BA43-D3D291700048}"/>
    <cellStyle name="Valuta 3 2 2 3 5 6" xfId="20570" xr:uid="{F13AD15B-E15A-42DB-8ED0-88ED4B144B78}"/>
    <cellStyle name="Valuta 3 2 2 3 5 7" xfId="12870" xr:uid="{94D30599-6485-4EC6-9D21-A039CE4682FB}"/>
    <cellStyle name="Valuta 3 2 2 3 6" xfId="814" xr:uid="{00000000-0005-0000-0000-00004F030000}"/>
    <cellStyle name="Valuta 3 2 2 3 6 2" xfId="5274" xr:uid="{480A9997-1A57-4704-B157-E9CE86608F44}"/>
    <cellStyle name="Valuta 3 2 2 3 6 2 2" xfId="11181" xr:uid="{08323FBA-AB0F-41A0-BA62-E7CD1F9647CF}"/>
    <cellStyle name="Valuta 3 2 2 3 6 2 2 2" xfId="18561" xr:uid="{9809B956-4AC6-4EBE-A423-5255965EEED7}"/>
    <cellStyle name="Valuta 3 2 2 3 6 2 3" xfId="23171" xr:uid="{9EF3A0A9-03D7-4A4E-A5A5-BCADD81DC2EE}"/>
    <cellStyle name="Valuta 3 2 2 3 6 2 4" xfId="15043" xr:uid="{FADB6B0D-84A6-4812-9786-60B596C96494}"/>
    <cellStyle name="Valuta 3 2 2 3 6 3" xfId="2385" xr:uid="{EF4EBE96-63B5-4B7A-AE27-4775FAAE7F5D}"/>
    <cellStyle name="Valuta 3 2 2 3 6 3 2" xfId="9431" xr:uid="{6E9BCCD8-0D83-4BF6-934E-3F298F41A42F}"/>
    <cellStyle name="Valuta 3 2 2 3 6 3 2 2" xfId="17223" xr:uid="{64AD3CF4-C8B7-4995-83E3-1ED570E7657B}"/>
    <cellStyle name="Valuta 3 2 2 3 6 3 3" xfId="21483" xr:uid="{7436147F-5473-4197-8036-F600078DF024}"/>
    <cellStyle name="Valuta 3 2 2 3 6 3 4" xfId="13705" xr:uid="{C230DDD1-823B-473F-B4A7-8F9D411AF94D}"/>
    <cellStyle name="Valuta 3 2 2 3 6 4" xfId="8184" xr:uid="{A6BCBAB7-0CE6-4AC8-A83A-97D5457032B2}"/>
    <cellStyle name="Valuta 3 2 2 3 6 4 2" xfId="16054" xr:uid="{88C9A81E-0F53-46F9-BBF2-AAF150059C37}"/>
    <cellStyle name="Valuta 3 2 2 3 6 5" xfId="20236" xr:uid="{14BC45CD-8127-4B58-A1AB-57A255DEEB18}"/>
    <cellStyle name="Valuta 3 2 2 3 6 6" xfId="12536" xr:uid="{532BC6D2-ADA1-4024-83C5-4273A267BAA7}"/>
    <cellStyle name="Valuta 3 2 2 3 7" xfId="1880" xr:uid="{8EE9F5C8-8BCC-44B4-B99E-8BECF0130432}"/>
    <cellStyle name="Valuta 3 2 2 3 7 2" xfId="4762" xr:uid="{458908A4-2EED-4A5F-A3E9-1A88D47324A4}"/>
    <cellStyle name="Valuta 3 2 2 3 7 2 2" xfId="10803" xr:uid="{5E6385C3-BD14-436F-96AB-18AE275AF01D}"/>
    <cellStyle name="Valuta 3 2 2 3 7 2 2 2" xfId="18227" xr:uid="{13422DD8-2868-4ABF-87DE-CC05FB752367}"/>
    <cellStyle name="Valuta 3 2 2 3 7 2 3" xfId="22791" xr:uid="{5278894D-E930-41B4-B02F-9FE405F64962}"/>
    <cellStyle name="Valuta 3 2 2 3 7 2 4" xfId="14709" xr:uid="{767EFE21-E83D-4F73-B9AE-959011656D3F}"/>
    <cellStyle name="Valuta 3 2 2 3 7 3" xfId="9060" xr:uid="{129165FA-AEC5-425F-9FF6-20AA4E50C00B}"/>
    <cellStyle name="Valuta 3 2 2 3 7 3 2" xfId="16889" xr:uid="{C69BCEE8-19BA-4F9C-AB70-BF6133CFFE26}"/>
    <cellStyle name="Valuta 3 2 2 3 7 4" xfId="21103" xr:uid="{2ADA2D06-0616-4403-9307-7912D094ABB3}"/>
    <cellStyle name="Valuta 3 2 2 3 7 5" xfId="13371" xr:uid="{659D2047-2BC3-485E-995F-9D949E490B06}"/>
    <cellStyle name="Valuta 3 2 2 3 8" xfId="4292" xr:uid="{44CD31C2-F160-4AAD-BFC9-062C2BE182EE}"/>
    <cellStyle name="Valuta 3 2 2 3 8 2" xfId="10440" xr:uid="{3AD3F209-C3B9-45BF-B6B3-BF1D06398D09}"/>
    <cellStyle name="Valuta 3 2 2 3 8 2 2" xfId="17893" xr:uid="{BD4BC4DD-707A-40B9-B1F4-A6206FCE5FEA}"/>
    <cellStyle name="Valuta 3 2 2 3 8 3" xfId="22425" xr:uid="{25450A20-63C3-4657-BA8C-4CB455A5B9AF}"/>
    <cellStyle name="Valuta 3 2 2 3 8 4" xfId="14375" xr:uid="{709B38B4-5952-4C59-AE87-A1BFC2855CBC}"/>
    <cellStyle name="Valuta 3 2 2 3 9" xfId="1419" xr:uid="{B03E5C2A-9083-4978-91D3-92EA11C74CA6}"/>
    <cellStyle name="Valuta 3 2 2 3 9 2" xfId="8709" xr:uid="{68E75079-A62C-47E0-B63A-3C0D2D117A52}"/>
    <cellStyle name="Valuta 3 2 2 3 9 2 2" xfId="16555" xr:uid="{DDB2B00F-82B8-4B2D-9ABB-48AB5673AE4B}"/>
    <cellStyle name="Valuta 3 2 2 3 9 3" xfId="20737" xr:uid="{2EC23F90-E809-485F-8EB5-A75D778B8CBF}"/>
    <cellStyle name="Valuta 3 2 2 3 9 4" xfId="13037" xr:uid="{AFBAA0E1-0E17-4CC4-A6A6-4DD37581FE84}"/>
    <cellStyle name="Valuta 3 2 2 4" xfId="284" xr:uid="{00000000-0005-0000-0000-000050030000}"/>
    <cellStyle name="Valuta 3 2 2 4 10" xfId="19942" xr:uid="{126C8B29-7B2E-4878-9C02-8808364E7EB8}"/>
    <cellStyle name="Valuta 3 2 2 4 11" xfId="12242" xr:uid="{FC180ECC-3121-4FCC-980D-528E014128F4}"/>
    <cellStyle name="Valuta 3 2 2 4 2" xfId="681" xr:uid="{00000000-0005-0000-0000-000051030000}"/>
    <cellStyle name="Valuta 3 2 2 4 2 10" xfId="12409" xr:uid="{C06197CA-2B9E-48CD-A08C-FF37257C282E}"/>
    <cellStyle name="Valuta 3 2 2 4 2 2" xfId="1030" xr:uid="{00000000-0005-0000-0000-000052030000}"/>
    <cellStyle name="Valuta 3 2 2 4 2 2 2" xfId="5879" xr:uid="{E449890B-5417-49EE-9980-57B25621337A}"/>
    <cellStyle name="Valuta 3 2 2 4 2 2 2 2" xfId="11739" xr:uid="{65B85A27-7DC5-4CEC-ADD2-E053C31C831B}"/>
    <cellStyle name="Valuta 3 2 2 4 2 2 2 2 2" xfId="19104" xr:uid="{AC2BF1F6-DB0A-46A2-983D-A5BBD1AAF8A6}"/>
    <cellStyle name="Valuta 3 2 2 4 2 2 2 3" xfId="23730" xr:uid="{58E3A643-A616-44E7-9BF7-41F83FE5E7E7}"/>
    <cellStyle name="Valuta 3 2 2 4 2 2 2 4" xfId="15586" xr:uid="{AEC3EE3A-DC08-4BA1-AD28-4B6C9A8F448A}"/>
    <cellStyle name="Valuta 3 2 2 4 2 2 3" xfId="2987" xr:uid="{BD1AA8DD-E345-45B3-B2C5-099315872D22}"/>
    <cellStyle name="Valuta 3 2 2 4 2 2 3 2" xfId="9982" xr:uid="{5FEC166E-78F7-44EB-9709-E39D7F0C10BA}"/>
    <cellStyle name="Valuta 3 2 2 4 2 2 3 2 2" xfId="17766" xr:uid="{6598592E-7DBA-4B29-BB41-F032C2DCFD7B}"/>
    <cellStyle name="Valuta 3 2 2 4 2 2 3 3" xfId="22042" xr:uid="{B36707BA-5397-4305-B74F-A7B22F9457CA}"/>
    <cellStyle name="Valuta 3 2 2 4 2 2 3 4" xfId="14248" xr:uid="{E09EC7AB-8CAF-43CF-B7EF-2C585612F176}"/>
    <cellStyle name="Valuta 3 2 2 4 2 2 4" xfId="7723" xr:uid="{91982792-D2A4-42BD-B5B6-9A874B67420D}"/>
    <cellStyle name="Valuta 3 2 2 4 2 2 4 2" xfId="24653" xr:uid="{5104AEBF-1096-464C-AA1D-C32308A8ECFF}"/>
    <cellStyle name="Valuta 3 2 2 4 2 2 4 3" xfId="19775" xr:uid="{155F2F71-436D-44CE-AA4E-9A86FD896044}"/>
    <cellStyle name="Valuta 3 2 2 4 2 2 5" xfId="8391" xr:uid="{12BB15A9-0470-48BD-A8FD-77FB18F77D93}"/>
    <cellStyle name="Valuta 3 2 2 4 2 2 5 2" xfId="16261" xr:uid="{67D58E80-3B01-4357-9108-86FCB07D1D27}"/>
    <cellStyle name="Valuta 3 2 2 4 2 2 6" xfId="20443" xr:uid="{B300FC5C-AA54-46CB-AC5D-E68668F6DD8F}"/>
    <cellStyle name="Valuta 3 2 2 4 2 2 7" xfId="12743" xr:uid="{D18A72EA-87AE-422B-9268-2B9EEF3B621D}"/>
    <cellStyle name="Valuta 3 2 2 4 2 3" xfId="2641" xr:uid="{697EE456-F8C9-4A16-B050-AA0B69DA69DB}"/>
    <cellStyle name="Valuta 3 2 2 4 2 3 2" xfId="5537" xr:uid="{5D57C82A-1BD2-4B52-91DB-7FFD78672085}"/>
    <cellStyle name="Valuta 3 2 2 4 2 3 2 2" xfId="11402" xr:uid="{A2200CBF-BBA3-467F-9A28-ADA025E40974}"/>
    <cellStyle name="Valuta 3 2 2 4 2 3 2 2 2" xfId="18768" xr:uid="{DABFBB19-3633-4A12-9B90-338F36325D1D}"/>
    <cellStyle name="Valuta 3 2 2 4 2 3 2 3" xfId="23393" xr:uid="{B7205474-D1AB-48BB-A34D-E31CF2D6F392}"/>
    <cellStyle name="Valuta 3 2 2 4 2 3 2 4" xfId="15250" xr:uid="{6EC5C263-0C29-4111-9B09-F6B10E414468}"/>
    <cellStyle name="Valuta 3 2 2 4 2 3 3" xfId="9645" xr:uid="{65079FC9-9152-4D3B-B0F6-0980EA3C3AC3}"/>
    <cellStyle name="Valuta 3 2 2 4 2 3 3 2" xfId="17430" xr:uid="{5D04D5F8-83E0-406E-9600-B607812C96FC}"/>
    <cellStyle name="Valuta 3 2 2 4 2 3 4" xfId="21705" xr:uid="{D1CC1B1C-3080-4880-8119-184B354ABB8A}"/>
    <cellStyle name="Valuta 3 2 2 4 2 3 5" xfId="13912" xr:uid="{1570E51F-6FB2-48EE-B146-969BA317BAD6}"/>
    <cellStyle name="Valuta 3 2 2 4 2 4" xfId="2222" xr:uid="{F588B4FC-D2EC-4D26-ACCE-1DE656DAA2AF}"/>
    <cellStyle name="Valuta 3 2 2 4 2 4 2" xfId="5104" xr:uid="{E7B23496-3497-4D88-8711-00569FDC1123}"/>
    <cellStyle name="Valuta 3 2 2 4 2 4 2 2" xfId="11044" xr:uid="{D5BD36B2-E59C-45BE-9859-72A081645C56}"/>
    <cellStyle name="Valuta 3 2 2 4 2 4 2 2 2" xfId="18434" xr:uid="{06A23741-477B-4A89-BF2A-E0467C9BBB7B}"/>
    <cellStyle name="Valuta 3 2 2 4 2 4 2 3" xfId="23036" xr:uid="{0CC91E50-D408-4343-B07F-B25732095DDC}"/>
    <cellStyle name="Valuta 3 2 2 4 2 4 2 4" xfId="14916" xr:uid="{1B85165A-1D18-4AEF-92A2-17FFF70364EC}"/>
    <cellStyle name="Valuta 3 2 2 4 2 4 3" xfId="9301" xr:uid="{5FDA55E2-1DE4-4034-AC61-ED3849CDD118}"/>
    <cellStyle name="Valuta 3 2 2 4 2 4 3 2" xfId="17096" xr:uid="{8DE1C2FB-A432-4734-90FB-D74B9451AEE1}"/>
    <cellStyle name="Valuta 3 2 2 4 2 4 4" xfId="21348" xr:uid="{F999F928-BB64-43F1-9A1E-4CBC0B7714C1}"/>
    <cellStyle name="Valuta 3 2 2 4 2 4 5" xfId="13578" xr:uid="{055F7873-320A-4D7D-A3E5-5E771A1C49B7}"/>
    <cellStyle name="Valuta 3 2 2 4 2 5" xfId="4534" xr:uid="{41C90CC4-1D71-4EF2-B559-65A840B5F966}"/>
    <cellStyle name="Valuta 3 2 2 4 2 5 2" xfId="10655" xr:uid="{C773F803-866F-4389-A696-DED347F61570}"/>
    <cellStyle name="Valuta 3 2 2 4 2 5 2 2" xfId="18100" xr:uid="{D8D14696-9925-4FAC-AFD9-C3B83646F002}"/>
    <cellStyle name="Valuta 3 2 2 4 2 5 3" xfId="22641" xr:uid="{487BD058-D794-4821-A989-3486B2BCADCB}"/>
    <cellStyle name="Valuta 3 2 2 4 2 5 4" xfId="14582" xr:uid="{A4338E2C-B748-4A0A-88CF-31033E342941}"/>
    <cellStyle name="Valuta 3 2 2 4 2 6" xfId="1656" xr:uid="{E1856F97-2CFD-42F8-8B44-A8DC97388B1A}"/>
    <cellStyle name="Valuta 3 2 2 4 2 6 2" xfId="8916" xr:uid="{9BD91432-E192-47DF-9D63-4046DBC66247}"/>
    <cellStyle name="Valuta 3 2 2 4 2 6 2 2" xfId="16762" xr:uid="{AEABC211-A220-415B-A80A-1318A312499D}"/>
    <cellStyle name="Valuta 3 2 2 4 2 6 3" xfId="20953" xr:uid="{23222993-236C-459E-B1A0-4050EDF0DF83}"/>
    <cellStyle name="Valuta 3 2 2 4 2 6 4" xfId="13244" xr:uid="{EF655406-6FD7-41FC-8E72-ED58E4097F34}"/>
    <cellStyle name="Valuta 3 2 2 4 2 7" xfId="7386" xr:uid="{3C9CA2C1-2232-44FF-BCE3-97AB4F404D4B}"/>
    <cellStyle name="Valuta 3 2 2 4 2 7 2" xfId="24317" xr:uid="{1916C94B-8A10-46C0-B3D2-182B79276836}"/>
    <cellStyle name="Valuta 3 2 2 4 2 7 3" xfId="19439" xr:uid="{BF219C82-09FE-4525-9D9B-6BF9052377C4}"/>
    <cellStyle name="Valuta 3 2 2 4 2 8" xfId="8057" xr:uid="{975777DB-46D0-430F-9FC6-735E79B63156}"/>
    <cellStyle name="Valuta 3 2 2 4 2 8 2" xfId="15926" xr:uid="{74CC29D9-BEBD-4A5E-96B0-24B186F3CA7D}"/>
    <cellStyle name="Valuta 3 2 2 4 2 9" xfId="20109" xr:uid="{15B22A79-C620-4A1D-98CC-76476CC5D915}"/>
    <cellStyle name="Valuta 3 2 2 4 3" xfId="1222" xr:uid="{00000000-0005-0000-0000-000053030000}"/>
    <cellStyle name="Valuta 3 2 2 4 3 2" xfId="5712" xr:uid="{9BE7CDAD-6A4A-47FB-A5A9-8D0CE7CFB1EE}"/>
    <cellStyle name="Valuta 3 2 2 4 3 2 2" xfId="11572" xr:uid="{C6640D95-B296-459E-8990-D68A6AFB04E6}"/>
    <cellStyle name="Valuta 3 2 2 4 3 2 2 2" xfId="18937" xr:uid="{0836E523-0701-4F75-9773-F74DE593A657}"/>
    <cellStyle name="Valuta 3 2 2 4 3 2 3" xfId="23563" xr:uid="{9FDED401-7D54-4F49-A391-8B8240E36316}"/>
    <cellStyle name="Valuta 3 2 2 4 3 2 4" xfId="15419" xr:uid="{546971D9-6E1A-4FC8-9554-B8E9F7FFC5BE}"/>
    <cellStyle name="Valuta 3 2 2 4 3 3" xfId="2820" xr:uid="{E6FFB049-934C-40EB-B1B2-219BE925D5D2}"/>
    <cellStyle name="Valuta 3 2 2 4 3 3 2" xfId="9815" xr:uid="{01318070-095E-4564-9B21-A30C73C18E54}"/>
    <cellStyle name="Valuta 3 2 2 4 3 3 2 2" xfId="17599" xr:uid="{F3CC62A2-1E13-48F6-AED9-5F4B84CEDED7}"/>
    <cellStyle name="Valuta 3 2 2 4 3 3 3" xfId="21875" xr:uid="{39AB660F-D27E-46D6-9621-0FC332796815}"/>
    <cellStyle name="Valuta 3 2 2 4 3 3 4" xfId="14081" xr:uid="{03094209-A063-41A5-A617-BD9A64614A7B}"/>
    <cellStyle name="Valuta 3 2 2 4 3 4" xfId="7556" xr:uid="{B6B78D10-8789-4C48-9AEB-EB862B67E468}"/>
    <cellStyle name="Valuta 3 2 2 4 3 4 2" xfId="24486" xr:uid="{FCE817C2-1AF8-4661-9007-38B2F81123D5}"/>
    <cellStyle name="Valuta 3 2 2 4 3 4 3" xfId="19608" xr:uid="{AA7C74CF-571A-4F94-B5DA-6985820C9569}"/>
    <cellStyle name="Valuta 3 2 2 4 3 5" xfId="8563" xr:uid="{16D08485-2371-47CC-A175-941D31693095}"/>
    <cellStyle name="Valuta 3 2 2 4 3 5 2" xfId="16428" xr:uid="{D1D94EF7-5C10-48CC-A930-0EC828A1B24A}"/>
    <cellStyle name="Valuta 3 2 2 4 3 6" xfId="20610" xr:uid="{8E4597BE-F1AC-4ED8-A364-FBE5652FDF05}"/>
    <cellStyle name="Valuta 3 2 2 4 3 7" xfId="12910" xr:uid="{ADF503AC-8584-48D0-9715-F588DF33DF75}"/>
    <cellStyle name="Valuta 3 2 2 4 4" xfId="856" xr:uid="{00000000-0005-0000-0000-000054030000}"/>
    <cellStyle name="Valuta 3 2 2 4 4 2" xfId="5324" xr:uid="{BEBDE5EB-7368-450C-BB37-EDCEC021D452}"/>
    <cellStyle name="Valuta 3 2 2 4 4 2 2" xfId="11223" xr:uid="{65CEA2D3-76DE-4021-BA37-738B21DF70FE}"/>
    <cellStyle name="Valuta 3 2 2 4 4 2 2 2" xfId="18601" xr:uid="{454E53ED-5C57-442D-8B8F-D399A9265355}"/>
    <cellStyle name="Valuta 3 2 2 4 4 2 3" xfId="23213" xr:uid="{3C218304-D441-4EC6-A1A7-3593AF842DE8}"/>
    <cellStyle name="Valuta 3 2 2 4 4 2 4" xfId="15083" xr:uid="{1FCD8F1F-BB53-4172-9B47-1AD93657D705}"/>
    <cellStyle name="Valuta 3 2 2 4 4 3" xfId="2433" xr:uid="{479F1587-8494-48E1-B02F-4480C616E085}"/>
    <cellStyle name="Valuta 3 2 2 4 4 3 2" xfId="9471" xr:uid="{11DADB6B-84C3-49A5-A75F-0D95CD0918FD}"/>
    <cellStyle name="Valuta 3 2 2 4 4 3 2 2" xfId="17263" xr:uid="{9BCF3BDC-1D57-46AA-8C71-A0F167F11528}"/>
    <cellStyle name="Valuta 3 2 2 4 4 3 3" xfId="21525" xr:uid="{05B649AF-6023-426D-A995-318A4FFC317E}"/>
    <cellStyle name="Valuta 3 2 2 4 4 3 4" xfId="13745" xr:uid="{13A5D7A5-20A6-4163-A076-13D4EB88AAC2}"/>
    <cellStyle name="Valuta 3 2 2 4 4 4" xfId="8224" xr:uid="{55FEEBC4-4362-43E9-BE9D-D178C1865176}"/>
    <cellStyle name="Valuta 3 2 2 4 4 4 2" xfId="16094" xr:uid="{8D71C8AD-3E6F-4A25-9D9C-43D4BF636442}"/>
    <cellStyle name="Valuta 3 2 2 4 4 5" xfId="20276" xr:uid="{A56C0755-266A-4AF2-AC4C-4EC54AAA8A7C}"/>
    <cellStyle name="Valuta 3 2 2 4 4 6" xfId="12576" xr:uid="{64C95BCC-7C23-43BB-BBFC-9D423A0C100F}"/>
    <cellStyle name="Valuta 3 2 2 4 5" xfId="1931" xr:uid="{119C28A9-29C3-4F05-959E-EB4B854C904C}"/>
    <cellStyle name="Valuta 3 2 2 4 5 2" xfId="4813" xr:uid="{252281A3-0CB8-437B-9E9B-8E9B81C82084}"/>
    <cellStyle name="Valuta 3 2 2 4 5 2 2" xfId="10845" xr:uid="{217EE38F-BEDE-4A85-9394-93267729C0FE}"/>
    <cellStyle name="Valuta 3 2 2 4 5 2 2 2" xfId="18267" xr:uid="{2E6CED01-D316-4F3E-BFEB-F6238D502A6D}"/>
    <cellStyle name="Valuta 3 2 2 4 5 2 3" xfId="22833" xr:uid="{2A2EBE07-8418-4CE1-8042-CE0A52555263}"/>
    <cellStyle name="Valuta 3 2 2 4 5 2 4" xfId="14749" xr:uid="{490B53F8-BB30-463C-AEFA-AFBC88E90E10}"/>
    <cellStyle name="Valuta 3 2 2 4 5 3" xfId="9102" xr:uid="{43004A0A-AD6F-45B0-A646-F077220CBC14}"/>
    <cellStyle name="Valuta 3 2 2 4 5 3 2" xfId="16929" xr:uid="{A9397357-F6EA-4987-B7CE-16476B6FF2E8}"/>
    <cellStyle name="Valuta 3 2 2 4 5 4" xfId="21145" xr:uid="{C9A174EE-8223-499C-90D9-BC6C37A96C48}"/>
    <cellStyle name="Valuta 3 2 2 4 5 5" xfId="13411" xr:uid="{6BC04D58-AB27-4124-8E26-4ECED02BB452}"/>
    <cellStyle name="Valuta 3 2 2 4 6" xfId="4342" xr:uid="{41791E1E-53AC-4416-9CF5-3D022A0227AF}"/>
    <cellStyle name="Valuta 3 2 2 4 6 2" xfId="10482" xr:uid="{3CF40B1C-3AD4-44E1-93E9-57E2FF631153}"/>
    <cellStyle name="Valuta 3 2 2 4 6 2 2" xfId="17933" xr:uid="{530F1F3F-B96D-402B-B26F-9AEB418CDE26}"/>
    <cellStyle name="Valuta 3 2 2 4 6 3" xfId="22467" xr:uid="{3AB09AA3-9964-4840-8A67-BAB88CA95BA9}"/>
    <cellStyle name="Valuta 3 2 2 4 6 4" xfId="14415" xr:uid="{1047E6D1-8D44-4349-9481-91CB0431CEF2}"/>
    <cellStyle name="Valuta 3 2 2 4 7" xfId="1469" xr:uid="{F62B3DDC-8143-4E78-A37D-EE63D6F467D1}"/>
    <cellStyle name="Valuta 3 2 2 4 7 2" xfId="8749" xr:uid="{AAE7F368-7FB3-487E-A62B-4A5E1D2399A4}"/>
    <cellStyle name="Valuta 3 2 2 4 7 2 2" xfId="16595" xr:uid="{B400DB54-92F7-4AD4-990C-B66F844B5BD9}"/>
    <cellStyle name="Valuta 3 2 2 4 7 3" xfId="20779" xr:uid="{481B92C1-D613-49FF-8E8D-3700FE3228ED}"/>
    <cellStyle name="Valuta 3 2 2 4 7 4" xfId="13077" xr:uid="{A1F484AF-7677-4762-9B95-972D27E52C01}"/>
    <cellStyle name="Valuta 3 2 2 4 8" xfId="7214" xr:uid="{E9AE4468-523A-4803-8199-587EC77E990B}"/>
    <cellStyle name="Valuta 3 2 2 4 8 2" xfId="24150" xr:uid="{0770B145-A51C-4F56-8258-9EC9FD21A2A1}"/>
    <cellStyle name="Valuta 3 2 2 4 8 3" xfId="19272" xr:uid="{1F17AAF1-DA87-478E-9BF6-8152C6D6F0FF}"/>
    <cellStyle name="Valuta 3 2 2 4 9" xfId="7890" xr:uid="{5B3FAE4E-C21D-4DB9-963E-4CF1931372E9}"/>
    <cellStyle name="Valuta 3 2 2 4 9 2" xfId="15754" xr:uid="{BF7057F4-7811-4E97-AE7E-B6DA1A13FF84}"/>
    <cellStyle name="Valuta 3 2 2 5" xfId="506" xr:uid="{00000000-0005-0000-0000-000055030000}"/>
    <cellStyle name="Valuta 3 2 2 6" xfId="589" xr:uid="{00000000-0005-0000-0000-000056030000}"/>
    <cellStyle name="Valuta 3 2 2 6 10" xfId="12329" xr:uid="{19990DBB-06B6-4075-975A-BB3C15343239}"/>
    <cellStyle name="Valuta 3 2 2 6 2" xfId="948" xr:uid="{00000000-0005-0000-0000-000057030000}"/>
    <cellStyle name="Valuta 3 2 2 6 2 2" xfId="5799" xr:uid="{D085BEE4-C54F-4F6B-99FE-8C5DD6E03F33}"/>
    <cellStyle name="Valuta 3 2 2 6 2 2 2" xfId="11659" xr:uid="{5D057A70-1344-4479-9B45-43F491397713}"/>
    <cellStyle name="Valuta 3 2 2 6 2 2 2 2" xfId="19024" xr:uid="{1DA928F5-900B-48EA-BC56-D9AC24C75A93}"/>
    <cellStyle name="Valuta 3 2 2 6 2 2 3" xfId="23650" xr:uid="{9DF40600-BAFE-4F71-9364-108476A01440}"/>
    <cellStyle name="Valuta 3 2 2 6 2 2 4" xfId="15506" xr:uid="{D0D54240-CEE8-40FF-A074-1F713D6C68D5}"/>
    <cellStyle name="Valuta 3 2 2 6 2 3" xfId="2907" xr:uid="{A5059E8C-0457-4B2A-A16D-489C706BDF42}"/>
    <cellStyle name="Valuta 3 2 2 6 2 3 2" xfId="9902" xr:uid="{452F04A4-7F20-4F7D-BA98-6C2D417560CB}"/>
    <cellStyle name="Valuta 3 2 2 6 2 3 2 2" xfId="17686" xr:uid="{C9759EF7-2D15-4E6D-9C4F-E6CDB7374167}"/>
    <cellStyle name="Valuta 3 2 2 6 2 3 3" xfId="21962" xr:uid="{24BE1CD3-7642-4097-BCA7-10B16B4AC105}"/>
    <cellStyle name="Valuta 3 2 2 6 2 3 4" xfId="14168" xr:uid="{CE0E97D0-A5B3-4522-B001-73631033F611}"/>
    <cellStyle name="Valuta 3 2 2 6 2 4" xfId="7643" xr:uid="{6C27C15A-EEB3-45C4-B6E4-34EFC2AE53B3}"/>
    <cellStyle name="Valuta 3 2 2 6 2 4 2" xfId="24573" xr:uid="{2FABD018-EBB0-4D65-8574-E3986D93899B}"/>
    <cellStyle name="Valuta 3 2 2 6 2 4 3" xfId="19695" xr:uid="{F9546688-8B31-487B-906B-B9F17E52A663}"/>
    <cellStyle name="Valuta 3 2 2 6 2 5" xfId="8311" xr:uid="{05EC48C5-5746-403E-8ADF-63079BF4F8E0}"/>
    <cellStyle name="Valuta 3 2 2 6 2 5 2" xfId="16181" xr:uid="{FA3462EE-F91E-4B59-A2C9-381DAFABACAB}"/>
    <cellStyle name="Valuta 3 2 2 6 2 6" xfId="20363" xr:uid="{75052FD1-D7C2-4BDD-BE52-6868B28333CB}"/>
    <cellStyle name="Valuta 3 2 2 6 2 7" xfId="12663" xr:uid="{FEBC5507-B0B5-48AF-9001-F0B8FC98A193}"/>
    <cellStyle name="Valuta 3 2 2 6 3" xfId="2549" xr:uid="{969C7257-94E9-4D00-A41D-C456A842E778}"/>
    <cellStyle name="Valuta 3 2 2 6 3 2" xfId="5445" xr:uid="{5A3BF215-7933-4A52-9438-371485449574}"/>
    <cellStyle name="Valuta 3 2 2 6 3 2 2" xfId="11319" xr:uid="{5DA4A048-7FA9-4FB3-A6F8-7BFDC71C10B1}"/>
    <cellStyle name="Valuta 3 2 2 6 3 2 2 2" xfId="18688" xr:uid="{E7CF3F2C-127E-4F37-B32F-A84E05269018}"/>
    <cellStyle name="Valuta 3 2 2 6 3 2 3" xfId="23311" xr:uid="{F385F12C-8238-433F-8D1E-CC3DE5D9B37F}"/>
    <cellStyle name="Valuta 3 2 2 6 3 2 4" xfId="15170" xr:uid="{15706B73-4678-4165-B9A3-58122333704B}"/>
    <cellStyle name="Valuta 3 2 2 6 3 3" xfId="9562" xr:uid="{88C15AE4-B5D1-444E-96D9-6659F8C3F9D1}"/>
    <cellStyle name="Valuta 3 2 2 6 3 3 2" xfId="17350" xr:uid="{9EB0196B-795A-429A-8712-A5458C09BD67}"/>
    <cellStyle name="Valuta 3 2 2 6 3 4" xfId="21623" xr:uid="{499138AB-0CC0-48F9-ADF6-0C766725FD77}"/>
    <cellStyle name="Valuta 3 2 2 6 3 5" xfId="13832" xr:uid="{D430AE26-21E8-4B58-94BD-898802230881}"/>
    <cellStyle name="Valuta 3 2 2 6 4" xfId="2130" xr:uid="{6A82BC47-DC98-4E75-803A-CB0F66BD4DA5}"/>
    <cellStyle name="Valuta 3 2 2 6 4 2" xfId="5012" xr:uid="{A85DDE99-9453-4F16-B4C5-D371FCBF119E}"/>
    <cellStyle name="Valuta 3 2 2 6 4 2 2" xfId="10961" xr:uid="{53D83E30-D513-4A8C-BC5D-E9F0FFCC6C48}"/>
    <cellStyle name="Valuta 3 2 2 6 4 2 2 2" xfId="18354" xr:uid="{7C255CA8-AB5C-47BA-ADBA-D7D8139C5E6A}"/>
    <cellStyle name="Valuta 3 2 2 6 4 2 3" xfId="22954" xr:uid="{18F7DED5-F289-48EF-84D6-132A4C2118D5}"/>
    <cellStyle name="Valuta 3 2 2 6 4 2 4" xfId="14836" xr:uid="{B9CB3B75-DC5E-43BC-9641-95220F25BE18}"/>
    <cellStyle name="Valuta 3 2 2 6 4 3" xfId="9218" xr:uid="{D959317F-A430-4626-AEC0-FBCD11B6D925}"/>
    <cellStyle name="Valuta 3 2 2 6 4 3 2" xfId="17016" xr:uid="{8457D073-5748-4D77-BF66-64325B26FC7F}"/>
    <cellStyle name="Valuta 3 2 2 6 4 4" xfId="21266" xr:uid="{1BB48E9C-CF87-4AA9-BD5C-C0725FB1D353}"/>
    <cellStyle name="Valuta 3 2 2 6 4 5" xfId="13498" xr:uid="{89D5AD55-7EF5-48DF-999E-2FB54C35236C}"/>
    <cellStyle name="Valuta 3 2 2 6 5" xfId="4442" xr:uid="{25C8A955-A280-4179-92CC-B36CE5F273E0}"/>
    <cellStyle name="Valuta 3 2 2 6 5 2" xfId="10572" xr:uid="{370AB179-C98D-4BA9-84C7-98C0D41FD18E}"/>
    <cellStyle name="Valuta 3 2 2 6 5 2 2" xfId="18020" xr:uid="{BD743F79-D3C2-4903-8DE2-7B585C7A8B44}"/>
    <cellStyle name="Valuta 3 2 2 6 5 3" xfId="22559" xr:uid="{D0DA8E46-925E-4536-8040-7FEAAADF646A}"/>
    <cellStyle name="Valuta 3 2 2 6 5 4" xfId="14502" xr:uid="{45389C7E-C868-417A-9BEE-C3FFCBBAF585}"/>
    <cellStyle name="Valuta 3 2 2 6 6" xfId="1567" xr:uid="{87E398CD-83F3-428D-B8C7-D7D8A4A69656}"/>
    <cellStyle name="Valuta 3 2 2 6 6 2" xfId="8836" xr:uid="{0C10F081-E69D-4D88-B9A8-26BD2F6276A5}"/>
    <cellStyle name="Valuta 3 2 2 6 6 2 2" xfId="16682" xr:uid="{9975DE43-BE8A-47F8-8480-F2EAC0C93532}"/>
    <cellStyle name="Valuta 3 2 2 6 6 3" xfId="20871" xr:uid="{7693608A-2793-4EC7-8743-AB04B57D39EB}"/>
    <cellStyle name="Valuta 3 2 2 6 6 4" xfId="13164" xr:uid="{3462DC05-6300-4F14-BFE3-8C5ACFE90190}"/>
    <cellStyle name="Valuta 3 2 2 6 7" xfId="7303" xr:uid="{09AA4D3A-277F-4DD9-A478-BDAABBC0CD2E}"/>
    <cellStyle name="Valuta 3 2 2 6 7 2" xfId="24237" xr:uid="{A75328CE-2D30-43F6-9C7D-4DBDC353704D}"/>
    <cellStyle name="Valuta 3 2 2 6 7 3" xfId="19359" xr:uid="{B62DB135-F15E-4B95-ADF2-C113BDA3ADEF}"/>
    <cellStyle name="Valuta 3 2 2 6 8" xfId="7977" xr:uid="{5D61A33C-CF2D-4C32-A26E-BABD4BA41FC8}"/>
    <cellStyle name="Valuta 3 2 2 6 8 2" xfId="15843" xr:uid="{77E38F22-1AF9-40A2-98E4-953EF3ED24C2}"/>
    <cellStyle name="Valuta 3 2 2 6 9" xfId="20029" xr:uid="{03FDB294-41F4-40F1-A0E0-8D1D8EAB2D29}"/>
    <cellStyle name="Valuta 3 2 2 7" xfId="1137" xr:uid="{00000000-0005-0000-0000-000058030000}"/>
    <cellStyle name="Valuta 3 2 2 7 2" xfId="5632" xr:uid="{3DCBDD0F-2AF0-4B66-BE38-4BEE33D58D3F}"/>
    <cellStyle name="Valuta 3 2 2 7 2 2" xfId="11492" xr:uid="{C11C2FED-49E2-423A-B253-0E7FAF19B1CE}"/>
    <cellStyle name="Valuta 3 2 2 7 2 2 2" xfId="18857" xr:uid="{C34382CA-45AD-472D-A6FF-76D3830A6A20}"/>
    <cellStyle name="Valuta 3 2 2 7 2 3" xfId="23483" xr:uid="{B4F0E630-0BAB-4E4E-BB59-14C5C92D2D4F}"/>
    <cellStyle name="Valuta 3 2 2 7 2 4" xfId="15339" xr:uid="{B17A7E76-50B0-4C8C-8465-12DA0E43C041}"/>
    <cellStyle name="Valuta 3 2 2 7 3" xfId="2740" xr:uid="{CF053946-2B08-45BB-BD2B-EE1C17E8D60C}"/>
    <cellStyle name="Valuta 3 2 2 7 3 2" xfId="9735" xr:uid="{9974E39C-E121-47CE-97AB-87C12408E026}"/>
    <cellStyle name="Valuta 3 2 2 7 3 2 2" xfId="17519" xr:uid="{1CD4D37A-5940-4FA7-BFFC-B30D20E3563B}"/>
    <cellStyle name="Valuta 3 2 2 7 3 3" xfId="21795" xr:uid="{BA4D8335-212E-4A9E-9258-8E6804972948}"/>
    <cellStyle name="Valuta 3 2 2 7 3 4" xfId="14001" xr:uid="{2227B587-4031-4CA7-AE31-343ABC18B10C}"/>
    <cellStyle name="Valuta 3 2 2 7 4" xfId="7476" xr:uid="{FE1D472A-A1EF-4783-BABC-37AB286E356C}"/>
    <cellStyle name="Valuta 3 2 2 7 4 2" xfId="24406" xr:uid="{93F1439E-CB7F-4D47-AE9E-9D76A9AC3E13}"/>
    <cellStyle name="Valuta 3 2 2 7 4 3" xfId="19528" xr:uid="{C05E4C15-1FB4-43E9-884B-F94A3A660F3F}"/>
    <cellStyle name="Valuta 3 2 2 7 5" xfId="8483" xr:uid="{845A10F3-7AAD-4CF1-983A-34BE30994B5A}"/>
    <cellStyle name="Valuta 3 2 2 7 5 2" xfId="16348" xr:uid="{322D78D7-A332-4206-B0D3-9AA6B9CBE906}"/>
    <cellStyle name="Valuta 3 2 2 7 6" xfId="20530" xr:uid="{759BA00E-9BE3-4527-8AB9-A810F916D78D}"/>
    <cellStyle name="Valuta 3 2 2 7 7" xfId="12830" xr:uid="{C4561493-6F84-4E47-9D06-D9BACF7706D2}"/>
    <cellStyle name="Valuta 3 2 2 8" xfId="774" xr:uid="{00000000-0005-0000-0000-000059030000}"/>
    <cellStyle name="Valuta 3 2 2 8 2" xfId="5230" xr:uid="{B694DDEB-760B-4E88-8C3B-DBFEB26BEDBE}"/>
    <cellStyle name="Valuta 3 2 2 8 2 2" xfId="11140" xr:uid="{610AF00C-71DA-4413-86C3-125AA4266506}"/>
    <cellStyle name="Valuta 3 2 2 8 2 2 2" xfId="18521" xr:uid="{86DA56D1-64A7-47CC-AFEE-7D1B0D3EB407}"/>
    <cellStyle name="Valuta 3 2 2 8 2 3" xfId="23131" xr:uid="{D1E20763-F860-4DEB-AB36-4C1D92DC2A60}"/>
    <cellStyle name="Valuta 3 2 2 8 2 4" xfId="15003" xr:uid="{ABED4939-4380-496F-8DA9-0358F4561820}"/>
    <cellStyle name="Valuta 3 2 2 8 3" xfId="2342" xr:uid="{A8EC5E76-81A0-459C-9498-2E35324C13AC}"/>
    <cellStyle name="Valuta 3 2 2 8 3 2" xfId="9391" xr:uid="{3D49AD51-D266-4D34-BBCB-BFE7E169E44F}"/>
    <cellStyle name="Valuta 3 2 2 8 3 2 2" xfId="17183" xr:uid="{6A335D31-06BE-4F71-8715-8EE500FCF1DE}"/>
    <cellStyle name="Valuta 3 2 2 8 3 3" xfId="21443" xr:uid="{3521EB0D-2BA7-4B78-9951-7121619A3241}"/>
    <cellStyle name="Valuta 3 2 2 8 3 4" xfId="13665" xr:uid="{BDD21285-9E2C-46E7-B4AF-17D3FEBDC7CB}"/>
    <cellStyle name="Valuta 3 2 2 8 4" xfId="8144" xr:uid="{98EA6B5F-4AB9-4D56-BE13-BD87B7F3E1D6}"/>
    <cellStyle name="Valuta 3 2 2 8 4 2" xfId="16014" xr:uid="{A89A5ACF-B06E-41BE-96F0-AA6830081BC9}"/>
    <cellStyle name="Valuta 3 2 2 8 5" xfId="20196" xr:uid="{2DC80344-1699-43FC-AA31-00BFD03726B8}"/>
    <cellStyle name="Valuta 3 2 2 8 6" xfId="12496" xr:uid="{8F17E919-00E9-4705-8F8E-08520A661C19}"/>
    <cellStyle name="Valuta 3 2 2 9" xfId="1835" xr:uid="{29FF17BE-C82D-4358-8802-5518C4DC47D7}"/>
    <cellStyle name="Valuta 3 2 2 9 2" xfId="4716" xr:uid="{C3F302EE-40DB-47C0-9333-65CFEC3EA9C2}"/>
    <cellStyle name="Valuta 3 2 2 9 2 2" xfId="10762" xr:uid="{D14396C7-3D80-4D30-9AA4-DBCB27CE00F8}"/>
    <cellStyle name="Valuta 3 2 2 9 2 2 2" xfId="18187" xr:uid="{BAB3D411-E3FC-4991-B493-FED46F4FCF26}"/>
    <cellStyle name="Valuta 3 2 2 9 2 3" xfId="22750" xr:uid="{37889868-5A00-4B52-A3B2-BD83331387BC}"/>
    <cellStyle name="Valuta 3 2 2 9 2 4" xfId="14669" xr:uid="{62B87980-CBA6-4AA4-8403-87BF729CC93D}"/>
    <cellStyle name="Valuta 3 2 2 9 3" xfId="9020" xr:uid="{CA8072D6-19C3-4275-8FC4-403B15FA762B}"/>
    <cellStyle name="Valuta 3 2 2 9 3 2" xfId="16849" xr:uid="{4FC9340A-9C8B-4C4E-A481-7D2CB4852307}"/>
    <cellStyle name="Valuta 3 2 2 9 4" xfId="21062" xr:uid="{4738E079-A538-4C38-8D15-D58FEA0276F7}"/>
    <cellStyle name="Valuta 3 2 2 9 5" xfId="13331" xr:uid="{3EBDDC19-F644-482B-942E-D55F228EC7E9}"/>
    <cellStyle name="Valuta 3 2 3" xfId="206" xr:uid="{00000000-0005-0000-0000-00005A030000}"/>
    <cellStyle name="Valuta 3 2 3 10" xfId="1393" xr:uid="{788A9934-B306-42FC-9A30-C2ABB0AE091F}"/>
    <cellStyle name="Valuta 3 2 3 10 2" xfId="8683" xr:uid="{A39C8533-2987-481F-AB75-B44C96CA24E4}"/>
    <cellStyle name="Valuta 3 2 3 10 2 2" xfId="16529" xr:uid="{2D3774D2-49FA-44FD-9100-53FD3B377F3F}"/>
    <cellStyle name="Valuta 3 2 3 10 3" xfId="20711" xr:uid="{241C45C0-06E7-4C0A-9B44-E8337D2E971F}"/>
    <cellStyle name="Valuta 3 2 3 10 4" xfId="13011" xr:uid="{9FA71C2F-6279-4A82-A388-9768B2B4CD0A}"/>
    <cellStyle name="Valuta 3 2 3 11" xfId="7148" xr:uid="{A862FF48-EFF1-47F8-9420-4631D3F01BE1}"/>
    <cellStyle name="Valuta 3 2 3 11 2" xfId="24084" xr:uid="{6994E1F7-4F90-4869-839E-66DF59D362BA}"/>
    <cellStyle name="Valuta 3 2 3 11 3" xfId="19206" xr:uid="{CDAB41C0-713A-47C5-BE39-1D11711134D6}"/>
    <cellStyle name="Valuta 3 2 3 12" xfId="7824" xr:uid="{1B1AC9EF-2254-4143-997A-735FD0C0A4E0}"/>
    <cellStyle name="Valuta 3 2 3 12 2" xfId="15688" xr:uid="{E10137B6-7246-4146-A60D-0E4A41566595}"/>
    <cellStyle name="Valuta 3 2 3 13" xfId="19876" xr:uid="{470FB142-2960-49EF-A25B-35DA36260EB8}"/>
    <cellStyle name="Valuta 3 2 3 14" xfId="12176" xr:uid="{31521F1E-21FA-4DD6-8257-29213469B4A9}"/>
    <cellStyle name="Valuta 3 2 3 2" xfId="247" xr:uid="{00000000-0005-0000-0000-00005B030000}"/>
    <cellStyle name="Valuta 3 2 3 2 10" xfId="7188" xr:uid="{669576D9-1BB4-4B1C-AFC9-89223B2F1DE4}"/>
    <cellStyle name="Valuta 3 2 3 2 10 2" xfId="24124" xr:uid="{5C5B6CF3-CBBE-4D26-8E8C-1A7B3DC4DD5A}"/>
    <cellStyle name="Valuta 3 2 3 2 10 3" xfId="19246" xr:uid="{B7BD6E41-C6B0-47A9-BAA5-F7471E7D83FA}"/>
    <cellStyle name="Valuta 3 2 3 2 11" xfId="7864" xr:uid="{4DD9B8C6-5372-4528-95D1-97F07C6779C4}"/>
    <cellStyle name="Valuta 3 2 3 2 11 2" xfId="15728" xr:uid="{37D877FB-ADD2-47AA-9543-A7EE1A3D3F06}"/>
    <cellStyle name="Valuta 3 2 3 2 12" xfId="19916" xr:uid="{41AB5E0A-1595-4B51-B00E-8C475B345EE8}"/>
    <cellStyle name="Valuta 3 2 3 2 13" xfId="12216" xr:uid="{C6CDC6E1-CCE8-4120-9D64-9B612801B984}"/>
    <cellStyle name="Valuta 3 2 3 2 2" xfId="343" xr:uid="{00000000-0005-0000-0000-00005C030000}"/>
    <cellStyle name="Valuta 3 2 3 2 2 10" xfId="19996" xr:uid="{E3E3F537-9F2A-43DF-AC3B-6A97B1F3A2EA}"/>
    <cellStyle name="Valuta 3 2 3 2 2 11" xfId="12296" xr:uid="{EDECCE93-D288-4D0E-8E5C-F14CCFFFB6A0}"/>
    <cellStyle name="Valuta 3 2 3 2 2 2" xfId="740" xr:uid="{00000000-0005-0000-0000-00005D030000}"/>
    <cellStyle name="Valuta 3 2 3 2 2 2 10" xfId="12463" xr:uid="{E7E7A76C-6F32-401D-99A4-F4BF061532CE}"/>
    <cellStyle name="Valuta 3 2 3 2 2 2 2" xfId="1085" xr:uid="{00000000-0005-0000-0000-00005E030000}"/>
    <cellStyle name="Valuta 3 2 3 2 2 2 2 2" xfId="5933" xr:uid="{DD1651B6-DBE2-4C44-8C44-4391F029E8D8}"/>
    <cellStyle name="Valuta 3 2 3 2 2 2 2 2 2" xfId="11793" xr:uid="{60CEAB6C-CB59-4478-A6B5-DB9389402950}"/>
    <cellStyle name="Valuta 3 2 3 2 2 2 2 2 2 2" xfId="19158" xr:uid="{09CA6DA5-35AC-4559-980F-098F2A4D6551}"/>
    <cellStyle name="Valuta 3 2 3 2 2 2 2 2 3" xfId="23784" xr:uid="{0C840F96-4359-4C61-974A-262A3E523CA3}"/>
    <cellStyle name="Valuta 3 2 3 2 2 2 2 2 4" xfId="15640" xr:uid="{AE27DEE1-A8D9-40EC-B1D6-C046EF423C6B}"/>
    <cellStyle name="Valuta 3 2 3 2 2 2 2 3" xfId="3041" xr:uid="{4B50FBF6-582B-43B6-875B-5CB53CEAE64B}"/>
    <cellStyle name="Valuta 3 2 3 2 2 2 2 3 2" xfId="10036" xr:uid="{6E530665-480F-4806-B6DB-81C86677CBF3}"/>
    <cellStyle name="Valuta 3 2 3 2 2 2 2 3 2 2" xfId="17820" xr:uid="{4160AEA5-B03A-4C16-8302-CE6C16342BA1}"/>
    <cellStyle name="Valuta 3 2 3 2 2 2 2 3 3" xfId="22096" xr:uid="{08D601A5-C6A4-48B7-99DF-CA7831B0CC88}"/>
    <cellStyle name="Valuta 3 2 3 2 2 2 2 3 4" xfId="14302" xr:uid="{B6543FA3-9FC5-42C6-98E4-C67891B8D8AC}"/>
    <cellStyle name="Valuta 3 2 3 2 2 2 2 4" xfId="7777" xr:uid="{567BA893-668D-4AD1-BFBC-85353195B4A9}"/>
    <cellStyle name="Valuta 3 2 3 2 2 2 2 4 2" xfId="24707" xr:uid="{9B3EC9AD-BB39-4D07-B7CB-5A9DCE813E6A}"/>
    <cellStyle name="Valuta 3 2 3 2 2 2 2 4 3" xfId="19829" xr:uid="{414357C9-703B-4356-B696-DDCEDA0BC975}"/>
    <cellStyle name="Valuta 3 2 3 2 2 2 2 5" xfId="8445" xr:uid="{1604885B-5869-426D-BB9E-CE0EC5B589CC}"/>
    <cellStyle name="Valuta 3 2 3 2 2 2 2 5 2" xfId="16315" xr:uid="{411E39E7-68DF-445C-ACF9-4745E16FFEAD}"/>
    <cellStyle name="Valuta 3 2 3 2 2 2 2 6" xfId="20497" xr:uid="{5E38B0E8-50A0-4223-9A7A-20C6801F0F09}"/>
    <cellStyle name="Valuta 3 2 3 2 2 2 2 7" xfId="12797" xr:uid="{9D2101B5-9CD6-4526-A888-667712923096}"/>
    <cellStyle name="Valuta 3 2 3 2 2 2 3" xfId="2700" xr:uid="{C918F05C-B2C1-438F-B0D4-E0155F05238F}"/>
    <cellStyle name="Valuta 3 2 3 2 2 2 3 2" xfId="5596" xr:uid="{6099C877-40EB-4D28-A7B7-421892AA4FA4}"/>
    <cellStyle name="Valuta 3 2 3 2 2 2 3 2 2" xfId="11457" xr:uid="{8BCFD4FF-FA78-486B-918E-A1C413CFFD42}"/>
    <cellStyle name="Valuta 3 2 3 2 2 2 3 2 2 2" xfId="18822" xr:uid="{03ED58C9-5A5E-41AB-B8F7-30211E93BD4A}"/>
    <cellStyle name="Valuta 3 2 3 2 2 2 3 2 3" xfId="23448" xr:uid="{5A0EBA18-8091-497D-B853-A550A81CF1F2}"/>
    <cellStyle name="Valuta 3 2 3 2 2 2 3 2 4" xfId="15304" xr:uid="{A282DBF3-577B-4716-85DC-68A52E932D8A}"/>
    <cellStyle name="Valuta 3 2 3 2 2 2 3 3" xfId="9700" xr:uid="{A1C7094C-8DFC-420F-801D-F99A870552BB}"/>
    <cellStyle name="Valuta 3 2 3 2 2 2 3 3 2" xfId="17484" xr:uid="{3D4238B6-E7A0-4257-A218-33A109AF7605}"/>
    <cellStyle name="Valuta 3 2 3 2 2 2 3 4" xfId="21760" xr:uid="{05E9429D-F5A0-4CC1-BD32-4C557BA5509A}"/>
    <cellStyle name="Valuta 3 2 3 2 2 2 3 5" xfId="13966" xr:uid="{CE8FB85F-0F61-4C3E-872E-0D51008CB3D0}"/>
    <cellStyle name="Valuta 3 2 3 2 2 2 4" xfId="2281" xr:uid="{E6CFD3AD-E3E7-4FD4-9B7E-A6890FA21DAE}"/>
    <cellStyle name="Valuta 3 2 3 2 2 2 4 2" xfId="5163" xr:uid="{AAA38E79-CAA2-4695-9323-033F99F46642}"/>
    <cellStyle name="Valuta 3 2 3 2 2 2 4 2 2" xfId="11099" xr:uid="{D62F3AE7-9DD6-41C5-BD58-CB0B88AE3601}"/>
    <cellStyle name="Valuta 3 2 3 2 2 2 4 2 2 2" xfId="18488" xr:uid="{FE7465B3-774C-4C7D-95CB-36DFC205AC22}"/>
    <cellStyle name="Valuta 3 2 3 2 2 2 4 2 3" xfId="23091" xr:uid="{A22757FF-C7D2-4653-B241-E4F400D27834}"/>
    <cellStyle name="Valuta 3 2 3 2 2 2 4 2 4" xfId="14970" xr:uid="{B744A4F6-BA12-43E1-B262-3A1A35BB7C35}"/>
    <cellStyle name="Valuta 3 2 3 2 2 2 4 3" xfId="9356" xr:uid="{8C25E01E-B664-4395-B433-FDA9148AEB92}"/>
    <cellStyle name="Valuta 3 2 3 2 2 2 4 3 2" xfId="17150" xr:uid="{DE9CC9F9-FEE7-440D-8A81-B66346B08C2F}"/>
    <cellStyle name="Valuta 3 2 3 2 2 2 4 4" xfId="21403" xr:uid="{E9FDD9E3-09A5-4695-A4B9-BADFC0F8DCA8}"/>
    <cellStyle name="Valuta 3 2 3 2 2 2 4 5" xfId="13632" xr:uid="{94FDC96C-7F80-47A9-9985-D35ACAE7847B}"/>
    <cellStyle name="Valuta 3 2 3 2 2 2 5" xfId="4593" xr:uid="{06F64A9D-17B8-482C-A0D1-A67C8C087348}"/>
    <cellStyle name="Valuta 3 2 3 2 2 2 5 2" xfId="10710" xr:uid="{6C857EDF-B1DE-44F3-8831-6FA5A3D56B3C}"/>
    <cellStyle name="Valuta 3 2 3 2 2 2 5 2 2" xfId="18154" xr:uid="{98E914E7-4D8F-42E9-A23F-52B973F9A70B}"/>
    <cellStyle name="Valuta 3 2 3 2 2 2 5 3" xfId="22696" xr:uid="{CF74A3F1-4087-4DFA-9928-14085254C5D8}"/>
    <cellStyle name="Valuta 3 2 3 2 2 2 5 4" xfId="14636" xr:uid="{6CD28181-E2BF-4261-8BF3-8DD8F1F95AD9}"/>
    <cellStyle name="Valuta 3 2 3 2 2 2 6" xfId="1714" xr:uid="{66AB0265-28E3-474F-B479-BC9E7927E0FF}"/>
    <cellStyle name="Valuta 3 2 3 2 2 2 6 2" xfId="8970" xr:uid="{1D69E056-B643-40CC-B035-D765D97A5296}"/>
    <cellStyle name="Valuta 3 2 3 2 2 2 6 2 2" xfId="16816" xr:uid="{D37641F1-8956-4D0E-AAEF-5CECFDB85020}"/>
    <cellStyle name="Valuta 3 2 3 2 2 2 6 3" xfId="21008" xr:uid="{924A40BE-429A-4FDA-9849-A4B7B5875BAD}"/>
    <cellStyle name="Valuta 3 2 3 2 2 2 6 4" xfId="13298" xr:uid="{8B233F55-CB27-46C0-9344-EDA654D71BE9}"/>
    <cellStyle name="Valuta 3 2 3 2 2 2 7" xfId="7441" xr:uid="{B389DEB4-B2E8-4237-A1F8-4291FF4204F2}"/>
    <cellStyle name="Valuta 3 2 3 2 2 2 7 2" xfId="24371" xr:uid="{6B16B979-17D5-459D-A37D-418344EC6C5E}"/>
    <cellStyle name="Valuta 3 2 3 2 2 2 7 3" xfId="19493" xr:uid="{D5E1FA38-9F4E-42C0-BB25-7D35B07A8344}"/>
    <cellStyle name="Valuta 3 2 3 2 2 2 8" xfId="8111" xr:uid="{65B7A512-0906-4400-9D62-C4C02D6764EA}"/>
    <cellStyle name="Valuta 3 2 3 2 2 2 8 2" xfId="15981" xr:uid="{76D97C6C-81CB-4260-98A3-53B376F3FBE1}"/>
    <cellStyle name="Valuta 3 2 3 2 2 2 9" xfId="20163" xr:uid="{8CD273B5-965B-4FF2-A791-293B066A13A5}"/>
    <cellStyle name="Valuta 3 2 3 2 2 3" xfId="1278" xr:uid="{00000000-0005-0000-0000-00005F030000}"/>
    <cellStyle name="Valuta 3 2 3 2 2 3 2" xfId="5766" xr:uid="{0A600032-CAFB-4E72-8789-D430B57EA8BB}"/>
    <cellStyle name="Valuta 3 2 3 2 2 3 2 2" xfId="11626" xr:uid="{CD948C64-FEE8-43A8-9823-18A5110E64AF}"/>
    <cellStyle name="Valuta 3 2 3 2 2 3 2 2 2" xfId="18991" xr:uid="{238E0D91-EE35-4E91-AA70-7DB237390ED4}"/>
    <cellStyle name="Valuta 3 2 3 2 2 3 2 3" xfId="23617" xr:uid="{F824F734-488A-4517-9694-141AEC4DDD20}"/>
    <cellStyle name="Valuta 3 2 3 2 2 3 2 4" xfId="15473" xr:uid="{80EFFC24-5986-4CFE-A0CA-B8CC91A2E17C}"/>
    <cellStyle name="Valuta 3 2 3 2 2 3 3" xfId="2874" xr:uid="{9FE3F7D9-8F4F-47DA-A2B5-99A906AC8C90}"/>
    <cellStyle name="Valuta 3 2 3 2 2 3 3 2" xfId="9869" xr:uid="{45B6CDDB-4EA6-466F-A09F-B81AB5B5D0A5}"/>
    <cellStyle name="Valuta 3 2 3 2 2 3 3 2 2" xfId="17653" xr:uid="{1D4BDD96-8394-4E13-BB73-B35174A50903}"/>
    <cellStyle name="Valuta 3 2 3 2 2 3 3 3" xfId="21929" xr:uid="{09E23ED0-13C6-4745-9ED0-F64543004297}"/>
    <cellStyle name="Valuta 3 2 3 2 2 3 3 4" xfId="14135" xr:uid="{270153A8-5ABE-4702-B619-82B451EA7B7C}"/>
    <cellStyle name="Valuta 3 2 3 2 2 3 4" xfId="7610" xr:uid="{8D68CAE0-49CB-4529-A83C-91B65DC1BB0F}"/>
    <cellStyle name="Valuta 3 2 3 2 2 3 4 2" xfId="24540" xr:uid="{1FF1D0F3-E287-4F5D-A7DA-9BEE0ED9BC6E}"/>
    <cellStyle name="Valuta 3 2 3 2 2 3 4 3" xfId="19662" xr:uid="{D98C725F-F7E9-4BBA-BFDF-EED3E7E16F10}"/>
    <cellStyle name="Valuta 3 2 3 2 2 3 5" xfId="8619" xr:uid="{30737D70-9862-4B2C-8BAE-0E86F46BCDED}"/>
    <cellStyle name="Valuta 3 2 3 2 2 3 5 2" xfId="16482" xr:uid="{30CA19E7-A0EE-48E8-888F-2CF95A2A6AA4}"/>
    <cellStyle name="Valuta 3 2 3 2 2 3 6" xfId="20664" xr:uid="{A43B697E-32F4-485D-ABCD-A5F8227DE2C8}"/>
    <cellStyle name="Valuta 3 2 3 2 2 3 7" xfId="12964" xr:uid="{E75364A8-00F1-4783-928E-85180B713BC2}"/>
    <cellStyle name="Valuta 3 2 3 2 2 4" xfId="911" xr:uid="{00000000-0005-0000-0000-000060030000}"/>
    <cellStyle name="Valuta 3 2 3 2 2 4 2" xfId="5383" xr:uid="{44F0D4A9-51CA-4ABC-9458-3E43A7839633}"/>
    <cellStyle name="Valuta 3 2 3 2 2 4 2 2" xfId="11278" xr:uid="{48D9BF45-CF0E-4588-85C0-A52C28A18BB4}"/>
    <cellStyle name="Valuta 3 2 3 2 2 4 2 2 2" xfId="18655" xr:uid="{DD149095-3E2E-4146-9973-AF67DB3D9851}"/>
    <cellStyle name="Valuta 3 2 3 2 2 4 2 3" xfId="23268" xr:uid="{AC924E92-28DA-4C17-9543-7326AC23E92B}"/>
    <cellStyle name="Valuta 3 2 3 2 2 4 2 4" xfId="15137" xr:uid="{1F73141F-EC41-4D2A-8ABA-8CF61D4E40E7}"/>
    <cellStyle name="Valuta 3 2 3 2 2 4 3" xfId="2491" xr:uid="{E0F69E29-8D9F-4DF7-9914-36DB757C321F}"/>
    <cellStyle name="Valuta 3 2 3 2 2 4 3 2" xfId="9525" xr:uid="{875409DA-0F4C-49D1-B49A-C941DB17DA15}"/>
    <cellStyle name="Valuta 3 2 3 2 2 4 3 2 2" xfId="17317" xr:uid="{041E7B67-6558-450F-A0A4-082D098BAB38}"/>
    <cellStyle name="Valuta 3 2 3 2 2 4 3 3" xfId="21580" xr:uid="{3C535763-2C15-471E-855A-1C74B4D271C5}"/>
    <cellStyle name="Valuta 3 2 3 2 2 4 3 4" xfId="13799" xr:uid="{D1C156A3-46CF-4DA7-89C0-912E286508FD}"/>
    <cellStyle name="Valuta 3 2 3 2 2 4 4" xfId="8278" xr:uid="{A074CCCF-9BEA-4B31-B2F4-E9E262EBA240}"/>
    <cellStyle name="Valuta 3 2 3 2 2 4 4 2" xfId="16148" xr:uid="{37D3A4C5-C178-44D0-87F5-42F7477FAD1F}"/>
    <cellStyle name="Valuta 3 2 3 2 2 4 5" xfId="20330" xr:uid="{7F59B1DC-B033-4175-9D19-EF8B935268F6}"/>
    <cellStyle name="Valuta 3 2 3 2 2 4 6" xfId="12630" xr:uid="{D30F7B35-8A73-47A4-BFBD-965186768940}"/>
    <cellStyle name="Valuta 3 2 3 2 2 5" xfId="1990" xr:uid="{70454F54-EE81-41D8-92A7-BA83A8D22282}"/>
    <cellStyle name="Valuta 3 2 3 2 2 5 2" xfId="4872" xr:uid="{7B6A79DE-A95B-4FC9-9413-021502A77FD5}"/>
    <cellStyle name="Valuta 3 2 3 2 2 5 2 2" xfId="10900" xr:uid="{EFC192EF-ECCA-4565-9843-A51539A33407}"/>
    <cellStyle name="Valuta 3 2 3 2 2 5 2 2 2" xfId="18321" xr:uid="{F00BE305-4D4D-465B-BF42-2DD12BD0F766}"/>
    <cellStyle name="Valuta 3 2 3 2 2 5 2 3" xfId="22888" xr:uid="{D26EC388-537F-40B6-818A-A06D31C18360}"/>
    <cellStyle name="Valuta 3 2 3 2 2 5 2 4" xfId="14803" xr:uid="{E3E60807-CF11-4D9A-90AE-A87130D43154}"/>
    <cellStyle name="Valuta 3 2 3 2 2 5 3" xfId="9157" xr:uid="{3846B64C-2C1D-4CBD-85A7-EED19F4466D6}"/>
    <cellStyle name="Valuta 3 2 3 2 2 5 3 2" xfId="16983" xr:uid="{BAB38A64-9E3E-4278-83BE-64CEC534BF4C}"/>
    <cellStyle name="Valuta 3 2 3 2 2 5 4" xfId="21200" xr:uid="{8D68774D-CD80-4556-B19D-3D614BDCF51E}"/>
    <cellStyle name="Valuta 3 2 3 2 2 5 5" xfId="13465" xr:uid="{E4A453F9-2777-4FD6-B319-3C43D4B395C4}"/>
    <cellStyle name="Valuta 3 2 3 2 2 6" xfId="4401" xr:uid="{88701B29-ECB1-459E-93A6-8061699999A7}"/>
    <cellStyle name="Valuta 3 2 3 2 2 6 2" xfId="10537" xr:uid="{C402113A-0688-40C5-BF0F-821FD37364C1}"/>
    <cellStyle name="Valuta 3 2 3 2 2 6 2 2" xfId="17987" xr:uid="{0C0308A9-6FCD-44F6-B29C-30C5AB68CED8}"/>
    <cellStyle name="Valuta 3 2 3 2 2 6 3" xfId="22522" xr:uid="{B1AFF951-F28D-4A73-9D09-31D1100703A0}"/>
    <cellStyle name="Valuta 3 2 3 2 2 6 4" xfId="14469" xr:uid="{02E83924-3201-4E96-9C09-6C5E3320D25E}"/>
    <cellStyle name="Valuta 3 2 3 2 2 7" xfId="1528" xr:uid="{0681DC25-0D78-4377-8E44-5E00F3969D05}"/>
    <cellStyle name="Valuta 3 2 3 2 2 7 2" xfId="8803" xr:uid="{5EE1C4BD-8C73-4ACC-8811-CB347D5B7852}"/>
    <cellStyle name="Valuta 3 2 3 2 2 7 2 2" xfId="16649" xr:uid="{59B4D804-BD23-40AA-B84E-A4AFC2A20E58}"/>
    <cellStyle name="Valuta 3 2 3 2 2 7 3" xfId="20834" xr:uid="{38EAEEE0-3303-40C6-B710-FD0E3890D1DE}"/>
    <cellStyle name="Valuta 3 2 3 2 2 7 4" xfId="13131" xr:uid="{348AB9AB-CF41-4999-B66C-EC49551DC146}"/>
    <cellStyle name="Valuta 3 2 3 2 2 8" xfId="7268" xr:uid="{CCB0D740-E316-459B-9BCC-0F18854FA52A}"/>
    <cellStyle name="Valuta 3 2 3 2 2 8 2" xfId="24204" xr:uid="{F648ADB7-6B45-4582-82DB-05E8D7F9DAC5}"/>
    <cellStyle name="Valuta 3 2 3 2 2 8 3" xfId="19326" xr:uid="{FD209788-CD6F-42FD-89F2-0E616E26C68F}"/>
    <cellStyle name="Valuta 3 2 3 2 2 9" xfId="7944" xr:uid="{30907F9E-D0A6-417E-A4CE-231B8DB10282}"/>
    <cellStyle name="Valuta 3 2 3 2 2 9 2" xfId="15808" xr:uid="{2239E2FF-A65B-43F5-8559-A12B26A1C2A1}"/>
    <cellStyle name="Valuta 3 2 3 2 3" xfId="511" xr:uid="{00000000-0005-0000-0000-000061030000}"/>
    <cellStyle name="Valuta 3 2 3 2 4" xfId="645" xr:uid="{00000000-0005-0000-0000-000062030000}"/>
    <cellStyle name="Valuta 3 2 3 2 4 10" xfId="12383" xr:uid="{597F4769-2A5F-456E-A1C3-758AB01B58D0}"/>
    <cellStyle name="Valuta 3 2 3 2 4 2" xfId="1002" xr:uid="{00000000-0005-0000-0000-000063030000}"/>
    <cellStyle name="Valuta 3 2 3 2 4 2 2" xfId="5853" xr:uid="{75FDF6E4-FEE2-4749-8316-730D0BABB5B6}"/>
    <cellStyle name="Valuta 3 2 3 2 4 2 2 2" xfId="11713" xr:uid="{A9BF68E5-2819-4EC8-AB39-4839E38600F8}"/>
    <cellStyle name="Valuta 3 2 3 2 4 2 2 2 2" xfId="19078" xr:uid="{19920D4B-E3D0-49D1-BC28-B24994FBAFB7}"/>
    <cellStyle name="Valuta 3 2 3 2 4 2 2 3" xfId="23704" xr:uid="{F10A6AA3-109D-40A7-BDA2-8CAF328DA8FB}"/>
    <cellStyle name="Valuta 3 2 3 2 4 2 2 4" xfId="15560" xr:uid="{0923A208-C23D-43B8-941D-4D5A90849200}"/>
    <cellStyle name="Valuta 3 2 3 2 4 2 3" xfId="2961" xr:uid="{B5D1D515-0963-4017-A639-2D01ACD09B58}"/>
    <cellStyle name="Valuta 3 2 3 2 4 2 3 2" xfId="9956" xr:uid="{5FAACE24-8B9A-484B-84F2-974C07CE7CE9}"/>
    <cellStyle name="Valuta 3 2 3 2 4 2 3 2 2" xfId="17740" xr:uid="{A5026AB2-83CD-4AB3-BBA3-B4CF925D75BD}"/>
    <cellStyle name="Valuta 3 2 3 2 4 2 3 3" xfId="22016" xr:uid="{1885FE3A-48A2-44D0-B103-97F818DC0619}"/>
    <cellStyle name="Valuta 3 2 3 2 4 2 3 4" xfId="14222" xr:uid="{55EB26FB-D0E7-4DD5-AFFC-8ABDEF4DAA8B}"/>
    <cellStyle name="Valuta 3 2 3 2 4 2 4" xfId="7697" xr:uid="{9C1D4497-D883-471E-BC29-9103332038ED}"/>
    <cellStyle name="Valuta 3 2 3 2 4 2 4 2" xfId="24627" xr:uid="{964E0061-86DF-4185-9768-0132602728BA}"/>
    <cellStyle name="Valuta 3 2 3 2 4 2 4 3" xfId="19749" xr:uid="{E56D725B-B180-4509-816E-5938E98481A3}"/>
    <cellStyle name="Valuta 3 2 3 2 4 2 5" xfId="8365" xr:uid="{4DAD9B83-369D-4087-94AC-451BB1FE9DAB}"/>
    <cellStyle name="Valuta 3 2 3 2 4 2 5 2" xfId="16235" xr:uid="{800E1D19-F69C-457D-99E9-4E99E3B21C5B}"/>
    <cellStyle name="Valuta 3 2 3 2 4 2 6" xfId="20417" xr:uid="{888BC8A9-754A-4AD1-9548-8EB25F69D5A0}"/>
    <cellStyle name="Valuta 3 2 3 2 4 2 7" xfId="12717" xr:uid="{67211635-3B50-4298-A37E-E61074471470}"/>
    <cellStyle name="Valuta 3 2 3 2 4 3" xfId="2605" xr:uid="{D6005E0A-FAC1-4D18-BEF5-43505CEACF02}"/>
    <cellStyle name="Valuta 3 2 3 2 4 3 2" xfId="5501" xr:uid="{1FF6A61A-217E-411F-AE7A-C0F5F6514D20}"/>
    <cellStyle name="Valuta 3 2 3 2 4 3 2 2" xfId="11374" xr:uid="{6BDA7843-299F-40B1-885E-2CAC0186033A}"/>
    <cellStyle name="Valuta 3 2 3 2 4 3 2 2 2" xfId="18742" xr:uid="{EEE79B41-147C-4F71-8B3E-88555608C778}"/>
    <cellStyle name="Valuta 3 2 3 2 4 3 2 3" xfId="23365" xr:uid="{E40659C4-0307-48A3-A7A6-9FD1E55700D2}"/>
    <cellStyle name="Valuta 3 2 3 2 4 3 2 4" xfId="15224" xr:uid="{3D45550D-64F5-4599-A435-676709AA9C1F}"/>
    <cellStyle name="Valuta 3 2 3 2 4 3 3" xfId="9617" xr:uid="{B627F143-ABE1-4A89-BF10-6519E220CA90}"/>
    <cellStyle name="Valuta 3 2 3 2 4 3 3 2" xfId="17404" xr:uid="{AB2C472D-138A-4D3C-8AB5-F137C07CB8EC}"/>
    <cellStyle name="Valuta 3 2 3 2 4 3 4" xfId="21677" xr:uid="{E71CFB46-3562-4EAA-867D-9160ED56B24F}"/>
    <cellStyle name="Valuta 3 2 3 2 4 3 5" xfId="13886" xr:uid="{B5A34539-9C70-4BC3-9FD3-D0F211896E4F}"/>
    <cellStyle name="Valuta 3 2 3 2 4 4" xfId="2186" xr:uid="{F9D229C8-31DB-405B-8250-7CE2E725406A}"/>
    <cellStyle name="Valuta 3 2 3 2 4 4 2" xfId="5068" xr:uid="{24A1D950-6313-439E-B1FC-9386BCA49B48}"/>
    <cellStyle name="Valuta 3 2 3 2 4 4 2 2" xfId="11016" xr:uid="{AAB5A978-2C52-44C3-B382-5E1EE4653209}"/>
    <cellStyle name="Valuta 3 2 3 2 4 4 2 2 2" xfId="18408" xr:uid="{EF601E1F-E343-4989-B466-4EB838666898}"/>
    <cellStyle name="Valuta 3 2 3 2 4 4 2 3" xfId="23008" xr:uid="{9227818E-DF5C-4D6F-9E92-2676ADF9DDAF}"/>
    <cellStyle name="Valuta 3 2 3 2 4 4 2 4" xfId="14890" xr:uid="{311403A9-56D4-4722-887D-895DE2CD9F38}"/>
    <cellStyle name="Valuta 3 2 3 2 4 4 3" xfId="9273" xr:uid="{37D84B24-5D29-4CE2-B715-E063608F3B3B}"/>
    <cellStyle name="Valuta 3 2 3 2 4 4 3 2" xfId="17070" xr:uid="{5F032BFF-1909-425A-916A-FA04DE67F3F8}"/>
    <cellStyle name="Valuta 3 2 3 2 4 4 4" xfId="21320" xr:uid="{B4380B55-C37E-4035-BBF7-10EC08C81084}"/>
    <cellStyle name="Valuta 3 2 3 2 4 4 5" xfId="13552" xr:uid="{EB20F34F-DBE0-4EF7-8878-8822AD9116D7}"/>
    <cellStyle name="Valuta 3 2 3 2 4 5" xfId="4498" xr:uid="{FE050F6B-520E-4561-9F86-2B6A8C067C7B}"/>
    <cellStyle name="Valuta 3 2 3 2 4 5 2" xfId="10627" xr:uid="{2779408A-F2F3-4787-9CF9-88F567E63081}"/>
    <cellStyle name="Valuta 3 2 3 2 4 5 2 2" xfId="18074" xr:uid="{31504414-C1EE-468A-8C4C-B984B55DE451}"/>
    <cellStyle name="Valuta 3 2 3 2 4 5 3" xfId="22613" xr:uid="{23DBA94C-B898-4DCD-BCD4-714A3A8B23D0}"/>
    <cellStyle name="Valuta 3 2 3 2 4 5 4" xfId="14556" xr:uid="{C65475F2-9CB2-4847-958D-2E080E08512E}"/>
    <cellStyle name="Valuta 3 2 3 2 4 6" xfId="1622" xr:uid="{4CBAF9E2-02AE-4205-A80A-6F4184169E78}"/>
    <cellStyle name="Valuta 3 2 3 2 4 6 2" xfId="8890" xr:uid="{C21419BB-87B0-4EE1-B597-769913873800}"/>
    <cellStyle name="Valuta 3 2 3 2 4 6 2 2" xfId="16736" xr:uid="{E2821436-A9DE-4329-A155-8D04C215D83A}"/>
    <cellStyle name="Valuta 3 2 3 2 4 6 3" xfId="20925" xr:uid="{8F0A2D46-18E3-4417-972D-EB587BB5BBBB}"/>
    <cellStyle name="Valuta 3 2 3 2 4 6 4" xfId="13218" xr:uid="{82BBF39E-AC97-4D11-B1FA-1117C1A6610C}"/>
    <cellStyle name="Valuta 3 2 3 2 4 7" xfId="7358" xr:uid="{07548D2C-4A45-4F0B-AB9C-FE3EF9C4254B}"/>
    <cellStyle name="Valuta 3 2 3 2 4 7 2" xfId="24291" xr:uid="{8CE04B74-3E78-4E3D-B409-7E16530538AF}"/>
    <cellStyle name="Valuta 3 2 3 2 4 7 3" xfId="19413" xr:uid="{54C26164-388C-4DC8-B652-F9BC41196581}"/>
    <cellStyle name="Valuta 3 2 3 2 4 8" xfId="8031" xr:uid="{0CA7D993-4439-4423-B9AF-80653B02D456}"/>
    <cellStyle name="Valuta 3 2 3 2 4 8 2" xfId="15898" xr:uid="{BB796FE4-18C9-485A-BCA5-DE27A2F9ADC5}"/>
    <cellStyle name="Valuta 3 2 3 2 4 9" xfId="20083" xr:uid="{2BB389A8-6ACF-4360-95DF-B83F654D2D50}"/>
    <cellStyle name="Valuta 3 2 3 2 5" xfId="1192" xr:uid="{00000000-0005-0000-0000-000064030000}"/>
    <cellStyle name="Valuta 3 2 3 2 5 2" xfId="5686" xr:uid="{10F891DA-2EDE-4600-9432-DB7BB3CF0C02}"/>
    <cellStyle name="Valuta 3 2 3 2 5 2 2" xfId="11546" xr:uid="{2BA7119E-1913-4DCB-9012-E684649F6268}"/>
    <cellStyle name="Valuta 3 2 3 2 5 2 2 2" xfId="18911" xr:uid="{7FF15EDE-2257-46A6-B52F-2F6C0E604FCA}"/>
    <cellStyle name="Valuta 3 2 3 2 5 2 3" xfId="23537" xr:uid="{A5E2F66C-B29B-44D0-88E1-01E0160CFA2C}"/>
    <cellStyle name="Valuta 3 2 3 2 5 2 4" xfId="15393" xr:uid="{6C39F8F4-2A5C-4F61-AB7F-A889464CA92D}"/>
    <cellStyle name="Valuta 3 2 3 2 5 3" xfId="2794" xr:uid="{DDA67C04-3F3B-4B8E-9714-D0F83C336A59}"/>
    <cellStyle name="Valuta 3 2 3 2 5 3 2" xfId="9789" xr:uid="{2EC601A7-C4D1-49DE-A314-22932194329E}"/>
    <cellStyle name="Valuta 3 2 3 2 5 3 2 2" xfId="17573" xr:uid="{DDC6A684-5B9F-4352-9FD9-93A8CD41C819}"/>
    <cellStyle name="Valuta 3 2 3 2 5 3 3" xfId="21849" xr:uid="{3CA9A33C-973B-45E2-8CE6-A0F006BCDB6C}"/>
    <cellStyle name="Valuta 3 2 3 2 5 3 4" xfId="14055" xr:uid="{5535ED55-A08B-49FD-876E-9EECB99D52CC}"/>
    <cellStyle name="Valuta 3 2 3 2 5 4" xfId="7530" xr:uid="{6DDFA2B5-15A1-4ADD-8BED-2C54BDA1D31A}"/>
    <cellStyle name="Valuta 3 2 3 2 5 4 2" xfId="24460" xr:uid="{B5AB97B6-CEE5-41C0-972A-57E33C2F365D}"/>
    <cellStyle name="Valuta 3 2 3 2 5 4 3" xfId="19582" xr:uid="{84599223-C60E-4499-9E83-A2CCC730B3A9}"/>
    <cellStyle name="Valuta 3 2 3 2 5 5" xfId="8537" xr:uid="{48646EF2-99B2-4B2D-86EF-9DABEFD9D674}"/>
    <cellStyle name="Valuta 3 2 3 2 5 5 2" xfId="16402" xr:uid="{A70EADCC-E849-4BE7-A273-8C0F6087F4D1}"/>
    <cellStyle name="Valuta 3 2 3 2 5 6" xfId="20584" xr:uid="{4936867B-5181-4C09-99DD-74DCB8CECE08}"/>
    <cellStyle name="Valuta 3 2 3 2 5 7" xfId="12884" xr:uid="{3019BBDC-60AC-4FF2-9E02-E9B09FA67D71}"/>
    <cellStyle name="Valuta 3 2 3 2 6" xfId="828" xr:uid="{00000000-0005-0000-0000-000065030000}"/>
    <cellStyle name="Valuta 3 2 3 2 6 2" xfId="5288" xr:uid="{3F291AFC-DE5C-475E-8899-30FC68B1B297}"/>
    <cellStyle name="Valuta 3 2 3 2 6 2 2" xfId="11195" xr:uid="{CC1669DA-D505-417C-A7A9-0C7736261C6D}"/>
    <cellStyle name="Valuta 3 2 3 2 6 2 2 2" xfId="18575" xr:uid="{1D913F90-A27D-44AF-8CA0-7E2B36409CE4}"/>
    <cellStyle name="Valuta 3 2 3 2 6 2 3" xfId="23185" xr:uid="{A93C9FE1-A4D6-4520-942D-99E20C7D88EA}"/>
    <cellStyle name="Valuta 3 2 3 2 6 2 4" xfId="15057" xr:uid="{6E401090-E674-4870-9A22-CA1541118F17}"/>
    <cellStyle name="Valuta 3 2 3 2 6 3" xfId="2399" xr:uid="{1DA7D9AA-0284-4CD4-A9B0-7B6DA583091A}"/>
    <cellStyle name="Valuta 3 2 3 2 6 3 2" xfId="9445" xr:uid="{5699010F-493F-4A6F-B0FD-CAFE95E60987}"/>
    <cellStyle name="Valuta 3 2 3 2 6 3 2 2" xfId="17237" xr:uid="{823079DF-C154-47B1-B948-5F09E4DE6FE6}"/>
    <cellStyle name="Valuta 3 2 3 2 6 3 3" xfId="21497" xr:uid="{CFC392FD-6871-4DB9-81DF-28C467F6665A}"/>
    <cellStyle name="Valuta 3 2 3 2 6 3 4" xfId="13719" xr:uid="{62CAAA52-9704-4F31-96D9-DCB76D28CA9F}"/>
    <cellStyle name="Valuta 3 2 3 2 6 4" xfId="8198" xr:uid="{B9B8BC64-E899-48EB-9887-8E2BCCDEF9A3}"/>
    <cellStyle name="Valuta 3 2 3 2 6 4 2" xfId="16068" xr:uid="{4642844E-3EE7-4F97-8368-C08279C16C54}"/>
    <cellStyle name="Valuta 3 2 3 2 6 5" xfId="20250" xr:uid="{E71DCA12-F0CF-47D2-A1F9-98F0510EBB72}"/>
    <cellStyle name="Valuta 3 2 3 2 6 6" xfId="12550" xr:uid="{E93E65F2-A460-4101-B80A-1DB6390DB6E0}"/>
    <cellStyle name="Valuta 3 2 3 2 7" xfId="1894" xr:uid="{39790E6A-C0DF-424F-B8CE-8E695BDF025C}"/>
    <cellStyle name="Valuta 3 2 3 2 7 2" xfId="4776" xr:uid="{342411C6-BC5D-409D-A940-6DC3B44CC12C}"/>
    <cellStyle name="Valuta 3 2 3 2 7 2 2" xfId="10817" xr:uid="{E992D068-FB6E-4BC2-94C7-0CBF587919DD}"/>
    <cellStyle name="Valuta 3 2 3 2 7 2 2 2" xfId="18241" xr:uid="{297C4072-7844-43F1-8690-CDC5DFB44CD8}"/>
    <cellStyle name="Valuta 3 2 3 2 7 2 3" xfId="22805" xr:uid="{824EA90A-8869-4047-AF7E-A8B29B6194DD}"/>
    <cellStyle name="Valuta 3 2 3 2 7 2 4" xfId="14723" xr:uid="{2E3816AB-B24B-4707-ABEA-F6806DAAF8F3}"/>
    <cellStyle name="Valuta 3 2 3 2 7 3" xfId="9074" xr:uid="{391DF655-2DB8-449E-BAA7-721AA8C786FA}"/>
    <cellStyle name="Valuta 3 2 3 2 7 3 2" xfId="16903" xr:uid="{54812337-86DF-498D-A4A4-508C6274DE7F}"/>
    <cellStyle name="Valuta 3 2 3 2 7 4" xfId="21117" xr:uid="{693F562D-C8C3-4C93-A19B-0FBA96EEF74E}"/>
    <cellStyle name="Valuta 3 2 3 2 7 5" xfId="13385" xr:uid="{42C37C09-2ED0-4BB0-9A47-006DD2F1D2B1}"/>
    <cellStyle name="Valuta 3 2 3 2 8" xfId="4306" xr:uid="{E36C91DF-4248-4BA1-B3E2-2B5147A9D9A9}"/>
    <cellStyle name="Valuta 3 2 3 2 8 2" xfId="10454" xr:uid="{932B2643-4C71-4E69-8D30-A78B5E76F04D}"/>
    <cellStyle name="Valuta 3 2 3 2 8 2 2" xfId="17907" xr:uid="{BEEF1217-DFAD-4946-8FF7-2140672706D0}"/>
    <cellStyle name="Valuta 3 2 3 2 8 3" xfId="22439" xr:uid="{72BCAC92-8E8B-40A0-8F72-BED6D6896C3D}"/>
    <cellStyle name="Valuta 3 2 3 2 8 4" xfId="14389" xr:uid="{F8E507E7-6438-49D4-9136-D4FA95E6BF5B}"/>
    <cellStyle name="Valuta 3 2 3 2 9" xfId="1433" xr:uid="{56663A9D-800D-495B-B891-0D707A0889C5}"/>
    <cellStyle name="Valuta 3 2 3 2 9 2" xfId="8723" xr:uid="{FC31ABDF-E170-40B6-9672-857EEDF4F8EE}"/>
    <cellStyle name="Valuta 3 2 3 2 9 2 2" xfId="16569" xr:uid="{04ECD33F-1E93-4906-A439-7009A7C272CD}"/>
    <cellStyle name="Valuta 3 2 3 2 9 3" xfId="20751" xr:uid="{63D7BEF2-19E8-426D-906D-2C12CF5387FE}"/>
    <cellStyle name="Valuta 3 2 3 2 9 4" xfId="13051" xr:uid="{A63C36D0-5714-4774-B9FF-06A260EB06BD}"/>
    <cellStyle name="Valuta 3 2 3 3" xfId="303" xr:uid="{00000000-0005-0000-0000-000066030000}"/>
    <cellStyle name="Valuta 3 2 3 3 10" xfId="19956" xr:uid="{AF35BDCE-DE9B-4983-8BC6-3D20BA28AE00}"/>
    <cellStyle name="Valuta 3 2 3 3 11" xfId="12256" xr:uid="{485E6169-7585-45AF-B1A6-0A014D76FDFE}"/>
    <cellStyle name="Valuta 3 2 3 3 2" xfId="700" xr:uid="{00000000-0005-0000-0000-000067030000}"/>
    <cellStyle name="Valuta 3 2 3 3 2 10" xfId="12423" xr:uid="{19FB4D8F-60B7-4421-A60D-F1C313D01521}"/>
    <cellStyle name="Valuta 3 2 3 3 2 2" xfId="1045" xr:uid="{00000000-0005-0000-0000-000068030000}"/>
    <cellStyle name="Valuta 3 2 3 3 2 2 2" xfId="5893" xr:uid="{2897D2AF-897E-4BB4-BC93-49406D27FD84}"/>
    <cellStyle name="Valuta 3 2 3 3 2 2 2 2" xfId="11753" xr:uid="{5ED3780D-953F-47E6-B67A-6A4230963BE0}"/>
    <cellStyle name="Valuta 3 2 3 3 2 2 2 2 2" xfId="19118" xr:uid="{E189C6BC-4BB6-4A9A-AFCE-50F41D2CFDB1}"/>
    <cellStyle name="Valuta 3 2 3 3 2 2 2 3" xfId="23744" xr:uid="{A9066F99-E259-4E4D-A437-5C3F37595D6B}"/>
    <cellStyle name="Valuta 3 2 3 3 2 2 2 4" xfId="15600" xr:uid="{F3CA1EC9-A542-44DD-ADFD-C8117A213273}"/>
    <cellStyle name="Valuta 3 2 3 3 2 2 3" xfId="3001" xr:uid="{8D687CE3-2578-45BA-BDB0-729BD24AAA9B}"/>
    <cellStyle name="Valuta 3 2 3 3 2 2 3 2" xfId="9996" xr:uid="{7E6C0EE0-F599-42A5-8D26-CE9764CF7F4D}"/>
    <cellStyle name="Valuta 3 2 3 3 2 2 3 2 2" xfId="17780" xr:uid="{7ADFDEF6-021A-4FCA-85F0-46DD3B7918B5}"/>
    <cellStyle name="Valuta 3 2 3 3 2 2 3 3" xfId="22056" xr:uid="{7EAA518A-49DB-49F8-8C12-3F47A9995A55}"/>
    <cellStyle name="Valuta 3 2 3 3 2 2 3 4" xfId="14262" xr:uid="{2848AF49-AA55-43A6-9E84-C91024AFF7EA}"/>
    <cellStyle name="Valuta 3 2 3 3 2 2 4" xfId="7737" xr:uid="{B7FAC8F5-D4FC-4525-93B5-198F4F83CF16}"/>
    <cellStyle name="Valuta 3 2 3 3 2 2 4 2" xfId="24667" xr:uid="{38AB1982-A00D-46E9-BF2A-E62B1FD5B185}"/>
    <cellStyle name="Valuta 3 2 3 3 2 2 4 3" xfId="19789" xr:uid="{C7953A0B-96B3-40B3-9E84-69D7D802479F}"/>
    <cellStyle name="Valuta 3 2 3 3 2 2 5" xfId="8405" xr:uid="{F26E609C-AD6C-4B75-BE3B-31A0AAE0854F}"/>
    <cellStyle name="Valuta 3 2 3 3 2 2 5 2" xfId="16275" xr:uid="{CA1EC629-6137-4E0B-B7AA-8F014148D2DB}"/>
    <cellStyle name="Valuta 3 2 3 3 2 2 6" xfId="20457" xr:uid="{68D7EE5C-98D6-432E-8143-651FC1C1C175}"/>
    <cellStyle name="Valuta 3 2 3 3 2 2 7" xfId="12757" xr:uid="{054A4FF3-5646-4B35-A117-774E9CE3692A}"/>
    <cellStyle name="Valuta 3 2 3 3 2 3" xfId="2660" xr:uid="{B81ED33E-A9D8-43BA-9548-98E9499C0290}"/>
    <cellStyle name="Valuta 3 2 3 3 2 3 2" xfId="5556" xr:uid="{819B0322-2ADD-4B30-B81E-449637A4F417}"/>
    <cellStyle name="Valuta 3 2 3 3 2 3 2 2" xfId="11417" xr:uid="{4870BC3A-8ABD-44B9-B43F-71F06AEA8AC6}"/>
    <cellStyle name="Valuta 3 2 3 3 2 3 2 2 2" xfId="18782" xr:uid="{F534EE9D-9166-4623-9B85-561A790E75E7}"/>
    <cellStyle name="Valuta 3 2 3 3 2 3 2 3" xfId="23408" xr:uid="{CCE7ACE4-647A-4BAB-8BB0-1E7043A389AE}"/>
    <cellStyle name="Valuta 3 2 3 3 2 3 2 4" xfId="15264" xr:uid="{304C742F-0AF3-4FC4-A5B2-FBFC20398650}"/>
    <cellStyle name="Valuta 3 2 3 3 2 3 3" xfId="9660" xr:uid="{EB6F9614-4742-4519-8B4B-D276AC2DE3D1}"/>
    <cellStyle name="Valuta 3 2 3 3 2 3 3 2" xfId="17444" xr:uid="{5186616F-EB7D-4C50-8F60-F6282D27615C}"/>
    <cellStyle name="Valuta 3 2 3 3 2 3 4" xfId="21720" xr:uid="{AC4E4851-6DE8-4DED-9471-E17835B81891}"/>
    <cellStyle name="Valuta 3 2 3 3 2 3 5" xfId="13926" xr:uid="{15A951C7-62C5-43BB-B239-09A76B38FC2D}"/>
    <cellStyle name="Valuta 3 2 3 3 2 4" xfId="2241" xr:uid="{5466E19E-9E1C-4C22-8D5B-8F9CDA265CA0}"/>
    <cellStyle name="Valuta 3 2 3 3 2 4 2" xfId="5123" xr:uid="{FD19C813-BC39-4506-ADF5-0780BD726AF6}"/>
    <cellStyle name="Valuta 3 2 3 3 2 4 2 2" xfId="11059" xr:uid="{B6101517-7BEC-425E-890F-A8701794DB8E}"/>
    <cellStyle name="Valuta 3 2 3 3 2 4 2 2 2" xfId="18448" xr:uid="{304EE3C6-3F4A-4A92-AAFE-B8CD281401CD}"/>
    <cellStyle name="Valuta 3 2 3 3 2 4 2 3" xfId="23051" xr:uid="{23B11E44-819F-42DB-850A-572CDAD0DB4A}"/>
    <cellStyle name="Valuta 3 2 3 3 2 4 2 4" xfId="14930" xr:uid="{F7758CDF-78E9-491D-B97C-0BC5B01E87F4}"/>
    <cellStyle name="Valuta 3 2 3 3 2 4 3" xfId="9316" xr:uid="{3E8BB6F6-C920-4C82-84E3-C103DBBC077A}"/>
    <cellStyle name="Valuta 3 2 3 3 2 4 3 2" xfId="17110" xr:uid="{2EF6C59F-D887-41F8-BBD7-093FF6DD2AD1}"/>
    <cellStyle name="Valuta 3 2 3 3 2 4 4" xfId="21363" xr:uid="{9A22F73F-1014-4DA4-824C-61177948F334}"/>
    <cellStyle name="Valuta 3 2 3 3 2 4 5" xfId="13592" xr:uid="{0A783545-B76D-4954-AB47-6A5BF7DCC684}"/>
    <cellStyle name="Valuta 3 2 3 3 2 5" xfId="4553" xr:uid="{B91794B8-83FF-4418-A47C-4E7A78BF0935}"/>
    <cellStyle name="Valuta 3 2 3 3 2 5 2" xfId="10670" xr:uid="{ECD018F1-61DE-4833-BB6E-7B95CAAC9A1E}"/>
    <cellStyle name="Valuta 3 2 3 3 2 5 2 2" xfId="18114" xr:uid="{0FE9459C-3726-44C4-8778-B247B90584E2}"/>
    <cellStyle name="Valuta 3 2 3 3 2 5 3" xfId="22656" xr:uid="{9C2A9C2E-3A7C-4651-A002-68BB8850417C}"/>
    <cellStyle name="Valuta 3 2 3 3 2 5 4" xfId="14596" xr:uid="{C9556F3D-D794-4469-BF19-C8A0A6719285}"/>
    <cellStyle name="Valuta 3 2 3 3 2 6" xfId="1674" xr:uid="{FBB3940B-C1DD-4060-8533-E6B301274A76}"/>
    <cellStyle name="Valuta 3 2 3 3 2 6 2" xfId="8930" xr:uid="{E5401813-22D5-4333-807A-611ED8C05DB8}"/>
    <cellStyle name="Valuta 3 2 3 3 2 6 2 2" xfId="16776" xr:uid="{BF47F612-A437-4CF0-A7A9-E852BAB80184}"/>
    <cellStyle name="Valuta 3 2 3 3 2 6 3" xfId="20968" xr:uid="{78E3A662-A136-4289-9267-C6B63455E3FD}"/>
    <cellStyle name="Valuta 3 2 3 3 2 6 4" xfId="13258" xr:uid="{C4DE9503-8972-48EC-A361-329CF44E51ED}"/>
    <cellStyle name="Valuta 3 2 3 3 2 7" xfId="7401" xr:uid="{6FD69469-813A-4491-B268-94CA61297879}"/>
    <cellStyle name="Valuta 3 2 3 3 2 7 2" xfId="24331" xr:uid="{F721C405-89A3-433B-9F5E-51B359225F2E}"/>
    <cellStyle name="Valuta 3 2 3 3 2 7 3" xfId="19453" xr:uid="{C406B633-2909-44FB-AA39-F3367F218D72}"/>
    <cellStyle name="Valuta 3 2 3 3 2 8" xfId="8071" xr:uid="{2B441E90-7609-445B-B071-C94340FE3C37}"/>
    <cellStyle name="Valuta 3 2 3 3 2 8 2" xfId="15941" xr:uid="{6E40B436-E71F-4094-9D60-1E9E9EF2D1D2}"/>
    <cellStyle name="Valuta 3 2 3 3 2 9" xfId="20123" xr:uid="{E22FDCDE-250B-4EBD-A86C-04D42484C698}"/>
    <cellStyle name="Valuta 3 2 3 3 3" xfId="1238" xr:uid="{00000000-0005-0000-0000-000069030000}"/>
    <cellStyle name="Valuta 3 2 3 3 3 2" xfId="5726" xr:uid="{1DC0BF0A-D45A-4C37-A99F-33C35B9B1E00}"/>
    <cellStyle name="Valuta 3 2 3 3 3 2 2" xfId="11586" xr:uid="{9CB97114-6BD4-4748-9C5A-7797225336ED}"/>
    <cellStyle name="Valuta 3 2 3 3 3 2 2 2" xfId="18951" xr:uid="{21F0E4ED-9E14-4627-8186-FACD9246EEEB}"/>
    <cellStyle name="Valuta 3 2 3 3 3 2 3" xfId="23577" xr:uid="{E47FDCD1-9E0C-481D-9CBD-76D10CCEB2E0}"/>
    <cellStyle name="Valuta 3 2 3 3 3 2 4" xfId="15433" xr:uid="{6045B0D3-6671-47CD-96B7-6ADF432E6124}"/>
    <cellStyle name="Valuta 3 2 3 3 3 3" xfId="2834" xr:uid="{F9758811-686C-41E1-AA7E-863BA7420B49}"/>
    <cellStyle name="Valuta 3 2 3 3 3 3 2" xfId="9829" xr:uid="{86904017-A42B-41CC-89DC-326D31BA32C5}"/>
    <cellStyle name="Valuta 3 2 3 3 3 3 2 2" xfId="17613" xr:uid="{E2185876-8B2D-44B5-8188-CAD8E0CB6A6C}"/>
    <cellStyle name="Valuta 3 2 3 3 3 3 3" xfId="21889" xr:uid="{4FA7883D-6082-43C8-9A96-4F3D3C1E5780}"/>
    <cellStyle name="Valuta 3 2 3 3 3 3 4" xfId="14095" xr:uid="{7FCE59D9-7024-4532-B832-5597327A02D8}"/>
    <cellStyle name="Valuta 3 2 3 3 3 4" xfId="7570" xr:uid="{EAA14C99-2178-444A-9FAC-AE244B6B58CF}"/>
    <cellStyle name="Valuta 3 2 3 3 3 4 2" xfId="24500" xr:uid="{76DDEB9C-4582-4734-B8E9-BACC756C4D59}"/>
    <cellStyle name="Valuta 3 2 3 3 3 4 3" xfId="19622" xr:uid="{16FB91A8-EC8B-47B6-9116-2D51054328FF}"/>
    <cellStyle name="Valuta 3 2 3 3 3 5" xfId="8579" xr:uid="{EC25A245-517C-4F11-B3B4-086C616E655A}"/>
    <cellStyle name="Valuta 3 2 3 3 3 5 2" xfId="16442" xr:uid="{55E1EE6B-BB4A-44C7-82FE-4E4F1049C5F8}"/>
    <cellStyle name="Valuta 3 2 3 3 3 6" xfId="20624" xr:uid="{F6DD9A93-2956-430B-AA2E-4CE9EE4FFE02}"/>
    <cellStyle name="Valuta 3 2 3 3 3 7" xfId="12924" xr:uid="{0500302C-C16A-4835-A311-839F50377205}"/>
    <cellStyle name="Valuta 3 2 3 3 4" xfId="871" xr:uid="{00000000-0005-0000-0000-00006A030000}"/>
    <cellStyle name="Valuta 3 2 3 3 4 2" xfId="5343" xr:uid="{D9CFA1CB-50B2-41AC-AD25-C0D586481279}"/>
    <cellStyle name="Valuta 3 2 3 3 4 2 2" xfId="11238" xr:uid="{65C17BCB-7444-45A2-B2F5-365CC1DCEB50}"/>
    <cellStyle name="Valuta 3 2 3 3 4 2 2 2" xfId="18615" xr:uid="{30147067-5B8C-4EE7-881F-BBC9EE830850}"/>
    <cellStyle name="Valuta 3 2 3 3 4 2 3" xfId="23228" xr:uid="{5FA796CA-024C-4326-B777-4A74EF5D9308}"/>
    <cellStyle name="Valuta 3 2 3 3 4 2 4" xfId="15097" xr:uid="{2AC3CF9B-6D78-4F13-AF9F-C56FEBF63A2E}"/>
    <cellStyle name="Valuta 3 2 3 3 4 3" xfId="2451" xr:uid="{25C8CE51-09F0-4642-97C6-50C19D362DB8}"/>
    <cellStyle name="Valuta 3 2 3 3 4 3 2" xfId="9485" xr:uid="{6086E1DE-2414-418A-B2D5-9EED3D5A05A4}"/>
    <cellStyle name="Valuta 3 2 3 3 4 3 2 2" xfId="17277" xr:uid="{3505D620-7411-4FAA-9A72-6A6E51D2202F}"/>
    <cellStyle name="Valuta 3 2 3 3 4 3 3" xfId="21540" xr:uid="{18B63FA6-44F2-4D51-A833-BD96E6F86FFA}"/>
    <cellStyle name="Valuta 3 2 3 3 4 3 4" xfId="13759" xr:uid="{FCC5AE45-9E40-4C50-9CB6-8FF8A47B13E4}"/>
    <cellStyle name="Valuta 3 2 3 3 4 4" xfId="8238" xr:uid="{713FE35B-8CC4-47FF-AE9C-90260993A679}"/>
    <cellStyle name="Valuta 3 2 3 3 4 4 2" xfId="16108" xr:uid="{C8566CAB-485A-4DFB-AC8F-D52B26CE1E99}"/>
    <cellStyle name="Valuta 3 2 3 3 4 5" xfId="20290" xr:uid="{1874E704-AC32-4733-990E-0E09794C3B47}"/>
    <cellStyle name="Valuta 3 2 3 3 4 6" xfId="12590" xr:uid="{0E12DF59-F5B8-4F0F-AC6B-7FC0CF471B3A}"/>
    <cellStyle name="Valuta 3 2 3 3 5" xfId="1950" xr:uid="{FF588FBD-3610-4F9C-BE6C-9049F0FFE2CC}"/>
    <cellStyle name="Valuta 3 2 3 3 5 2" xfId="4832" xr:uid="{3FE25D09-3334-4DFA-87A0-8E14AA057676}"/>
    <cellStyle name="Valuta 3 2 3 3 5 2 2" xfId="10860" xr:uid="{6815B508-49AE-4EFD-A3DB-D04E880E613F}"/>
    <cellStyle name="Valuta 3 2 3 3 5 2 2 2" xfId="18281" xr:uid="{07F04FDE-2190-43A5-9529-4FCFC9CD5880}"/>
    <cellStyle name="Valuta 3 2 3 3 5 2 3" xfId="22848" xr:uid="{C1E1D6B7-7CED-4BFF-BA62-266D2BF94577}"/>
    <cellStyle name="Valuta 3 2 3 3 5 2 4" xfId="14763" xr:uid="{DB6E5A8C-FC8B-4C73-8ED3-C10229FCAD3C}"/>
    <cellStyle name="Valuta 3 2 3 3 5 3" xfId="9117" xr:uid="{D1A5B05C-CE9C-4D0A-ADCE-8283D9BE38E7}"/>
    <cellStyle name="Valuta 3 2 3 3 5 3 2" xfId="16943" xr:uid="{A23465E8-9307-455F-831C-809AA7DCB82B}"/>
    <cellStyle name="Valuta 3 2 3 3 5 4" xfId="21160" xr:uid="{B1C50F9D-0AF1-46CD-88A6-E670F0974C32}"/>
    <cellStyle name="Valuta 3 2 3 3 5 5" xfId="13425" xr:uid="{2CC6C3B0-2CF0-4E65-AAC3-C8D76293C22F}"/>
    <cellStyle name="Valuta 3 2 3 3 6" xfId="4361" xr:uid="{E4602E0B-1329-44E8-8F6F-E5A83D9BC826}"/>
    <cellStyle name="Valuta 3 2 3 3 6 2" xfId="10497" xr:uid="{18F495D8-FD6F-4498-A5A8-5EAF59013845}"/>
    <cellStyle name="Valuta 3 2 3 3 6 2 2" xfId="17947" xr:uid="{6D8A1A3F-4773-45D7-A9A1-4AD0D634A1B8}"/>
    <cellStyle name="Valuta 3 2 3 3 6 3" xfId="22482" xr:uid="{EEFAA370-216C-4C39-96AC-7220E6EA5DC9}"/>
    <cellStyle name="Valuta 3 2 3 3 6 4" xfId="14429" xr:uid="{025E1940-30DE-4892-9313-FB27F5A3DA28}"/>
    <cellStyle name="Valuta 3 2 3 3 7" xfId="1488" xr:uid="{B8B7CBC7-18DA-4113-9E38-5405BADCD23E}"/>
    <cellStyle name="Valuta 3 2 3 3 7 2" xfId="8763" xr:uid="{B00D8713-B059-44AC-B16C-3DF6DE5433A7}"/>
    <cellStyle name="Valuta 3 2 3 3 7 2 2" xfId="16609" xr:uid="{12C129C5-90DD-4BFD-841E-211A32F4BEE7}"/>
    <cellStyle name="Valuta 3 2 3 3 7 3" xfId="20794" xr:uid="{139F092D-9BE1-4260-8870-E3BE233DB876}"/>
    <cellStyle name="Valuta 3 2 3 3 7 4" xfId="13091" xr:uid="{4FB34398-E64E-47EF-800E-D5D539AD669D}"/>
    <cellStyle name="Valuta 3 2 3 3 8" xfId="7228" xr:uid="{BF7D94FD-A28C-4DBE-8DF4-9643ABC49648}"/>
    <cellStyle name="Valuta 3 2 3 3 8 2" xfId="24164" xr:uid="{D641EA05-F70C-4CE6-A2D4-5CCC9E167F64}"/>
    <cellStyle name="Valuta 3 2 3 3 8 3" xfId="19286" xr:uid="{94EBB2DD-8BFE-49B1-B276-01637C5B2025}"/>
    <cellStyle name="Valuta 3 2 3 3 9" xfId="7904" xr:uid="{D7710B4A-F233-4A98-8EF9-1EA9A021735D}"/>
    <cellStyle name="Valuta 3 2 3 3 9 2" xfId="15768" xr:uid="{2B8217D6-ADC8-4BEB-95C7-D67F1F05FF2B}"/>
    <cellStyle name="Valuta 3 2 3 4" xfId="510" xr:uid="{00000000-0005-0000-0000-00006B030000}"/>
    <cellStyle name="Valuta 3 2 3 5" xfId="605" xr:uid="{00000000-0005-0000-0000-00006C030000}"/>
    <cellStyle name="Valuta 3 2 3 5 10" xfId="12343" xr:uid="{C4D02C0C-5AE4-4393-BF9E-92378342C2F4}"/>
    <cellStyle name="Valuta 3 2 3 5 2" xfId="962" xr:uid="{00000000-0005-0000-0000-00006D030000}"/>
    <cellStyle name="Valuta 3 2 3 5 2 2" xfId="5813" xr:uid="{D82D94E9-77F9-48DE-8206-5E277C57C305}"/>
    <cellStyle name="Valuta 3 2 3 5 2 2 2" xfId="11673" xr:uid="{C9BCB43C-603B-474E-8C1E-F46B4965525B}"/>
    <cellStyle name="Valuta 3 2 3 5 2 2 2 2" xfId="19038" xr:uid="{89B9B774-BD2D-420B-8D36-FDF9C75889FF}"/>
    <cellStyle name="Valuta 3 2 3 5 2 2 3" xfId="23664" xr:uid="{F82AF948-A22E-4BB7-983B-CF77466A96CA}"/>
    <cellStyle name="Valuta 3 2 3 5 2 2 4" xfId="15520" xr:uid="{CDBEFDD9-3CA7-4EA7-B6E8-1FEADFBA3D47}"/>
    <cellStyle name="Valuta 3 2 3 5 2 3" xfId="2921" xr:uid="{1894D84E-D3EB-48E8-813E-275F6280105E}"/>
    <cellStyle name="Valuta 3 2 3 5 2 3 2" xfId="9916" xr:uid="{0B124B0B-83A7-4BE1-90FE-57A2D95CBD8D}"/>
    <cellStyle name="Valuta 3 2 3 5 2 3 2 2" xfId="17700" xr:uid="{D247D417-5173-47BF-A759-F390232BD641}"/>
    <cellStyle name="Valuta 3 2 3 5 2 3 3" xfId="21976" xr:uid="{F3E618D3-5C20-49E0-A3D2-83E03C276F25}"/>
    <cellStyle name="Valuta 3 2 3 5 2 3 4" xfId="14182" xr:uid="{B6D0548E-C911-4E75-924A-39134CE79B08}"/>
    <cellStyle name="Valuta 3 2 3 5 2 4" xfId="7657" xr:uid="{040DE0AE-C1AC-4CBF-AC6F-6AFAD5B9A3EF}"/>
    <cellStyle name="Valuta 3 2 3 5 2 4 2" xfId="24587" xr:uid="{DA2123CB-B370-49F4-B9B0-B4F22E6C6171}"/>
    <cellStyle name="Valuta 3 2 3 5 2 4 3" xfId="19709" xr:uid="{B6790DFC-406F-4CC2-BBAE-37FD5F582C05}"/>
    <cellStyle name="Valuta 3 2 3 5 2 5" xfId="8325" xr:uid="{54964A6D-A4B8-40A9-8297-D69855842622}"/>
    <cellStyle name="Valuta 3 2 3 5 2 5 2" xfId="16195" xr:uid="{8CA7FBF8-FDFC-49DF-9D4E-6ECD5FD8C971}"/>
    <cellStyle name="Valuta 3 2 3 5 2 6" xfId="20377" xr:uid="{B425261E-E52B-41B7-871A-EDE5BD7C1C20}"/>
    <cellStyle name="Valuta 3 2 3 5 2 7" xfId="12677" xr:uid="{1699570B-A141-4208-95B2-F4788A6D8E81}"/>
    <cellStyle name="Valuta 3 2 3 5 3" xfId="2565" xr:uid="{05B4138E-3F6B-4ADC-9E57-BF115F7BD8B9}"/>
    <cellStyle name="Valuta 3 2 3 5 3 2" xfId="5461" xr:uid="{4D01CAEA-52D9-4368-867B-07FBA5A56F49}"/>
    <cellStyle name="Valuta 3 2 3 5 3 2 2" xfId="11334" xr:uid="{575C4FA7-E675-4796-9E69-F8E646D8EE2A}"/>
    <cellStyle name="Valuta 3 2 3 5 3 2 2 2" xfId="18702" xr:uid="{D9FD88B1-B456-45D6-9E9C-095850434D0E}"/>
    <cellStyle name="Valuta 3 2 3 5 3 2 3" xfId="23325" xr:uid="{579297E7-13A1-4C85-802A-B29685C36F5E}"/>
    <cellStyle name="Valuta 3 2 3 5 3 2 4" xfId="15184" xr:uid="{8D8B331B-BE24-4B3B-AE13-B027C2A6FB26}"/>
    <cellStyle name="Valuta 3 2 3 5 3 3" xfId="9577" xr:uid="{9197A43A-0839-48F6-A30D-26AD82AA1A06}"/>
    <cellStyle name="Valuta 3 2 3 5 3 3 2" xfId="17364" xr:uid="{4A84129E-2FC8-4A0C-9BBE-109FC0913CAE}"/>
    <cellStyle name="Valuta 3 2 3 5 3 4" xfId="21637" xr:uid="{4CB4746E-E2FC-46CB-AF63-8976E8659917}"/>
    <cellStyle name="Valuta 3 2 3 5 3 5" xfId="13846" xr:uid="{88E70B64-867B-49F4-94BF-BD9610D76201}"/>
    <cellStyle name="Valuta 3 2 3 5 4" xfId="2146" xr:uid="{34AF2EFF-3395-40C1-A546-16F39F672C1E}"/>
    <cellStyle name="Valuta 3 2 3 5 4 2" xfId="5028" xr:uid="{7DBEFF74-6DD0-4995-B50D-144A333FC90D}"/>
    <cellStyle name="Valuta 3 2 3 5 4 2 2" xfId="10976" xr:uid="{0C2F5D22-964D-45B4-95E7-D0AF1CD2DE8C}"/>
    <cellStyle name="Valuta 3 2 3 5 4 2 2 2" xfId="18368" xr:uid="{343F2443-E4D0-45E6-9F67-F63DDBDB501E}"/>
    <cellStyle name="Valuta 3 2 3 5 4 2 3" xfId="22968" xr:uid="{DBB347AC-D4E5-4F02-88DC-65641A4111DF}"/>
    <cellStyle name="Valuta 3 2 3 5 4 2 4" xfId="14850" xr:uid="{EB6AF269-D61D-4D7E-AAD7-B752DC871EDE}"/>
    <cellStyle name="Valuta 3 2 3 5 4 3" xfId="9233" xr:uid="{C20A6C98-7BB5-4FF3-B5A5-01F6D4D299EC}"/>
    <cellStyle name="Valuta 3 2 3 5 4 3 2" xfId="17030" xr:uid="{FF17CF1F-2825-4FF7-8616-99F33B0E4D31}"/>
    <cellStyle name="Valuta 3 2 3 5 4 4" xfId="21280" xr:uid="{5DA7D92F-77A1-4EFF-9929-B2F53B5E2070}"/>
    <cellStyle name="Valuta 3 2 3 5 4 5" xfId="13512" xr:uid="{2C219D2B-13B6-4E8E-A391-269357E07F03}"/>
    <cellStyle name="Valuta 3 2 3 5 5" xfId="4458" xr:uid="{D437D445-3AE9-4431-A265-00147BDBA795}"/>
    <cellStyle name="Valuta 3 2 3 5 5 2" xfId="10587" xr:uid="{66B696BC-99C6-42AA-B1C8-35F0F4708FE1}"/>
    <cellStyle name="Valuta 3 2 3 5 5 2 2" xfId="18034" xr:uid="{677D16F9-98F7-447D-AEF4-1C1E4519D1DC}"/>
    <cellStyle name="Valuta 3 2 3 5 5 3" xfId="22573" xr:uid="{03E9E8DC-C9AD-40F2-A68F-47FE0DFA9D07}"/>
    <cellStyle name="Valuta 3 2 3 5 5 4" xfId="14516" xr:uid="{C4856426-B1E7-482D-96D1-C1952AB35967}"/>
    <cellStyle name="Valuta 3 2 3 5 6" xfId="1582" xr:uid="{87E70C2F-D9AC-43C1-9A05-A02D3CB3DF69}"/>
    <cellStyle name="Valuta 3 2 3 5 6 2" xfId="8850" xr:uid="{49569D12-52BA-4470-8EBA-8FF8028CFC60}"/>
    <cellStyle name="Valuta 3 2 3 5 6 2 2" xfId="16696" xr:uid="{664C5B08-DBFB-4615-9B47-B1A8EEB8ECAE}"/>
    <cellStyle name="Valuta 3 2 3 5 6 3" xfId="20885" xr:uid="{5E26F4CA-988D-4F7B-83D7-E2000B2D529E}"/>
    <cellStyle name="Valuta 3 2 3 5 6 4" xfId="13178" xr:uid="{255F4B35-84FD-43CA-A2E6-13546DDED869}"/>
    <cellStyle name="Valuta 3 2 3 5 7" xfId="7318" xr:uid="{CC2884E5-0693-4750-9B9D-92949727C248}"/>
    <cellStyle name="Valuta 3 2 3 5 7 2" xfId="24251" xr:uid="{FADA9476-1748-42F7-BA6F-7B8B04403445}"/>
    <cellStyle name="Valuta 3 2 3 5 7 3" xfId="19373" xr:uid="{9A7FEA98-08F4-416F-A9CD-14D31EB395B8}"/>
    <cellStyle name="Valuta 3 2 3 5 8" xfId="7991" xr:uid="{9AC5F374-90C8-45AA-9908-574FA80E69A4}"/>
    <cellStyle name="Valuta 3 2 3 5 8 2" xfId="15858" xr:uid="{4A8A9A00-7CDD-4123-9230-E5BFA42FEFC1}"/>
    <cellStyle name="Valuta 3 2 3 5 9" xfId="20043" xr:uid="{BC04F3BC-8D66-445B-9FC7-E4AC46EC9081}"/>
    <cellStyle name="Valuta 3 2 3 6" xfId="1152" xr:uid="{00000000-0005-0000-0000-00006E030000}"/>
    <cellStyle name="Valuta 3 2 3 6 2" xfId="5646" xr:uid="{792181FA-D8FC-4496-98D4-77B210C9D7D4}"/>
    <cellStyle name="Valuta 3 2 3 6 2 2" xfId="11506" xr:uid="{8A6888CD-F24D-4D3B-BE41-DA090EAABE54}"/>
    <cellStyle name="Valuta 3 2 3 6 2 2 2" xfId="18871" xr:uid="{2DA101C3-9797-442B-A28A-3DC34E38DD8E}"/>
    <cellStyle name="Valuta 3 2 3 6 2 3" xfId="23497" xr:uid="{B85EDBF7-ED2C-4DF6-A4DC-0E5F9763E1C9}"/>
    <cellStyle name="Valuta 3 2 3 6 2 4" xfId="15353" xr:uid="{D084636D-B967-4739-A80A-79C21D477E40}"/>
    <cellStyle name="Valuta 3 2 3 6 3" xfId="2754" xr:uid="{6901AA3D-830D-4D4D-A52B-DE85DCD2081F}"/>
    <cellStyle name="Valuta 3 2 3 6 3 2" xfId="9749" xr:uid="{CFD4A9C2-7996-4E7C-B7BB-E88F4A5BFD9C}"/>
    <cellStyle name="Valuta 3 2 3 6 3 2 2" xfId="17533" xr:uid="{84A1D244-F332-432F-A28A-C79693124479}"/>
    <cellStyle name="Valuta 3 2 3 6 3 3" xfId="21809" xr:uid="{AA1D942F-DC01-4718-836E-FEDE4BD7C895}"/>
    <cellStyle name="Valuta 3 2 3 6 3 4" xfId="14015" xr:uid="{0C5A3738-3093-45CC-BA2F-4437514F4ECE}"/>
    <cellStyle name="Valuta 3 2 3 6 4" xfId="7490" xr:uid="{051CA913-43FD-4C78-A4D0-34C21066A372}"/>
    <cellStyle name="Valuta 3 2 3 6 4 2" xfId="24420" xr:uid="{15202B7D-F421-48F3-9634-A324991F44D9}"/>
    <cellStyle name="Valuta 3 2 3 6 4 3" xfId="19542" xr:uid="{00DAE3FD-E97D-4FDF-B08D-8734E789F205}"/>
    <cellStyle name="Valuta 3 2 3 6 5" xfId="8497" xr:uid="{6172146A-4D5D-4571-B298-3DC0FC9E5B6C}"/>
    <cellStyle name="Valuta 3 2 3 6 5 2" xfId="16362" xr:uid="{CF6FC909-2A15-43AF-BBA7-CC151ECF87FA}"/>
    <cellStyle name="Valuta 3 2 3 6 6" xfId="20544" xr:uid="{0AEDD4A1-7822-4634-A660-C179CB74ED55}"/>
    <cellStyle name="Valuta 3 2 3 6 7" xfId="12844" xr:uid="{28B1F9BC-137E-45F1-A0A5-C30D4107334D}"/>
    <cellStyle name="Valuta 3 2 3 7" xfId="788" xr:uid="{00000000-0005-0000-0000-00006F030000}"/>
    <cellStyle name="Valuta 3 2 3 7 2" xfId="5248" xr:uid="{125A6098-6BA1-497F-8692-66B8FBDF21E8}"/>
    <cellStyle name="Valuta 3 2 3 7 2 2" xfId="11155" xr:uid="{E18B6732-2096-4F78-BAFB-018C000A135A}"/>
    <cellStyle name="Valuta 3 2 3 7 2 2 2" xfId="18535" xr:uid="{26D14338-BB4F-4198-837D-45A5DF271ADC}"/>
    <cellStyle name="Valuta 3 2 3 7 2 3" xfId="23145" xr:uid="{6C66155D-3120-4871-A297-FC1C3BF8C9F2}"/>
    <cellStyle name="Valuta 3 2 3 7 2 4" xfId="15017" xr:uid="{A3B368F3-538F-4DD6-BBD1-9D9EE777249D}"/>
    <cellStyle name="Valuta 3 2 3 7 3" xfId="2359" xr:uid="{35A4307D-4936-449A-81ED-917CA8E89620}"/>
    <cellStyle name="Valuta 3 2 3 7 3 2" xfId="9405" xr:uid="{6E6D3B2F-C5EA-4A89-B440-B931C45E6792}"/>
    <cellStyle name="Valuta 3 2 3 7 3 2 2" xfId="17197" xr:uid="{E3335B9F-E6AF-40DB-9E18-40B2A1911573}"/>
    <cellStyle name="Valuta 3 2 3 7 3 3" xfId="21457" xr:uid="{368A654F-A8DA-4791-8E1F-8AAA5DF1BC06}"/>
    <cellStyle name="Valuta 3 2 3 7 3 4" xfId="13679" xr:uid="{C498BE44-BA1F-4C5A-BC51-60226BF3E608}"/>
    <cellStyle name="Valuta 3 2 3 7 4" xfId="8158" xr:uid="{39F4D6C5-AC08-477F-978F-98F6B93F4562}"/>
    <cellStyle name="Valuta 3 2 3 7 4 2" xfId="16028" xr:uid="{0FF583EC-6457-44DE-A838-82EE80373F6D}"/>
    <cellStyle name="Valuta 3 2 3 7 5" xfId="20210" xr:uid="{8C93803D-8420-4A67-903F-9E8923757CE6}"/>
    <cellStyle name="Valuta 3 2 3 7 6" xfId="12510" xr:uid="{6FF9B74E-97F9-48D0-A158-1BBE6351A4BD}"/>
    <cellStyle name="Valuta 3 2 3 8" xfId="1853" xr:uid="{BB5B0574-AD1E-4A9F-9827-02D372BF4CB9}"/>
    <cellStyle name="Valuta 3 2 3 8 2" xfId="4735" xr:uid="{652E903B-C9E5-4217-BCE9-34A6DC695150}"/>
    <cellStyle name="Valuta 3 2 3 8 2 2" xfId="10777" xr:uid="{ADBE27BF-05D4-42C6-94C8-38544B2D64CA}"/>
    <cellStyle name="Valuta 3 2 3 8 2 2 2" xfId="18201" xr:uid="{97174601-E39F-47D2-9620-4888C7661188}"/>
    <cellStyle name="Valuta 3 2 3 8 2 3" xfId="22764" xr:uid="{A63F70D8-A943-4DF7-872A-96DC0A3515A5}"/>
    <cellStyle name="Valuta 3 2 3 8 2 4" xfId="14683" xr:uid="{E6E4313D-22F3-4B4C-BF58-524B64AE5177}"/>
    <cellStyle name="Valuta 3 2 3 8 3" xfId="9034" xr:uid="{A889C215-7E47-401C-9A35-0530649CA1DF}"/>
    <cellStyle name="Valuta 3 2 3 8 3 2" xfId="16863" xr:uid="{C63B4C46-57CA-4663-A3CD-EC1BCEF0AE52}"/>
    <cellStyle name="Valuta 3 2 3 8 4" xfId="21076" xr:uid="{F828C572-EA1C-45C7-9EEF-9F7851E6B01D}"/>
    <cellStyle name="Valuta 3 2 3 8 5" xfId="13345" xr:uid="{854C4002-96C7-47B5-B0C2-3B1D8E70D07C}"/>
    <cellStyle name="Valuta 3 2 3 9" xfId="4266" xr:uid="{F7035066-C8C8-4EA8-AACB-00BCC9C383F9}"/>
    <cellStyle name="Valuta 3 2 3 9 2" xfId="10414" xr:uid="{64A3232B-BDCF-4C9A-8C4E-1B46199CD09D}"/>
    <cellStyle name="Valuta 3 2 3 9 2 2" xfId="17867" xr:uid="{0F3B94F5-A7A7-402D-8530-ED49C977748C}"/>
    <cellStyle name="Valuta 3 2 3 9 3" xfId="22399" xr:uid="{33B17799-D7BB-46B7-BD3D-B52BFE5B7508}"/>
    <cellStyle name="Valuta 3 2 3 9 4" xfId="14349" xr:uid="{B2064520-0D78-4E19-B397-96BAE017DA31}"/>
    <cellStyle name="Valuta 3 2 4" xfId="191" xr:uid="{00000000-0005-0000-0000-000070030000}"/>
    <cellStyle name="Valuta 3 2 4 10" xfId="1384" xr:uid="{0EC291D2-8AA4-4AA0-9CE2-D44A5E3F2134}"/>
    <cellStyle name="Valuta 3 2 4 10 2" xfId="8674" xr:uid="{5CA6C2BF-0C6E-4C2A-80B5-002F5ACA4068}"/>
    <cellStyle name="Valuta 3 2 4 10 2 2" xfId="16520" xr:uid="{90A2829D-7785-4525-AD62-E149D5C704CC}"/>
    <cellStyle name="Valuta 3 2 4 10 3" xfId="20702" xr:uid="{BF75CB24-7AB9-4170-8A8B-D9461FFC3DAA}"/>
    <cellStyle name="Valuta 3 2 4 10 4" xfId="13002" xr:uid="{53E711BD-5EAE-430C-B230-B2374F9B3EDD}"/>
    <cellStyle name="Valuta 3 2 4 11" xfId="7139" xr:uid="{C7EC665B-C559-4373-B995-DCBC4B323D68}"/>
    <cellStyle name="Valuta 3 2 4 11 2" xfId="24075" xr:uid="{5DF1C5BE-54F6-492B-8F36-02EF8A2B6194}"/>
    <cellStyle name="Valuta 3 2 4 11 3" xfId="19197" xr:uid="{A78CF369-AF0B-4EB1-94AD-C0EA5E4461E4}"/>
    <cellStyle name="Valuta 3 2 4 12" xfId="7815" xr:uid="{B920DE9C-7FFC-43B7-BE50-B88190A53BB8}"/>
    <cellStyle name="Valuta 3 2 4 12 2" xfId="15679" xr:uid="{22845764-3157-47D6-9093-26A2A7E63EC9}"/>
    <cellStyle name="Valuta 3 2 4 13" xfId="19867" xr:uid="{940E9232-5C04-4E00-BE88-DF88A07C827F}"/>
    <cellStyle name="Valuta 3 2 4 14" xfId="12167" xr:uid="{5EA6F829-01AA-413F-990B-A161E47CFDA6}"/>
    <cellStyle name="Valuta 3 2 4 2" xfId="238" xr:uid="{00000000-0005-0000-0000-000071030000}"/>
    <cellStyle name="Valuta 3 2 4 2 10" xfId="7179" xr:uid="{A034E675-D9AB-428D-B87D-94EAD9294E66}"/>
    <cellStyle name="Valuta 3 2 4 2 10 2" xfId="24115" xr:uid="{DF82EEC1-695A-43D8-9528-20D56AE56C85}"/>
    <cellStyle name="Valuta 3 2 4 2 10 3" xfId="19237" xr:uid="{FA8533F6-F32A-4FD7-AED8-3CF378D25FA6}"/>
    <cellStyle name="Valuta 3 2 4 2 11" xfId="7855" xr:uid="{D5765B82-686C-4C49-B46B-020DD8FF2EE8}"/>
    <cellStyle name="Valuta 3 2 4 2 11 2" xfId="15719" xr:uid="{FE9DE9F0-5B67-46D1-A955-F735B6CFCC8A}"/>
    <cellStyle name="Valuta 3 2 4 2 12" xfId="19907" xr:uid="{D8E725EC-ACF5-42C2-BE48-72CB5682024D}"/>
    <cellStyle name="Valuta 3 2 4 2 13" xfId="12207" xr:uid="{BDFB6816-2A94-452C-8CF2-8A7C32FC7F41}"/>
    <cellStyle name="Valuta 3 2 4 2 2" xfId="334" xr:uid="{00000000-0005-0000-0000-000072030000}"/>
    <cellStyle name="Valuta 3 2 4 2 2 10" xfId="19987" xr:uid="{D2F3B5A6-63DD-41D7-80C0-4906EF946299}"/>
    <cellStyle name="Valuta 3 2 4 2 2 11" xfId="12287" xr:uid="{69B31EA2-1A54-49C7-9E37-9745F7296C3F}"/>
    <cellStyle name="Valuta 3 2 4 2 2 2" xfId="731" xr:uid="{00000000-0005-0000-0000-000073030000}"/>
    <cellStyle name="Valuta 3 2 4 2 2 2 10" xfId="12454" xr:uid="{542E964A-5D32-4129-9E0E-02459827598C}"/>
    <cellStyle name="Valuta 3 2 4 2 2 2 2" xfId="1076" xr:uid="{00000000-0005-0000-0000-000074030000}"/>
    <cellStyle name="Valuta 3 2 4 2 2 2 2 2" xfId="5924" xr:uid="{7C544257-9D4F-4FA3-8FFB-FBADAD8A1502}"/>
    <cellStyle name="Valuta 3 2 4 2 2 2 2 2 2" xfId="11784" xr:uid="{B9AC6C2D-E702-46F2-A8BA-676F0153D155}"/>
    <cellStyle name="Valuta 3 2 4 2 2 2 2 2 2 2" xfId="19149" xr:uid="{3D98761A-72AE-4654-ADD1-E940055D06C3}"/>
    <cellStyle name="Valuta 3 2 4 2 2 2 2 2 3" xfId="23775" xr:uid="{597669BE-966E-42D6-B5B9-0476948FE614}"/>
    <cellStyle name="Valuta 3 2 4 2 2 2 2 2 4" xfId="15631" xr:uid="{AF017CAD-2B05-415A-B539-C1B2560CFF37}"/>
    <cellStyle name="Valuta 3 2 4 2 2 2 2 3" xfId="3032" xr:uid="{F3A51404-6D66-4AB2-AB17-E7583F6ECE47}"/>
    <cellStyle name="Valuta 3 2 4 2 2 2 2 3 2" xfId="10027" xr:uid="{ADD856C3-22A7-4E7E-BE40-6ECD15BB5D5D}"/>
    <cellStyle name="Valuta 3 2 4 2 2 2 2 3 2 2" xfId="17811" xr:uid="{FDC1175E-2A2C-42EA-99D2-8A9AF11856CD}"/>
    <cellStyle name="Valuta 3 2 4 2 2 2 2 3 3" xfId="22087" xr:uid="{38C4CF0E-93E9-4E21-8568-0149FAC62EA7}"/>
    <cellStyle name="Valuta 3 2 4 2 2 2 2 3 4" xfId="14293" xr:uid="{B5E4E287-8E52-447B-A63C-8FA09FA9DB50}"/>
    <cellStyle name="Valuta 3 2 4 2 2 2 2 4" xfId="7768" xr:uid="{A9C97E81-A807-499F-9ACD-404AD2943B0D}"/>
    <cellStyle name="Valuta 3 2 4 2 2 2 2 4 2" xfId="24698" xr:uid="{CC9BB16E-BFCC-457D-8C87-CB25E4EF1324}"/>
    <cellStyle name="Valuta 3 2 4 2 2 2 2 4 3" xfId="19820" xr:uid="{5A6D0C52-8188-43B4-86B9-A38ECD5C3B2C}"/>
    <cellStyle name="Valuta 3 2 4 2 2 2 2 5" xfId="8436" xr:uid="{BE22E7A9-0E98-4915-900F-CB2FCFE405C4}"/>
    <cellStyle name="Valuta 3 2 4 2 2 2 2 5 2" xfId="16306" xr:uid="{DFBA65C7-1000-4441-B3F9-47BBAAD8A36D}"/>
    <cellStyle name="Valuta 3 2 4 2 2 2 2 6" xfId="20488" xr:uid="{71E88BF1-43F5-435E-8092-C46A62043935}"/>
    <cellStyle name="Valuta 3 2 4 2 2 2 2 7" xfId="12788" xr:uid="{01A74B2A-C947-4A9B-AF8B-380A5DCEB900}"/>
    <cellStyle name="Valuta 3 2 4 2 2 2 3" xfId="2691" xr:uid="{5205618F-1D61-4461-9753-9ED53AA43789}"/>
    <cellStyle name="Valuta 3 2 4 2 2 2 3 2" xfId="5587" xr:uid="{73AFDCDE-BB0F-4D62-AECD-807CDF4753DC}"/>
    <cellStyle name="Valuta 3 2 4 2 2 2 3 2 2" xfId="11448" xr:uid="{7FAC5898-64DF-40B7-9AD7-0F6DA342FE00}"/>
    <cellStyle name="Valuta 3 2 4 2 2 2 3 2 2 2" xfId="18813" xr:uid="{024D1FAD-B536-49E7-9EE5-A592BE3CA258}"/>
    <cellStyle name="Valuta 3 2 4 2 2 2 3 2 3" xfId="23439" xr:uid="{E15DED37-24DE-4E7F-9BDE-9B7412C2B651}"/>
    <cellStyle name="Valuta 3 2 4 2 2 2 3 2 4" xfId="15295" xr:uid="{501F6E43-9A20-4189-9BF7-165D5BA6C087}"/>
    <cellStyle name="Valuta 3 2 4 2 2 2 3 3" xfId="9691" xr:uid="{3CD2E819-4855-4813-A19E-CD53B2ABEB6C}"/>
    <cellStyle name="Valuta 3 2 4 2 2 2 3 3 2" xfId="17475" xr:uid="{AF47A8D9-CD07-4BBB-A027-31D8F0E7A815}"/>
    <cellStyle name="Valuta 3 2 4 2 2 2 3 4" xfId="21751" xr:uid="{6E8D0402-4B82-4D79-BAB3-4BC63CC82CBD}"/>
    <cellStyle name="Valuta 3 2 4 2 2 2 3 5" xfId="13957" xr:uid="{EE0DF374-7F84-491D-A67E-CFD08824E008}"/>
    <cellStyle name="Valuta 3 2 4 2 2 2 4" xfId="2272" xr:uid="{745C0288-3BEB-427C-B8B3-DF095A6A5D63}"/>
    <cellStyle name="Valuta 3 2 4 2 2 2 4 2" xfId="5154" xr:uid="{4DB85CC8-E4C8-4BC7-A5C0-9A1DFE288FDE}"/>
    <cellStyle name="Valuta 3 2 4 2 2 2 4 2 2" xfId="11090" xr:uid="{3A629B92-3D7C-49F1-9FEF-898A8B72DA41}"/>
    <cellStyle name="Valuta 3 2 4 2 2 2 4 2 2 2" xfId="18479" xr:uid="{EF74CFA8-EACD-4366-A65D-F064B3EA4B13}"/>
    <cellStyle name="Valuta 3 2 4 2 2 2 4 2 3" xfId="23082" xr:uid="{D3C0E4BB-B3DC-4212-96A9-A0323ED0DDF2}"/>
    <cellStyle name="Valuta 3 2 4 2 2 2 4 2 4" xfId="14961" xr:uid="{C04E5A6C-D33C-426D-A71A-D2A691EBED69}"/>
    <cellStyle name="Valuta 3 2 4 2 2 2 4 3" xfId="9347" xr:uid="{B71D2CE3-DCA2-48B0-B0E9-807E951E451E}"/>
    <cellStyle name="Valuta 3 2 4 2 2 2 4 3 2" xfId="17141" xr:uid="{1DDCB409-BD76-474A-9DBB-ECA472836479}"/>
    <cellStyle name="Valuta 3 2 4 2 2 2 4 4" xfId="21394" xr:uid="{9263E860-5F12-40A1-A9BC-C84CD78382BE}"/>
    <cellStyle name="Valuta 3 2 4 2 2 2 4 5" xfId="13623" xr:uid="{9999F279-EF28-4625-853A-C486ECD57DB0}"/>
    <cellStyle name="Valuta 3 2 4 2 2 2 5" xfId="4584" xr:uid="{52735E43-8359-4F7E-9758-7E4B57A41B6A}"/>
    <cellStyle name="Valuta 3 2 4 2 2 2 5 2" xfId="10701" xr:uid="{24EDD062-E87B-4BD8-8E86-8B1D086548B7}"/>
    <cellStyle name="Valuta 3 2 4 2 2 2 5 2 2" xfId="18145" xr:uid="{596A5519-BBA6-4FFD-8858-9CAA202D296F}"/>
    <cellStyle name="Valuta 3 2 4 2 2 2 5 3" xfId="22687" xr:uid="{6A3D62CC-09BD-41CD-BFF7-B23527CC6B39}"/>
    <cellStyle name="Valuta 3 2 4 2 2 2 5 4" xfId="14627" xr:uid="{0A7B848D-B3AE-4831-ABC1-AFB33536D583}"/>
    <cellStyle name="Valuta 3 2 4 2 2 2 6" xfId="1705" xr:uid="{13BBC2FC-D349-4650-B9A2-6F6E524D1CE7}"/>
    <cellStyle name="Valuta 3 2 4 2 2 2 6 2" xfId="8961" xr:uid="{745FF7F8-ED7F-4169-80B9-28E1BC6F1594}"/>
    <cellStyle name="Valuta 3 2 4 2 2 2 6 2 2" xfId="16807" xr:uid="{77FA58F4-F986-4417-9CC6-E29CD9CCA2E6}"/>
    <cellStyle name="Valuta 3 2 4 2 2 2 6 3" xfId="20999" xr:uid="{C112343C-239C-404F-8FED-F2BCBCE6A8D3}"/>
    <cellStyle name="Valuta 3 2 4 2 2 2 6 4" xfId="13289" xr:uid="{B1F37E24-7B21-453A-AE0F-FDE836714A0C}"/>
    <cellStyle name="Valuta 3 2 4 2 2 2 7" xfId="7432" xr:uid="{951B9CB8-8C46-4792-B62E-39BF7C933358}"/>
    <cellStyle name="Valuta 3 2 4 2 2 2 7 2" xfId="24362" xr:uid="{15655B28-9544-4A3C-B79B-5A0205F65FDF}"/>
    <cellStyle name="Valuta 3 2 4 2 2 2 7 3" xfId="19484" xr:uid="{51A6FBCE-75A3-4EB3-94FA-51F1174946D2}"/>
    <cellStyle name="Valuta 3 2 4 2 2 2 8" xfId="8102" xr:uid="{9BA9F709-2C99-499C-BB05-46E2C9CE5B95}"/>
    <cellStyle name="Valuta 3 2 4 2 2 2 8 2" xfId="15972" xr:uid="{ECA5DCD4-F655-4B91-9A19-4DF4C54C0C2E}"/>
    <cellStyle name="Valuta 3 2 4 2 2 2 9" xfId="20154" xr:uid="{F36431A4-600D-4434-AB12-7D7242C0E2CA}"/>
    <cellStyle name="Valuta 3 2 4 2 2 3" xfId="1269" xr:uid="{00000000-0005-0000-0000-000075030000}"/>
    <cellStyle name="Valuta 3 2 4 2 2 3 2" xfId="5757" xr:uid="{CBEF7CF1-8FA7-4241-9651-2E903B9E4AD3}"/>
    <cellStyle name="Valuta 3 2 4 2 2 3 2 2" xfId="11617" xr:uid="{78C436FF-3532-4492-AD92-EA093C712DB4}"/>
    <cellStyle name="Valuta 3 2 4 2 2 3 2 2 2" xfId="18982" xr:uid="{562EE9FF-565E-4A55-9D46-14531E21C33E}"/>
    <cellStyle name="Valuta 3 2 4 2 2 3 2 3" xfId="23608" xr:uid="{DFC4EC04-58EF-4E70-8390-C11BD38D6877}"/>
    <cellStyle name="Valuta 3 2 4 2 2 3 2 4" xfId="15464" xr:uid="{F13B8CF7-E534-4FD3-B50D-4F536250ED02}"/>
    <cellStyle name="Valuta 3 2 4 2 2 3 3" xfId="2865" xr:uid="{25442B40-2380-4805-964A-F165EFBB51FE}"/>
    <cellStyle name="Valuta 3 2 4 2 2 3 3 2" xfId="9860" xr:uid="{81172011-1B73-4EA2-893B-32019DE8582B}"/>
    <cellStyle name="Valuta 3 2 4 2 2 3 3 2 2" xfId="17644" xr:uid="{DE6E552B-1889-48CC-9E95-18DAE8C34123}"/>
    <cellStyle name="Valuta 3 2 4 2 2 3 3 3" xfId="21920" xr:uid="{C8FED739-D9B3-483B-83AC-DDDB2B935725}"/>
    <cellStyle name="Valuta 3 2 4 2 2 3 3 4" xfId="14126" xr:uid="{212CCCC9-772A-41F5-A63F-004707F2E749}"/>
    <cellStyle name="Valuta 3 2 4 2 2 3 4" xfId="7601" xr:uid="{7C1E0DA4-7439-432D-AE95-B325AE685D10}"/>
    <cellStyle name="Valuta 3 2 4 2 2 3 4 2" xfId="24531" xr:uid="{4F069474-26F0-4677-8119-407E2154FC91}"/>
    <cellStyle name="Valuta 3 2 4 2 2 3 4 3" xfId="19653" xr:uid="{CE2D7CF8-B000-4909-A113-1C4E62EDB189}"/>
    <cellStyle name="Valuta 3 2 4 2 2 3 5" xfId="8610" xr:uid="{C8E8370C-68D4-4515-B9EF-7EE7C65CBE62}"/>
    <cellStyle name="Valuta 3 2 4 2 2 3 5 2" xfId="16473" xr:uid="{4110F80E-C1CC-4868-9840-86F255D13545}"/>
    <cellStyle name="Valuta 3 2 4 2 2 3 6" xfId="20655" xr:uid="{FC71AD23-9642-4F6A-BA1B-635A7F2A64B8}"/>
    <cellStyle name="Valuta 3 2 4 2 2 3 7" xfId="12955" xr:uid="{E787F30E-9AC5-4F9F-938E-4D006E8FC7EC}"/>
    <cellStyle name="Valuta 3 2 4 2 2 4" xfId="902" xr:uid="{00000000-0005-0000-0000-000076030000}"/>
    <cellStyle name="Valuta 3 2 4 2 2 4 2" xfId="5374" xr:uid="{243436F0-35C9-431F-A057-88DB341626ED}"/>
    <cellStyle name="Valuta 3 2 4 2 2 4 2 2" xfId="11269" xr:uid="{A40F47B8-6362-4242-BF90-83FD5BE94C48}"/>
    <cellStyle name="Valuta 3 2 4 2 2 4 2 2 2" xfId="18646" xr:uid="{8EA19ACE-C076-46D4-9318-499F7954DBF9}"/>
    <cellStyle name="Valuta 3 2 4 2 2 4 2 3" xfId="23259" xr:uid="{02068093-EAFE-48A7-8E96-A6D0840CA644}"/>
    <cellStyle name="Valuta 3 2 4 2 2 4 2 4" xfId="15128" xr:uid="{B50B503F-D8D6-4B1F-A551-63EB57B212F0}"/>
    <cellStyle name="Valuta 3 2 4 2 2 4 3" xfId="2482" xr:uid="{B9A67216-2858-4874-BDC6-BBEE65A398F2}"/>
    <cellStyle name="Valuta 3 2 4 2 2 4 3 2" xfId="9516" xr:uid="{95952FA1-ED71-4F88-BCA5-7A03AEF2DCF8}"/>
    <cellStyle name="Valuta 3 2 4 2 2 4 3 2 2" xfId="17308" xr:uid="{AD16BF32-ECC1-4317-AB0D-F45366E48B74}"/>
    <cellStyle name="Valuta 3 2 4 2 2 4 3 3" xfId="21571" xr:uid="{62A57E16-78C7-42CA-9473-881F87444BFA}"/>
    <cellStyle name="Valuta 3 2 4 2 2 4 3 4" xfId="13790" xr:uid="{FB3E0888-F333-4CCF-A808-7D76D06705FD}"/>
    <cellStyle name="Valuta 3 2 4 2 2 4 4" xfId="8269" xr:uid="{5B8CFF85-C0BC-4127-9177-C921CB43873B}"/>
    <cellStyle name="Valuta 3 2 4 2 2 4 4 2" xfId="16139" xr:uid="{46627BCE-0EC4-4BC9-BA6C-1E84D2BB50D8}"/>
    <cellStyle name="Valuta 3 2 4 2 2 4 5" xfId="20321" xr:uid="{3608EB8E-2B86-47CE-91BD-1CFFDC50C818}"/>
    <cellStyle name="Valuta 3 2 4 2 2 4 6" xfId="12621" xr:uid="{B7AB7154-8587-4743-89F6-9F1FCB1B49C0}"/>
    <cellStyle name="Valuta 3 2 4 2 2 5" xfId="1981" xr:uid="{375C26AF-D7E8-460C-8228-63AE4C33D19A}"/>
    <cellStyle name="Valuta 3 2 4 2 2 5 2" xfId="4863" xr:uid="{EF900DDE-85E5-4FCB-9393-576B64035F66}"/>
    <cellStyle name="Valuta 3 2 4 2 2 5 2 2" xfId="10891" xr:uid="{E953F624-8EBC-46C2-B1F1-7C83C08E2C6D}"/>
    <cellStyle name="Valuta 3 2 4 2 2 5 2 2 2" xfId="18312" xr:uid="{0717A9FC-2A90-4981-8E1C-262F3390677A}"/>
    <cellStyle name="Valuta 3 2 4 2 2 5 2 3" xfId="22879" xr:uid="{BFD9280A-3EFF-46C8-82BA-E170AB73C2F8}"/>
    <cellStyle name="Valuta 3 2 4 2 2 5 2 4" xfId="14794" xr:uid="{E8A0487D-E040-4ED1-9B77-E4E4A57EAB4B}"/>
    <cellStyle name="Valuta 3 2 4 2 2 5 3" xfId="9148" xr:uid="{93509C6D-B5D3-433A-B0A6-7D971F86644A}"/>
    <cellStyle name="Valuta 3 2 4 2 2 5 3 2" xfId="16974" xr:uid="{EDB8EA63-DC84-4ACB-A90F-F557FD6B7672}"/>
    <cellStyle name="Valuta 3 2 4 2 2 5 4" xfId="21191" xr:uid="{59A8E39A-BEA2-46A6-A944-7EF84C8F1E4F}"/>
    <cellStyle name="Valuta 3 2 4 2 2 5 5" xfId="13456" xr:uid="{2625301F-7A02-4D6D-8034-9DCE65F48EEB}"/>
    <cellStyle name="Valuta 3 2 4 2 2 6" xfId="4392" xr:uid="{3FC3D03C-4B83-417E-A13F-91AE1AC818FF}"/>
    <cellStyle name="Valuta 3 2 4 2 2 6 2" xfId="10528" xr:uid="{A32BEE6B-DE01-4034-BE64-4FD9CD307254}"/>
    <cellStyle name="Valuta 3 2 4 2 2 6 2 2" xfId="17978" xr:uid="{7F94241B-45BA-472A-A198-53A35F228366}"/>
    <cellStyle name="Valuta 3 2 4 2 2 6 3" xfId="22513" xr:uid="{FEC85A73-3822-4383-B98F-A5D65487B328}"/>
    <cellStyle name="Valuta 3 2 4 2 2 6 4" xfId="14460" xr:uid="{D9740AFE-59E0-4BA5-B1AA-6BDAB348FA42}"/>
    <cellStyle name="Valuta 3 2 4 2 2 7" xfId="1519" xr:uid="{4FBFC0D7-0540-4F13-B53A-7CB9E57023F3}"/>
    <cellStyle name="Valuta 3 2 4 2 2 7 2" xfId="8794" xr:uid="{9705901C-E668-4BBC-878C-E5CC783974ED}"/>
    <cellStyle name="Valuta 3 2 4 2 2 7 2 2" xfId="16640" xr:uid="{19C534EE-F50C-48C0-9186-3C649968B4C8}"/>
    <cellStyle name="Valuta 3 2 4 2 2 7 3" xfId="20825" xr:uid="{05073D82-FF11-4B5E-A9FB-E646D5CEC993}"/>
    <cellStyle name="Valuta 3 2 4 2 2 7 4" xfId="13122" xr:uid="{3D5A257C-8177-49BF-9B57-CE60F120D80C}"/>
    <cellStyle name="Valuta 3 2 4 2 2 8" xfId="7259" xr:uid="{D69374DB-AF4B-40DD-A0A0-09F216DB5875}"/>
    <cellStyle name="Valuta 3 2 4 2 2 8 2" xfId="24195" xr:uid="{E6515999-9C7E-4793-A67E-E9E8ABE23ADA}"/>
    <cellStyle name="Valuta 3 2 4 2 2 8 3" xfId="19317" xr:uid="{3319B322-DE13-43F5-B261-3EA5000BEFBB}"/>
    <cellStyle name="Valuta 3 2 4 2 2 9" xfId="7935" xr:uid="{A38C7DA2-E7E9-4A40-A0FD-381EDB3513BD}"/>
    <cellStyle name="Valuta 3 2 4 2 2 9 2" xfId="15799" xr:uid="{5942C508-920B-4552-934B-962AF2DC4CB6}"/>
    <cellStyle name="Valuta 3 2 4 2 3" xfId="513" xr:uid="{00000000-0005-0000-0000-000077030000}"/>
    <cellStyle name="Valuta 3 2 4 2 4" xfId="636" xr:uid="{00000000-0005-0000-0000-000078030000}"/>
    <cellStyle name="Valuta 3 2 4 2 4 10" xfId="12374" xr:uid="{E14215B9-EE5F-4648-A36B-75C32CE4D42F}"/>
    <cellStyle name="Valuta 3 2 4 2 4 2" xfId="993" xr:uid="{00000000-0005-0000-0000-000079030000}"/>
    <cellStyle name="Valuta 3 2 4 2 4 2 2" xfId="5844" xr:uid="{D6B13D74-52F5-4D3F-BA8D-FC0A51DDA13A}"/>
    <cellStyle name="Valuta 3 2 4 2 4 2 2 2" xfId="11704" xr:uid="{62EC9D89-821E-43FA-8D2D-5FDC4DEC7018}"/>
    <cellStyle name="Valuta 3 2 4 2 4 2 2 2 2" xfId="19069" xr:uid="{5D5A430A-BA52-453B-9D20-73438C38C1A7}"/>
    <cellStyle name="Valuta 3 2 4 2 4 2 2 3" xfId="23695" xr:uid="{CB0E9E87-9E66-4CD6-A145-7D73A11FE0A3}"/>
    <cellStyle name="Valuta 3 2 4 2 4 2 2 4" xfId="15551" xr:uid="{40014A23-8159-4323-B7F5-6B71A4F0FE4F}"/>
    <cellStyle name="Valuta 3 2 4 2 4 2 3" xfId="2952" xr:uid="{4414F3E3-35D0-4FCD-BC25-B4DA59856FD7}"/>
    <cellStyle name="Valuta 3 2 4 2 4 2 3 2" xfId="9947" xr:uid="{17C5E5E7-4129-4628-ABE3-D58948B8FD34}"/>
    <cellStyle name="Valuta 3 2 4 2 4 2 3 2 2" xfId="17731" xr:uid="{2CD62763-6C26-43BB-9AFF-A6B68E11F799}"/>
    <cellStyle name="Valuta 3 2 4 2 4 2 3 3" xfId="22007" xr:uid="{8D80F2E8-3219-49B9-92B9-9D40CAE89523}"/>
    <cellStyle name="Valuta 3 2 4 2 4 2 3 4" xfId="14213" xr:uid="{CE22BCB3-E392-4A1B-A670-5BB404D3C501}"/>
    <cellStyle name="Valuta 3 2 4 2 4 2 4" xfId="7688" xr:uid="{5AAEDFAA-353D-412A-8776-AEB330266A70}"/>
    <cellStyle name="Valuta 3 2 4 2 4 2 4 2" xfId="24618" xr:uid="{1CDB76EC-20C9-42B7-B0D6-EA6D4D0D5B14}"/>
    <cellStyle name="Valuta 3 2 4 2 4 2 4 3" xfId="19740" xr:uid="{D81685CA-A06A-4103-A5A6-AEA306B6614B}"/>
    <cellStyle name="Valuta 3 2 4 2 4 2 5" xfId="8356" xr:uid="{F5D86DAE-F782-48FE-B9D9-FAEB8D6F864F}"/>
    <cellStyle name="Valuta 3 2 4 2 4 2 5 2" xfId="16226" xr:uid="{5F36A4B9-58DC-4C00-8506-9DB55B62F412}"/>
    <cellStyle name="Valuta 3 2 4 2 4 2 6" xfId="20408" xr:uid="{7DCC6401-3F4D-4A99-A4BA-5088A1F15208}"/>
    <cellStyle name="Valuta 3 2 4 2 4 2 7" xfId="12708" xr:uid="{DCD1EFC8-5398-4AD8-B30E-563B4FD545DB}"/>
    <cellStyle name="Valuta 3 2 4 2 4 3" xfId="2596" xr:uid="{B81A45BD-5A0E-4912-BD7C-40E3A99A61CC}"/>
    <cellStyle name="Valuta 3 2 4 2 4 3 2" xfId="5492" xr:uid="{BBF06D92-30F4-4032-880B-58557D35EDF7}"/>
    <cellStyle name="Valuta 3 2 4 2 4 3 2 2" xfId="11365" xr:uid="{C7C1A507-C83F-4D9A-892E-E59BA37B20C5}"/>
    <cellStyle name="Valuta 3 2 4 2 4 3 2 2 2" xfId="18733" xr:uid="{37E7F225-99DB-4A22-8A6B-48D77BBC43A2}"/>
    <cellStyle name="Valuta 3 2 4 2 4 3 2 3" xfId="23356" xr:uid="{821F34FB-1E81-413A-B58E-FEB0E58D4763}"/>
    <cellStyle name="Valuta 3 2 4 2 4 3 2 4" xfId="15215" xr:uid="{E55FCB68-4F53-4FFF-8E0C-1609A24779D3}"/>
    <cellStyle name="Valuta 3 2 4 2 4 3 3" xfId="9608" xr:uid="{2C581903-009B-44EE-91B4-48D2F6651494}"/>
    <cellStyle name="Valuta 3 2 4 2 4 3 3 2" xfId="17395" xr:uid="{A571E2A3-1800-4362-88F7-B7049E7A8E59}"/>
    <cellStyle name="Valuta 3 2 4 2 4 3 4" xfId="21668" xr:uid="{7685600D-99E9-47E9-AAD6-0566E67ED375}"/>
    <cellStyle name="Valuta 3 2 4 2 4 3 5" xfId="13877" xr:uid="{B9A2F03B-DFC0-443A-9B62-669D67E6EF70}"/>
    <cellStyle name="Valuta 3 2 4 2 4 4" xfId="2177" xr:uid="{7BF4139B-DF6B-4490-A871-2AD46234EDDF}"/>
    <cellStyle name="Valuta 3 2 4 2 4 4 2" xfId="5059" xr:uid="{B4AD082D-1F8B-48CC-A529-2FF2210916B9}"/>
    <cellStyle name="Valuta 3 2 4 2 4 4 2 2" xfId="11007" xr:uid="{CB4F7522-EC90-4945-B1EE-A69CA3FF0ED6}"/>
    <cellStyle name="Valuta 3 2 4 2 4 4 2 2 2" xfId="18399" xr:uid="{C10B91FD-A28B-437B-9757-6369CD2F68B0}"/>
    <cellStyle name="Valuta 3 2 4 2 4 4 2 3" xfId="22999" xr:uid="{26D8FF4B-1E57-4010-BD3A-8B1CD5A36C56}"/>
    <cellStyle name="Valuta 3 2 4 2 4 4 2 4" xfId="14881" xr:uid="{BCA3AB3B-CDD8-44CB-8762-D1432ACBF824}"/>
    <cellStyle name="Valuta 3 2 4 2 4 4 3" xfId="9264" xr:uid="{3E78E8F8-3A43-486A-B685-A4A953B6E468}"/>
    <cellStyle name="Valuta 3 2 4 2 4 4 3 2" xfId="17061" xr:uid="{7AB2F2D8-3A4D-4B33-B614-F169267FCE2C}"/>
    <cellStyle name="Valuta 3 2 4 2 4 4 4" xfId="21311" xr:uid="{FC9FF6C0-6507-4A2A-8ECB-C56FD25BA971}"/>
    <cellStyle name="Valuta 3 2 4 2 4 4 5" xfId="13543" xr:uid="{2F3AD0FB-AD38-4441-BBB1-1EEA51456018}"/>
    <cellStyle name="Valuta 3 2 4 2 4 5" xfId="4489" xr:uid="{B7FFD562-35F0-40CA-A6D3-7F422607A9A0}"/>
    <cellStyle name="Valuta 3 2 4 2 4 5 2" xfId="10618" xr:uid="{638A17BC-A6F2-4858-965A-23779BD882D2}"/>
    <cellStyle name="Valuta 3 2 4 2 4 5 2 2" xfId="18065" xr:uid="{764D9679-8F7A-4936-84DA-0728983DF73A}"/>
    <cellStyle name="Valuta 3 2 4 2 4 5 3" xfId="22604" xr:uid="{3098D9C3-D3B3-4425-9E1E-56D328EA33AD}"/>
    <cellStyle name="Valuta 3 2 4 2 4 5 4" xfId="14547" xr:uid="{2DA1F4DD-FEF4-4250-9392-143807CFDE9D}"/>
    <cellStyle name="Valuta 3 2 4 2 4 6" xfId="1613" xr:uid="{EC423A21-6F49-48C8-90DE-845A5F961ED2}"/>
    <cellStyle name="Valuta 3 2 4 2 4 6 2" xfId="8881" xr:uid="{B7AE71E9-092A-455D-A035-A459E9775858}"/>
    <cellStyle name="Valuta 3 2 4 2 4 6 2 2" xfId="16727" xr:uid="{3D3BF889-D79B-43E7-BE2A-EF4203570F81}"/>
    <cellStyle name="Valuta 3 2 4 2 4 6 3" xfId="20916" xr:uid="{2EC867BA-FD6B-41A3-9EFB-E5DA0053F384}"/>
    <cellStyle name="Valuta 3 2 4 2 4 6 4" xfId="13209" xr:uid="{79A3C788-DC8F-4CE1-847C-B5B64C7428BE}"/>
    <cellStyle name="Valuta 3 2 4 2 4 7" xfId="7349" xr:uid="{6BAF9692-4571-4927-A408-7A8C5F0B1333}"/>
    <cellStyle name="Valuta 3 2 4 2 4 7 2" xfId="24282" xr:uid="{0A419AE7-7CA1-452C-8A07-6AE2FA4CBF94}"/>
    <cellStyle name="Valuta 3 2 4 2 4 7 3" xfId="19404" xr:uid="{57C26D37-38DF-4BD4-82D0-B0EC8CC1A058}"/>
    <cellStyle name="Valuta 3 2 4 2 4 8" xfId="8022" xr:uid="{113D1F66-9A39-40DE-B6F6-CC54CF923C3D}"/>
    <cellStyle name="Valuta 3 2 4 2 4 8 2" xfId="15889" xr:uid="{51577E3E-A224-4D23-BE48-1A72F545F8A4}"/>
    <cellStyle name="Valuta 3 2 4 2 4 9" xfId="20074" xr:uid="{68F81F83-37ED-429A-B168-25FD423A90DC}"/>
    <cellStyle name="Valuta 3 2 4 2 5" xfId="1183" xr:uid="{00000000-0005-0000-0000-00007A030000}"/>
    <cellStyle name="Valuta 3 2 4 2 5 2" xfId="5677" xr:uid="{B6298AE1-56CF-464A-82B6-BA5E5C55C62F}"/>
    <cellStyle name="Valuta 3 2 4 2 5 2 2" xfId="11537" xr:uid="{B89F49AA-1C25-478E-BBEF-59D2E1227321}"/>
    <cellStyle name="Valuta 3 2 4 2 5 2 2 2" xfId="18902" xr:uid="{9E64D7DF-000E-4479-839A-FE09AA0073D1}"/>
    <cellStyle name="Valuta 3 2 4 2 5 2 3" xfId="23528" xr:uid="{9622FD9C-4134-4C3D-9186-5DD5C224B4F9}"/>
    <cellStyle name="Valuta 3 2 4 2 5 2 4" xfId="15384" xr:uid="{CB169645-3300-4AF5-BB9D-B821AD4F16B1}"/>
    <cellStyle name="Valuta 3 2 4 2 5 3" xfId="2785" xr:uid="{D0650AC5-D4C6-440F-BC16-A6FC418CA87E}"/>
    <cellStyle name="Valuta 3 2 4 2 5 3 2" xfId="9780" xr:uid="{6CAD3EC5-5FB8-4FA6-8598-81B76195519F}"/>
    <cellStyle name="Valuta 3 2 4 2 5 3 2 2" xfId="17564" xr:uid="{DAAA9226-480D-40AE-AF18-7654B9309547}"/>
    <cellStyle name="Valuta 3 2 4 2 5 3 3" xfId="21840" xr:uid="{DD45748F-4B50-4CD1-80ED-5F2D23AC1D83}"/>
    <cellStyle name="Valuta 3 2 4 2 5 3 4" xfId="14046" xr:uid="{B236D9E4-5D4E-4433-8FF0-09C177DCE5F0}"/>
    <cellStyle name="Valuta 3 2 4 2 5 4" xfId="7521" xr:uid="{7B0E1351-C275-40A9-A889-6E831CBB0180}"/>
    <cellStyle name="Valuta 3 2 4 2 5 4 2" xfId="24451" xr:uid="{D557C6AD-941D-433E-8DF0-C2F6C31A019A}"/>
    <cellStyle name="Valuta 3 2 4 2 5 4 3" xfId="19573" xr:uid="{B963690D-B40C-48AE-B872-57DB3BFEB04C}"/>
    <cellStyle name="Valuta 3 2 4 2 5 5" xfId="8528" xr:uid="{F54A24D0-74C7-4D20-9BA9-4C2F8B04B1F1}"/>
    <cellStyle name="Valuta 3 2 4 2 5 5 2" xfId="16393" xr:uid="{39E076E5-ABC0-4705-ACBB-DAEF5E92D6E0}"/>
    <cellStyle name="Valuta 3 2 4 2 5 6" xfId="20575" xr:uid="{8646181D-6383-41E7-A2F3-8960835C11E6}"/>
    <cellStyle name="Valuta 3 2 4 2 5 7" xfId="12875" xr:uid="{B0B240A0-9919-4717-9047-3C6DB89CBFC8}"/>
    <cellStyle name="Valuta 3 2 4 2 6" xfId="819" xr:uid="{00000000-0005-0000-0000-00007B030000}"/>
    <cellStyle name="Valuta 3 2 4 2 6 2" xfId="5279" xr:uid="{366F3A18-1E4F-4F34-8C44-78E8D7E25A74}"/>
    <cellStyle name="Valuta 3 2 4 2 6 2 2" xfId="11186" xr:uid="{743CBE2B-60C0-4874-94F4-3143F8A317E9}"/>
    <cellStyle name="Valuta 3 2 4 2 6 2 2 2" xfId="18566" xr:uid="{2C8172BB-5D76-4C0D-93C9-AA58AB02014E}"/>
    <cellStyle name="Valuta 3 2 4 2 6 2 3" xfId="23176" xr:uid="{1DC7853D-2F3F-4E50-8742-085255BE834E}"/>
    <cellStyle name="Valuta 3 2 4 2 6 2 4" xfId="15048" xr:uid="{8D4B50A5-2764-4597-814B-03951064AFFA}"/>
    <cellStyle name="Valuta 3 2 4 2 6 3" xfId="2390" xr:uid="{D9514FAF-8AEC-4723-B07C-A93559F7C7EC}"/>
    <cellStyle name="Valuta 3 2 4 2 6 3 2" xfId="9436" xr:uid="{E77ABFF2-69C7-43D2-BA18-FE601045E7F9}"/>
    <cellStyle name="Valuta 3 2 4 2 6 3 2 2" xfId="17228" xr:uid="{769E694E-5F52-4F04-A3C1-BB5A302307BD}"/>
    <cellStyle name="Valuta 3 2 4 2 6 3 3" xfId="21488" xr:uid="{9A5C0D9B-1EFC-4C7A-ABAB-D018C0851EB7}"/>
    <cellStyle name="Valuta 3 2 4 2 6 3 4" xfId="13710" xr:uid="{860F4CF6-ACA8-45AD-87DF-4928DE7B6E33}"/>
    <cellStyle name="Valuta 3 2 4 2 6 4" xfId="8189" xr:uid="{A7D724A5-57EE-4FC3-9AEF-5038FE879723}"/>
    <cellStyle name="Valuta 3 2 4 2 6 4 2" xfId="16059" xr:uid="{204B916D-6A63-4630-B0CC-E85738F6323B}"/>
    <cellStyle name="Valuta 3 2 4 2 6 5" xfId="20241" xr:uid="{04F80438-97ED-49E6-937E-622AEF7B0A95}"/>
    <cellStyle name="Valuta 3 2 4 2 6 6" xfId="12541" xr:uid="{7B187CE2-E07D-4810-8059-62B5B0CBAF54}"/>
    <cellStyle name="Valuta 3 2 4 2 7" xfId="1885" xr:uid="{A773695F-33E7-411B-92C7-CF8616AE9F76}"/>
    <cellStyle name="Valuta 3 2 4 2 7 2" xfId="4767" xr:uid="{43E66F1A-9CF0-461D-8907-486543185D45}"/>
    <cellStyle name="Valuta 3 2 4 2 7 2 2" xfId="10808" xr:uid="{D66ACE15-404F-4017-B3DC-BE2A1B020DF6}"/>
    <cellStyle name="Valuta 3 2 4 2 7 2 2 2" xfId="18232" xr:uid="{27BD3E31-25BA-43E1-B207-5C8A06910018}"/>
    <cellStyle name="Valuta 3 2 4 2 7 2 3" xfId="22796" xr:uid="{63CFD3F1-F76E-4C26-8D99-3CE0D4BE8DAB}"/>
    <cellStyle name="Valuta 3 2 4 2 7 2 4" xfId="14714" xr:uid="{67286564-A14E-4258-8B61-37ADEB6CFECD}"/>
    <cellStyle name="Valuta 3 2 4 2 7 3" xfId="9065" xr:uid="{9D6B1B9B-3E4A-4241-8CAE-0FF3E81C621E}"/>
    <cellStyle name="Valuta 3 2 4 2 7 3 2" xfId="16894" xr:uid="{4DE48696-87FD-4870-AF62-48652934F80C}"/>
    <cellStyle name="Valuta 3 2 4 2 7 4" xfId="21108" xr:uid="{47168446-618C-4AAD-A614-E770AFAA1E5D}"/>
    <cellStyle name="Valuta 3 2 4 2 7 5" xfId="13376" xr:uid="{29D77B3A-1D26-4555-9E2B-4D49FF4A3148}"/>
    <cellStyle name="Valuta 3 2 4 2 8" xfId="4297" xr:uid="{D4D9E29C-EE73-46E6-BDE1-5C7E9D99C373}"/>
    <cellStyle name="Valuta 3 2 4 2 8 2" xfId="10445" xr:uid="{EDB42F39-CFF3-43F5-9EB0-CE26773D88CD}"/>
    <cellStyle name="Valuta 3 2 4 2 8 2 2" xfId="17898" xr:uid="{0BC45172-4F11-4393-8A03-448D625256DB}"/>
    <cellStyle name="Valuta 3 2 4 2 8 3" xfId="22430" xr:uid="{72DC4E89-5E2A-4DD8-B1C5-B16076DCFA37}"/>
    <cellStyle name="Valuta 3 2 4 2 8 4" xfId="14380" xr:uid="{06A1ECF6-F22B-487D-871B-BFDF5A669D24}"/>
    <cellStyle name="Valuta 3 2 4 2 9" xfId="1424" xr:uid="{15214DDA-414C-4B65-8D68-762DDC06EA49}"/>
    <cellStyle name="Valuta 3 2 4 2 9 2" xfId="8714" xr:uid="{E8186EC0-F5A5-4A19-B1EC-5DB8982EB72C}"/>
    <cellStyle name="Valuta 3 2 4 2 9 2 2" xfId="16560" xr:uid="{31A4DB07-7EBD-4040-A8FA-687DFE24F85B}"/>
    <cellStyle name="Valuta 3 2 4 2 9 3" xfId="20742" xr:uid="{74B86BED-638F-4F5D-9F88-0A38644BE253}"/>
    <cellStyle name="Valuta 3 2 4 2 9 4" xfId="13042" xr:uid="{10C6B852-8F4F-4AD2-B5A2-AAEC67E28CF9}"/>
    <cellStyle name="Valuta 3 2 4 3" xfId="289" xr:uid="{00000000-0005-0000-0000-00007C030000}"/>
    <cellStyle name="Valuta 3 2 4 3 10" xfId="19947" xr:uid="{2D8386EE-3360-40C3-A251-2B9A6D58382B}"/>
    <cellStyle name="Valuta 3 2 4 3 11" xfId="12247" xr:uid="{6062DCB8-8E2D-44CE-B6BC-B18B79D2F095}"/>
    <cellStyle name="Valuta 3 2 4 3 2" xfId="686" xr:uid="{00000000-0005-0000-0000-00007D030000}"/>
    <cellStyle name="Valuta 3 2 4 3 2 10" xfId="12414" xr:uid="{3930378C-8BD8-41DA-B05E-46AABFACF11E}"/>
    <cellStyle name="Valuta 3 2 4 3 2 2" xfId="1035" xr:uid="{00000000-0005-0000-0000-00007E030000}"/>
    <cellStyle name="Valuta 3 2 4 3 2 2 2" xfId="5884" xr:uid="{2E6CCEC4-EB15-4140-B2BD-42F4AAD364BD}"/>
    <cellStyle name="Valuta 3 2 4 3 2 2 2 2" xfId="11744" xr:uid="{4ED27F00-D50A-43AC-8C6D-EB04A46F3160}"/>
    <cellStyle name="Valuta 3 2 4 3 2 2 2 2 2" xfId="19109" xr:uid="{656C9040-4639-4B43-9AAE-06EBBD81DE60}"/>
    <cellStyle name="Valuta 3 2 4 3 2 2 2 3" xfId="23735" xr:uid="{2B8B854E-619A-4D52-B7B4-CD86431C5BCA}"/>
    <cellStyle name="Valuta 3 2 4 3 2 2 2 4" xfId="15591" xr:uid="{63E3BC18-1DC5-49A4-B7EC-9BB8940ECB49}"/>
    <cellStyle name="Valuta 3 2 4 3 2 2 3" xfId="2992" xr:uid="{D6967BB0-AB0D-47F0-8B98-703D5E8007C5}"/>
    <cellStyle name="Valuta 3 2 4 3 2 2 3 2" xfId="9987" xr:uid="{06AD693F-FCF9-47F6-9120-AB510AF1786C}"/>
    <cellStyle name="Valuta 3 2 4 3 2 2 3 2 2" xfId="17771" xr:uid="{3DC8FB46-4DB5-4BF8-85F3-4AE7569D7844}"/>
    <cellStyle name="Valuta 3 2 4 3 2 2 3 3" xfId="22047" xr:uid="{88D670A1-CC2A-4AC0-B9A3-087AEC9915E4}"/>
    <cellStyle name="Valuta 3 2 4 3 2 2 3 4" xfId="14253" xr:uid="{FEB1F670-8E03-4051-84F6-2DD901F67B87}"/>
    <cellStyle name="Valuta 3 2 4 3 2 2 4" xfId="7728" xr:uid="{7F2E45C5-3FD6-4984-938D-18283A0F0534}"/>
    <cellStyle name="Valuta 3 2 4 3 2 2 4 2" xfId="24658" xr:uid="{40FB2608-BC76-4C1B-A1E3-65C1B73DF05F}"/>
    <cellStyle name="Valuta 3 2 4 3 2 2 4 3" xfId="19780" xr:uid="{7A1A0E05-B9B6-4ED1-A028-A54E5BF3FBFF}"/>
    <cellStyle name="Valuta 3 2 4 3 2 2 5" xfId="8396" xr:uid="{18AEEDEA-852E-444C-85E3-6204538491DF}"/>
    <cellStyle name="Valuta 3 2 4 3 2 2 5 2" xfId="16266" xr:uid="{25186D43-9A46-42AA-8741-DAD120E5E9A4}"/>
    <cellStyle name="Valuta 3 2 4 3 2 2 6" xfId="20448" xr:uid="{4BA72C9D-331F-47D0-AB18-B078103BEE1D}"/>
    <cellStyle name="Valuta 3 2 4 3 2 2 7" xfId="12748" xr:uid="{17874279-0522-4412-834F-A2162D5EE2A9}"/>
    <cellStyle name="Valuta 3 2 4 3 2 3" xfId="2646" xr:uid="{6FA5A89A-10DC-48FC-A5EE-3C087F9E0E83}"/>
    <cellStyle name="Valuta 3 2 4 3 2 3 2" xfId="5542" xr:uid="{CA4E4AB1-9A48-4C1B-BD05-DC44C680BA6C}"/>
    <cellStyle name="Valuta 3 2 4 3 2 3 2 2" xfId="11407" xr:uid="{CF393B6B-8321-4F0A-B51D-E509FD17EC58}"/>
    <cellStyle name="Valuta 3 2 4 3 2 3 2 2 2" xfId="18773" xr:uid="{8B6E23E2-025B-402E-882C-696B22737122}"/>
    <cellStyle name="Valuta 3 2 4 3 2 3 2 3" xfId="23398" xr:uid="{6CFFCABA-F3A2-4A69-9576-7BD184D0B41C}"/>
    <cellStyle name="Valuta 3 2 4 3 2 3 2 4" xfId="15255" xr:uid="{96505A26-B00D-4983-8266-250C8C7A8E5E}"/>
    <cellStyle name="Valuta 3 2 4 3 2 3 3" xfId="9650" xr:uid="{E68D2484-9B43-4E16-A1D4-3FDD6BC695D5}"/>
    <cellStyle name="Valuta 3 2 4 3 2 3 3 2" xfId="17435" xr:uid="{EFAC440A-3E76-45EC-98F6-C460634C549C}"/>
    <cellStyle name="Valuta 3 2 4 3 2 3 4" xfId="21710" xr:uid="{39871A13-1CB6-43AA-85C4-02697919CB93}"/>
    <cellStyle name="Valuta 3 2 4 3 2 3 5" xfId="13917" xr:uid="{50D8CEF3-BB0B-4F07-8DB0-55CF14A0EF76}"/>
    <cellStyle name="Valuta 3 2 4 3 2 4" xfId="2227" xr:uid="{0846EF5C-6ED5-4E7F-9B0F-97579A3C438D}"/>
    <cellStyle name="Valuta 3 2 4 3 2 4 2" xfId="5109" xr:uid="{981CC22B-5E28-45BA-B0FB-4397D90C7ED6}"/>
    <cellStyle name="Valuta 3 2 4 3 2 4 2 2" xfId="11049" xr:uid="{48FF02C9-5EA9-4080-8150-BCBDC912A817}"/>
    <cellStyle name="Valuta 3 2 4 3 2 4 2 2 2" xfId="18439" xr:uid="{18BB76CA-CDCC-4C81-A912-47AAAA2D7555}"/>
    <cellStyle name="Valuta 3 2 4 3 2 4 2 3" xfId="23041" xr:uid="{228E988E-4A78-4F2F-8647-FD35B27317D6}"/>
    <cellStyle name="Valuta 3 2 4 3 2 4 2 4" xfId="14921" xr:uid="{277709EB-FD35-4F6A-B63B-DBC696EE4C03}"/>
    <cellStyle name="Valuta 3 2 4 3 2 4 3" xfId="9306" xr:uid="{090CE7AF-FAE3-4711-8189-5893F36FB0BE}"/>
    <cellStyle name="Valuta 3 2 4 3 2 4 3 2" xfId="17101" xr:uid="{DCC8FF80-0685-471E-B47A-3E1B0F754C36}"/>
    <cellStyle name="Valuta 3 2 4 3 2 4 4" xfId="21353" xr:uid="{07026B3B-7747-4B07-9502-CE7CEB1E7FAF}"/>
    <cellStyle name="Valuta 3 2 4 3 2 4 5" xfId="13583" xr:uid="{5319B840-04D8-48BB-B35D-22540D5B87D8}"/>
    <cellStyle name="Valuta 3 2 4 3 2 5" xfId="4539" xr:uid="{570950F3-2A23-4AB5-80CF-2438EDD2527A}"/>
    <cellStyle name="Valuta 3 2 4 3 2 5 2" xfId="10660" xr:uid="{53406B1B-22E8-4C62-BF64-E08E33231728}"/>
    <cellStyle name="Valuta 3 2 4 3 2 5 2 2" xfId="18105" xr:uid="{F22FC4D2-B868-4C32-AF8A-05241538D964}"/>
    <cellStyle name="Valuta 3 2 4 3 2 5 3" xfId="22646" xr:uid="{DE316AEF-9E4E-4AF4-A1E9-9511A8651585}"/>
    <cellStyle name="Valuta 3 2 4 3 2 5 4" xfId="14587" xr:uid="{D8BCF2FB-9221-4520-AD66-9DE95E6DF73B}"/>
    <cellStyle name="Valuta 3 2 4 3 2 6" xfId="1661" xr:uid="{89FA82C8-E9C3-4663-ACB2-BCEF3F97D700}"/>
    <cellStyle name="Valuta 3 2 4 3 2 6 2" xfId="8921" xr:uid="{D18C2FB0-F448-4A37-8A48-82A1B50A83BC}"/>
    <cellStyle name="Valuta 3 2 4 3 2 6 2 2" xfId="16767" xr:uid="{86945727-8D54-4780-AEAD-0F73D3FC3D52}"/>
    <cellStyle name="Valuta 3 2 4 3 2 6 3" xfId="20958" xr:uid="{9E1A03DD-45C5-4A73-BA1C-CEE638820F31}"/>
    <cellStyle name="Valuta 3 2 4 3 2 6 4" xfId="13249" xr:uid="{9090DB9F-25CE-4EDC-B01B-C7D40E379F30}"/>
    <cellStyle name="Valuta 3 2 4 3 2 7" xfId="7391" xr:uid="{FC0A2E8E-58CE-44BD-8063-E971BC92F980}"/>
    <cellStyle name="Valuta 3 2 4 3 2 7 2" xfId="24322" xr:uid="{CB8EEE84-6544-42AF-A53D-EDBF7407D467}"/>
    <cellStyle name="Valuta 3 2 4 3 2 7 3" xfId="19444" xr:uid="{F95DE36A-7F53-48E9-B11B-4540E85D0A8B}"/>
    <cellStyle name="Valuta 3 2 4 3 2 8" xfId="8062" xr:uid="{05A5F5C0-F19F-4CC4-AE58-BF954A12C881}"/>
    <cellStyle name="Valuta 3 2 4 3 2 8 2" xfId="15931" xr:uid="{0F958517-512A-499A-8939-A2E0D151CD34}"/>
    <cellStyle name="Valuta 3 2 4 3 2 9" xfId="20114" xr:uid="{6B7BFE70-9E1D-4B95-8BD7-C0A958D0C9EF}"/>
    <cellStyle name="Valuta 3 2 4 3 3" xfId="1227" xr:uid="{00000000-0005-0000-0000-00007F030000}"/>
    <cellStyle name="Valuta 3 2 4 3 3 2" xfId="5717" xr:uid="{010CAA16-1E0B-421A-93B9-1BDFAA0D6C78}"/>
    <cellStyle name="Valuta 3 2 4 3 3 2 2" xfId="11577" xr:uid="{24FCB572-5F82-4FC3-B81F-6837E4E59D49}"/>
    <cellStyle name="Valuta 3 2 4 3 3 2 2 2" xfId="18942" xr:uid="{00B168F3-9B00-4EC4-BC9B-00EE7E31F3EB}"/>
    <cellStyle name="Valuta 3 2 4 3 3 2 3" xfId="23568" xr:uid="{96A019EF-C319-4661-97ED-C01756BF9252}"/>
    <cellStyle name="Valuta 3 2 4 3 3 2 4" xfId="15424" xr:uid="{B9B1438E-4982-4558-8A20-AFE274D4B5E8}"/>
    <cellStyle name="Valuta 3 2 4 3 3 3" xfId="2825" xr:uid="{50521A52-123B-4FEF-ACDD-23FBA29D732B}"/>
    <cellStyle name="Valuta 3 2 4 3 3 3 2" xfId="9820" xr:uid="{2CB531DE-09A7-4233-80E7-E2D80FE71CE9}"/>
    <cellStyle name="Valuta 3 2 4 3 3 3 2 2" xfId="17604" xr:uid="{724ABFE7-127E-4AC5-8B87-76E881046C5D}"/>
    <cellStyle name="Valuta 3 2 4 3 3 3 3" xfId="21880" xr:uid="{F205A6C4-208F-47A2-B6A8-6C37660A3A14}"/>
    <cellStyle name="Valuta 3 2 4 3 3 3 4" xfId="14086" xr:uid="{F767C730-0EDC-4F2C-89AA-B24C7C0586BD}"/>
    <cellStyle name="Valuta 3 2 4 3 3 4" xfId="7561" xr:uid="{9152E00F-A8B9-4B86-A01C-A2D95509012F}"/>
    <cellStyle name="Valuta 3 2 4 3 3 4 2" xfId="24491" xr:uid="{624AC861-8326-4DD3-B4F1-00064F8FBDC1}"/>
    <cellStyle name="Valuta 3 2 4 3 3 4 3" xfId="19613" xr:uid="{89CA4BBD-5949-47A8-ABBE-4D50DFA57A93}"/>
    <cellStyle name="Valuta 3 2 4 3 3 5" xfId="8568" xr:uid="{FE876765-689E-441F-9A63-756B74659AF5}"/>
    <cellStyle name="Valuta 3 2 4 3 3 5 2" xfId="16433" xr:uid="{6AF75308-9E27-4752-8BAC-BD800BE06784}"/>
    <cellStyle name="Valuta 3 2 4 3 3 6" xfId="20615" xr:uid="{DBF07D00-D30F-41A0-BD59-24CA52DE0E3D}"/>
    <cellStyle name="Valuta 3 2 4 3 3 7" xfId="12915" xr:uid="{AD0FE8C4-CC21-43F9-B00D-28D67D97B496}"/>
    <cellStyle name="Valuta 3 2 4 3 4" xfId="861" xr:uid="{00000000-0005-0000-0000-000080030000}"/>
    <cellStyle name="Valuta 3 2 4 3 4 2" xfId="5329" xr:uid="{E81553F4-F714-49D1-BF5B-739D3508DF12}"/>
    <cellStyle name="Valuta 3 2 4 3 4 2 2" xfId="11228" xr:uid="{EAFE4093-72F6-4F99-B568-4DBE109D5617}"/>
    <cellStyle name="Valuta 3 2 4 3 4 2 2 2" xfId="18606" xr:uid="{A211E8DC-1CB1-4A8B-840A-C1EDF78CAB63}"/>
    <cellStyle name="Valuta 3 2 4 3 4 2 3" xfId="23218" xr:uid="{3DA73FC5-E767-4285-81D6-832F691525BA}"/>
    <cellStyle name="Valuta 3 2 4 3 4 2 4" xfId="15088" xr:uid="{7816249F-E4EA-42D0-8600-C92B64EB8637}"/>
    <cellStyle name="Valuta 3 2 4 3 4 3" xfId="2438" xr:uid="{A4B36041-A171-4DD4-BE85-2709468D8A3B}"/>
    <cellStyle name="Valuta 3 2 4 3 4 3 2" xfId="9476" xr:uid="{28B1AB62-A1D1-4388-99F4-840BF08823FD}"/>
    <cellStyle name="Valuta 3 2 4 3 4 3 2 2" xfId="17268" xr:uid="{92C80271-4283-449E-AA30-6A0619199DB9}"/>
    <cellStyle name="Valuta 3 2 4 3 4 3 3" xfId="21530" xr:uid="{786728F1-7011-44BB-A20F-E911E90C9F93}"/>
    <cellStyle name="Valuta 3 2 4 3 4 3 4" xfId="13750" xr:uid="{7E81CB9E-5667-4D21-A776-0B3F181B3CDC}"/>
    <cellStyle name="Valuta 3 2 4 3 4 4" xfId="8229" xr:uid="{01525059-3878-45F3-89E8-318D10E29B60}"/>
    <cellStyle name="Valuta 3 2 4 3 4 4 2" xfId="16099" xr:uid="{B00D3E8C-4A4F-4C4F-A250-48C9C4AF266E}"/>
    <cellStyle name="Valuta 3 2 4 3 4 5" xfId="20281" xr:uid="{3F325264-02D6-4108-A993-279B5D54BAB8}"/>
    <cellStyle name="Valuta 3 2 4 3 4 6" xfId="12581" xr:uid="{FD26F6AD-23F3-4DF7-BEDA-4F38CA2A4358}"/>
    <cellStyle name="Valuta 3 2 4 3 5" xfId="1936" xr:uid="{6F9859A0-9E76-4F43-B956-996EF9468DA6}"/>
    <cellStyle name="Valuta 3 2 4 3 5 2" xfId="4818" xr:uid="{52A30DA3-2160-491A-AB9E-3A2F320942ED}"/>
    <cellStyle name="Valuta 3 2 4 3 5 2 2" xfId="10850" xr:uid="{21FC5788-E597-47FB-856F-B47E75F739FF}"/>
    <cellStyle name="Valuta 3 2 4 3 5 2 2 2" xfId="18272" xr:uid="{5858E912-787C-4552-817F-63215D3CF164}"/>
    <cellStyle name="Valuta 3 2 4 3 5 2 3" xfId="22838" xr:uid="{CC635C28-E8FE-47D9-86EF-2D853573CCDB}"/>
    <cellStyle name="Valuta 3 2 4 3 5 2 4" xfId="14754" xr:uid="{581B261E-A411-4184-A1FF-2667E2EB01F4}"/>
    <cellStyle name="Valuta 3 2 4 3 5 3" xfId="9107" xr:uid="{117C5FC6-E032-4831-8F78-A0DE5554E7DE}"/>
    <cellStyle name="Valuta 3 2 4 3 5 3 2" xfId="16934" xr:uid="{14373F69-5CF3-4D1D-9D3C-7DAE917548AF}"/>
    <cellStyle name="Valuta 3 2 4 3 5 4" xfId="21150" xr:uid="{40DFB123-B279-4772-9A2E-642685362048}"/>
    <cellStyle name="Valuta 3 2 4 3 5 5" xfId="13416" xr:uid="{E87B5BE8-995C-4818-A4BA-4CF8D42E957F}"/>
    <cellStyle name="Valuta 3 2 4 3 6" xfId="4347" xr:uid="{A376AD15-01BC-4E2F-B6E1-7C96ABE4C8BB}"/>
    <cellStyle name="Valuta 3 2 4 3 6 2" xfId="10487" xr:uid="{C2D29272-A3D2-41D5-93B0-A06EA540069F}"/>
    <cellStyle name="Valuta 3 2 4 3 6 2 2" xfId="17938" xr:uid="{FEB76E52-64CF-4731-9819-ECF4571985DC}"/>
    <cellStyle name="Valuta 3 2 4 3 6 3" xfId="22472" xr:uid="{8810FC5D-4F20-4CA1-AA32-BADF513C8DB3}"/>
    <cellStyle name="Valuta 3 2 4 3 6 4" xfId="14420" xr:uid="{14221D77-6236-475D-8332-1F31D8AE73CF}"/>
    <cellStyle name="Valuta 3 2 4 3 7" xfId="1474" xr:uid="{197279EF-9BA2-4E66-B6F0-2F7EFE7A7AD4}"/>
    <cellStyle name="Valuta 3 2 4 3 7 2" xfId="8754" xr:uid="{39732204-733D-4C30-B3DD-07668D9F1C1C}"/>
    <cellStyle name="Valuta 3 2 4 3 7 2 2" xfId="16600" xr:uid="{B04C8A20-9E26-4DAB-9531-8BB41EFE4E85}"/>
    <cellStyle name="Valuta 3 2 4 3 7 3" xfId="20784" xr:uid="{5C99165D-6B77-4A9C-A3E3-936262BC9DD8}"/>
    <cellStyle name="Valuta 3 2 4 3 7 4" xfId="13082" xr:uid="{AB71A0A4-F6E8-417D-8EC2-F54A58BF6218}"/>
    <cellStyle name="Valuta 3 2 4 3 8" xfId="7219" xr:uid="{CF332480-CF95-466F-B2E8-FC6B2EEA6738}"/>
    <cellStyle name="Valuta 3 2 4 3 8 2" xfId="24155" xr:uid="{AA0210C7-A85F-470F-943C-B0CAC7722EB4}"/>
    <cellStyle name="Valuta 3 2 4 3 8 3" xfId="19277" xr:uid="{27A1D70C-D24E-4F06-9EBC-893AF45DA879}"/>
    <cellStyle name="Valuta 3 2 4 3 9" xfId="7895" xr:uid="{847A832C-BD58-4578-B70E-3FA77039958E}"/>
    <cellStyle name="Valuta 3 2 4 3 9 2" xfId="15759" xr:uid="{7C815825-63DE-426B-A352-E49578186F74}"/>
    <cellStyle name="Valuta 3 2 4 4" xfId="512" xr:uid="{00000000-0005-0000-0000-000081030000}"/>
    <cellStyle name="Valuta 3 2 4 5" xfId="594" xr:uid="{00000000-0005-0000-0000-000082030000}"/>
    <cellStyle name="Valuta 3 2 4 5 10" xfId="12334" xr:uid="{A9FA4A4B-2E14-4182-8F1A-08400BABF1D9}"/>
    <cellStyle name="Valuta 3 2 4 5 2" xfId="953" xr:uid="{00000000-0005-0000-0000-000083030000}"/>
    <cellStyle name="Valuta 3 2 4 5 2 2" xfId="5804" xr:uid="{2E3C7400-3C8D-47AE-8E2F-B15723F4F0F9}"/>
    <cellStyle name="Valuta 3 2 4 5 2 2 2" xfId="11664" xr:uid="{E913B4FA-3F56-4D2C-AC6A-CB97613D267A}"/>
    <cellStyle name="Valuta 3 2 4 5 2 2 2 2" xfId="19029" xr:uid="{3C3EA6E3-F086-4BDD-9D7D-69B11E4B9886}"/>
    <cellStyle name="Valuta 3 2 4 5 2 2 3" xfId="23655" xr:uid="{141C91E3-39DE-4388-8698-C64156951886}"/>
    <cellStyle name="Valuta 3 2 4 5 2 2 4" xfId="15511" xr:uid="{D0B9D131-7625-44BA-A78B-56309BD88531}"/>
    <cellStyle name="Valuta 3 2 4 5 2 3" xfId="2912" xr:uid="{39714936-0676-4C5E-B6EA-206514E9FC70}"/>
    <cellStyle name="Valuta 3 2 4 5 2 3 2" xfId="9907" xr:uid="{448075ED-C925-4CBE-8248-501EDF5BDB2E}"/>
    <cellStyle name="Valuta 3 2 4 5 2 3 2 2" xfId="17691" xr:uid="{10781DF4-8C39-4C87-8EA5-26AE90EEDDFA}"/>
    <cellStyle name="Valuta 3 2 4 5 2 3 3" xfId="21967" xr:uid="{985A60DF-0D25-40ED-9B73-44927D497EBA}"/>
    <cellStyle name="Valuta 3 2 4 5 2 3 4" xfId="14173" xr:uid="{A7BA36B9-C062-4AF1-BF28-EC519A63BB1A}"/>
    <cellStyle name="Valuta 3 2 4 5 2 4" xfId="7648" xr:uid="{6DC451A5-6172-4AF5-B895-555ECBECEF86}"/>
    <cellStyle name="Valuta 3 2 4 5 2 4 2" xfId="24578" xr:uid="{77EA69AB-E359-41F7-BA9E-926ADC40D42C}"/>
    <cellStyle name="Valuta 3 2 4 5 2 4 3" xfId="19700" xr:uid="{906EB587-DD98-4F40-8B15-6BE7BF9FC7F3}"/>
    <cellStyle name="Valuta 3 2 4 5 2 5" xfId="8316" xr:uid="{C69E056D-D1A5-410B-87E6-EDCDF2FFF21C}"/>
    <cellStyle name="Valuta 3 2 4 5 2 5 2" xfId="16186" xr:uid="{7C7523E9-67B5-47D7-8814-DFB46B27F715}"/>
    <cellStyle name="Valuta 3 2 4 5 2 6" xfId="20368" xr:uid="{7DEED023-ABB4-4419-A76E-FDAE354D2EA7}"/>
    <cellStyle name="Valuta 3 2 4 5 2 7" xfId="12668" xr:uid="{A5DEA72F-5EC9-4A63-B015-CE89DFEA6216}"/>
    <cellStyle name="Valuta 3 2 4 5 3" xfId="2554" xr:uid="{DADF6BC2-B697-46C2-9812-DDEF6AABB1F7}"/>
    <cellStyle name="Valuta 3 2 4 5 3 2" xfId="5450" xr:uid="{BA7C1EEF-5537-4621-AD59-D8FFCA7F3913}"/>
    <cellStyle name="Valuta 3 2 4 5 3 2 2" xfId="11324" xr:uid="{7554B4A4-B98F-47A5-8064-1838C1C94959}"/>
    <cellStyle name="Valuta 3 2 4 5 3 2 2 2" xfId="18693" xr:uid="{60063D51-D959-4F48-82C6-75CB974CF232}"/>
    <cellStyle name="Valuta 3 2 4 5 3 2 3" xfId="23316" xr:uid="{B9F81A22-2B04-4517-8114-2113E7C6B41E}"/>
    <cellStyle name="Valuta 3 2 4 5 3 2 4" xfId="15175" xr:uid="{8FBE6E3E-BEF7-4387-8C18-843E612AD725}"/>
    <cellStyle name="Valuta 3 2 4 5 3 3" xfId="9567" xr:uid="{C12CFB63-8033-4603-BCF5-0ABA8A960FEC}"/>
    <cellStyle name="Valuta 3 2 4 5 3 3 2" xfId="17355" xr:uid="{59B660B1-38E1-446C-9383-23C255C05A00}"/>
    <cellStyle name="Valuta 3 2 4 5 3 4" xfId="21628" xr:uid="{A6F97D55-63B8-495D-AA84-CEC04550AA84}"/>
    <cellStyle name="Valuta 3 2 4 5 3 5" xfId="13837" xr:uid="{8752CD55-C87B-4F52-B626-49B7421CAEA9}"/>
    <cellStyle name="Valuta 3 2 4 5 4" xfId="2135" xr:uid="{9DF3A54B-5E28-406A-8BAE-6263E19A4D2A}"/>
    <cellStyle name="Valuta 3 2 4 5 4 2" xfId="5017" xr:uid="{09AFF5D5-9859-44E2-8C80-8090145C10C9}"/>
    <cellStyle name="Valuta 3 2 4 5 4 2 2" xfId="10966" xr:uid="{64443620-8517-49A3-AD12-F8F5914F6B9E}"/>
    <cellStyle name="Valuta 3 2 4 5 4 2 2 2" xfId="18359" xr:uid="{88ACC5DB-D4B5-4BA6-8F58-B9FED123BB22}"/>
    <cellStyle name="Valuta 3 2 4 5 4 2 3" xfId="22959" xr:uid="{4C3E1CB7-9112-4E4B-8A29-B323E02A2F9D}"/>
    <cellStyle name="Valuta 3 2 4 5 4 2 4" xfId="14841" xr:uid="{4ECE17C7-5E51-4192-9912-3D42C27F3CB9}"/>
    <cellStyle name="Valuta 3 2 4 5 4 3" xfId="9223" xr:uid="{2F3EE663-B003-4825-A2E6-23A034DA29FD}"/>
    <cellStyle name="Valuta 3 2 4 5 4 3 2" xfId="17021" xr:uid="{959F7523-C5B1-4992-822D-9DE8195F516A}"/>
    <cellStyle name="Valuta 3 2 4 5 4 4" xfId="21271" xr:uid="{0D37A160-D0D2-49CC-946D-6E0FEA11F820}"/>
    <cellStyle name="Valuta 3 2 4 5 4 5" xfId="13503" xr:uid="{33BAFCDF-0F13-49DF-A54F-DFBDB36A500D}"/>
    <cellStyle name="Valuta 3 2 4 5 5" xfId="4447" xr:uid="{C6BBB81D-5C56-47DF-857A-5A99755A614B}"/>
    <cellStyle name="Valuta 3 2 4 5 5 2" xfId="10577" xr:uid="{B2EC766F-6235-46F2-BC85-73505670D331}"/>
    <cellStyle name="Valuta 3 2 4 5 5 2 2" xfId="18025" xr:uid="{6D7AE70F-C588-4FC2-994E-B2C7D3809935}"/>
    <cellStyle name="Valuta 3 2 4 5 5 3" xfId="22564" xr:uid="{FE578555-1830-4D2A-A029-FE407904F81A}"/>
    <cellStyle name="Valuta 3 2 4 5 5 4" xfId="14507" xr:uid="{807695E2-2F50-499B-8308-53782972B570}"/>
    <cellStyle name="Valuta 3 2 4 5 6" xfId="1572" xr:uid="{4962236C-1735-40C7-B97C-964070E96E95}"/>
    <cellStyle name="Valuta 3 2 4 5 6 2" xfId="8841" xr:uid="{8BCCF5F9-1EAC-4015-8652-A859C7C302DC}"/>
    <cellStyle name="Valuta 3 2 4 5 6 2 2" xfId="16687" xr:uid="{6850BBE4-A393-483D-A517-FA03D6403165}"/>
    <cellStyle name="Valuta 3 2 4 5 6 3" xfId="20876" xr:uid="{97BD50E0-EB12-4A1F-950A-F917539D2241}"/>
    <cellStyle name="Valuta 3 2 4 5 6 4" xfId="13169" xr:uid="{6849CD97-F9A6-4BEC-A17F-01458F1E3CAF}"/>
    <cellStyle name="Valuta 3 2 4 5 7" xfId="7308" xr:uid="{21F7B866-2D50-4F7D-9AFC-CE5AC4E85D94}"/>
    <cellStyle name="Valuta 3 2 4 5 7 2" xfId="24242" xr:uid="{2BCBC0D8-5EA1-42A0-8085-767771B9FFAB}"/>
    <cellStyle name="Valuta 3 2 4 5 7 3" xfId="19364" xr:uid="{376D881C-000C-4061-BCF2-0FBB575EC838}"/>
    <cellStyle name="Valuta 3 2 4 5 8" xfId="7982" xr:uid="{36AF112A-6717-4BA5-B79C-49F00BD8441B}"/>
    <cellStyle name="Valuta 3 2 4 5 8 2" xfId="15848" xr:uid="{023B5724-09A3-461E-8E2E-F1D5B57126F4}"/>
    <cellStyle name="Valuta 3 2 4 5 9" xfId="20034" xr:uid="{C30FA03D-6D0F-4C50-A923-728FE13177FC}"/>
    <cellStyle name="Valuta 3 2 4 6" xfId="1142" xr:uid="{00000000-0005-0000-0000-000084030000}"/>
    <cellStyle name="Valuta 3 2 4 6 2" xfId="5637" xr:uid="{1476AC5B-CD89-48A6-B093-C0DC6E4FA287}"/>
    <cellStyle name="Valuta 3 2 4 6 2 2" xfId="11497" xr:uid="{FB87CBB9-86A9-4E3C-BEB3-EE8245C96F8A}"/>
    <cellStyle name="Valuta 3 2 4 6 2 2 2" xfId="18862" xr:uid="{31821204-F4E9-43E1-8147-791F125AB628}"/>
    <cellStyle name="Valuta 3 2 4 6 2 3" xfId="23488" xr:uid="{0AA98305-CEA6-4664-9CEC-538CBE084AA0}"/>
    <cellStyle name="Valuta 3 2 4 6 2 4" xfId="15344" xr:uid="{9F98CFAB-BEA9-4971-80C8-194F6A57E421}"/>
    <cellStyle name="Valuta 3 2 4 6 3" xfId="2745" xr:uid="{DA57EACB-8000-4B9D-B4E6-F822CDE5FE1A}"/>
    <cellStyle name="Valuta 3 2 4 6 3 2" xfId="9740" xr:uid="{7402BDFE-3671-46B0-A6B0-1D5861F20F56}"/>
    <cellStyle name="Valuta 3 2 4 6 3 2 2" xfId="17524" xr:uid="{0FB772C8-7129-48BD-85FF-DD5589DB5F8D}"/>
    <cellStyle name="Valuta 3 2 4 6 3 3" xfId="21800" xr:uid="{B6CF33DD-EAC0-4CE3-BB78-6E62BD1AB63B}"/>
    <cellStyle name="Valuta 3 2 4 6 3 4" xfId="14006" xr:uid="{FE494549-4244-45F6-BCD1-76A333AE31A7}"/>
    <cellStyle name="Valuta 3 2 4 6 4" xfId="7481" xr:uid="{0B63BD65-6FDC-470C-8EE0-3F65E0CE492F}"/>
    <cellStyle name="Valuta 3 2 4 6 4 2" xfId="24411" xr:uid="{9526251B-42C9-481D-87D3-24A788FC16CD}"/>
    <cellStyle name="Valuta 3 2 4 6 4 3" xfId="19533" xr:uid="{80E883D6-6617-4F64-9FA3-0B2A8E97AD68}"/>
    <cellStyle name="Valuta 3 2 4 6 5" xfId="8488" xr:uid="{EB4E3B9B-2F75-43D2-9D52-05B438A72D38}"/>
    <cellStyle name="Valuta 3 2 4 6 5 2" xfId="16353" xr:uid="{69B17C32-FE70-46BF-8F9E-22FAC12D5CB0}"/>
    <cellStyle name="Valuta 3 2 4 6 6" xfId="20535" xr:uid="{FA167F8B-BBD9-4C76-A66E-FB3CA3B7CEB4}"/>
    <cellStyle name="Valuta 3 2 4 6 7" xfId="12835" xr:uid="{763692D4-5601-4498-AD53-169B9800ECEF}"/>
    <cellStyle name="Valuta 3 2 4 7" xfId="779" xr:uid="{00000000-0005-0000-0000-000085030000}"/>
    <cellStyle name="Valuta 3 2 4 7 2" xfId="5235" xr:uid="{F6B0F9A6-87EF-4C03-ABB1-0D99AD86F832}"/>
    <cellStyle name="Valuta 3 2 4 7 2 2" xfId="11145" xr:uid="{7BEEB136-1D31-4FA7-BD5B-11434A43AD3E}"/>
    <cellStyle name="Valuta 3 2 4 7 2 2 2" xfId="18526" xr:uid="{81E8A530-BA45-432C-A01B-66B642BCD6E7}"/>
    <cellStyle name="Valuta 3 2 4 7 2 3" xfId="23136" xr:uid="{6793667A-E834-4AD6-BADD-DA73ACA01246}"/>
    <cellStyle name="Valuta 3 2 4 7 2 4" xfId="15008" xr:uid="{EAA19037-6278-422D-B3A4-2C64B5569D00}"/>
    <cellStyle name="Valuta 3 2 4 7 3" xfId="2347" xr:uid="{D6E0575C-6E43-4301-808C-7BC281AC4C99}"/>
    <cellStyle name="Valuta 3 2 4 7 3 2" xfId="9396" xr:uid="{77456C89-57B5-4625-8109-3139D881765E}"/>
    <cellStyle name="Valuta 3 2 4 7 3 2 2" xfId="17188" xr:uid="{1D0909B5-0475-4F54-8E51-FCEC82CD7541}"/>
    <cellStyle name="Valuta 3 2 4 7 3 3" xfId="21448" xr:uid="{DD8BBCC9-D50B-40C8-A786-C9565455CDC2}"/>
    <cellStyle name="Valuta 3 2 4 7 3 4" xfId="13670" xr:uid="{B660C79D-90B3-482B-91F8-F549EA50E55B}"/>
    <cellStyle name="Valuta 3 2 4 7 4" xfId="8149" xr:uid="{7F388405-4DCC-4ED1-BE0C-35AAB4130F8C}"/>
    <cellStyle name="Valuta 3 2 4 7 4 2" xfId="16019" xr:uid="{89451585-0F7E-4261-A263-AB4C6ED227A9}"/>
    <cellStyle name="Valuta 3 2 4 7 5" xfId="20201" xr:uid="{316DF4E9-698D-4423-A095-D0571A0418BA}"/>
    <cellStyle name="Valuta 3 2 4 7 6" xfId="12501" xr:uid="{22C1DBB4-5196-47D6-AC44-ACB79E74E08D}"/>
    <cellStyle name="Valuta 3 2 4 8" xfId="1840" xr:uid="{7DE4CD26-9C4E-4265-AADC-B1FBBE50683B}"/>
    <cellStyle name="Valuta 3 2 4 8 2" xfId="4721" xr:uid="{B8910513-7322-4035-A22B-79BEA887DD9E}"/>
    <cellStyle name="Valuta 3 2 4 8 2 2" xfId="10767" xr:uid="{B105358F-7E9B-4771-91AE-0301587B9B3E}"/>
    <cellStyle name="Valuta 3 2 4 8 2 2 2" xfId="18192" xr:uid="{897EDF62-CAF5-43F4-8B8B-1230CC3D5698}"/>
    <cellStyle name="Valuta 3 2 4 8 2 3" xfId="22755" xr:uid="{ED607139-2814-4BDC-A067-A25BE1987B71}"/>
    <cellStyle name="Valuta 3 2 4 8 2 4" xfId="14674" xr:uid="{A8B8F570-3EB8-4E4D-989A-56CF63DC26BA}"/>
    <cellStyle name="Valuta 3 2 4 8 3" xfId="9025" xr:uid="{33FB021E-0390-4009-8930-8D38FEA17EB9}"/>
    <cellStyle name="Valuta 3 2 4 8 3 2" xfId="16854" xr:uid="{25BD2451-1717-4969-B13E-39E7AD502AD0}"/>
    <cellStyle name="Valuta 3 2 4 8 4" xfId="21067" xr:uid="{947BE157-4D86-48B1-9F72-10B12084A946}"/>
    <cellStyle name="Valuta 3 2 4 8 5" xfId="13336" xr:uid="{314AB5EE-2133-47B2-8534-3ECD776C5703}"/>
    <cellStyle name="Valuta 3 2 4 9" xfId="4254" xr:uid="{EBCCC1D1-8223-4F6B-9C6A-31794CA31988}"/>
    <cellStyle name="Valuta 3 2 4 9 2" xfId="10404" xr:uid="{B1D0EF4D-1B12-468D-A930-CC50919DBC8C}"/>
    <cellStyle name="Valuta 3 2 4 9 2 2" xfId="17858" xr:uid="{511B01A9-88B6-4EC4-98DD-14EE6E1EA345}"/>
    <cellStyle name="Valuta 3 2 4 9 3" xfId="22390" xr:uid="{602F5385-3AA3-4B91-82CB-B40B9674F9BC}"/>
    <cellStyle name="Valuta 3 2 4 9 4" xfId="14340" xr:uid="{2326BD5C-68F3-4AD4-AEAA-151C168E4AD3}"/>
    <cellStyle name="Valuta 3 2 5" xfId="222" xr:uid="{00000000-0005-0000-0000-000086030000}"/>
    <cellStyle name="Valuta 3 2 5 10" xfId="7163" xr:uid="{488BACA8-58E3-43FE-82A1-134264CCC960}"/>
    <cellStyle name="Valuta 3 2 5 10 2" xfId="24099" xr:uid="{BBC282A2-BDC4-4B81-B914-DAD89D2C266D}"/>
    <cellStyle name="Valuta 3 2 5 10 3" xfId="19221" xr:uid="{E4AF15DF-0BC2-46CD-8091-21DC686FB242}"/>
    <cellStyle name="Valuta 3 2 5 11" xfId="7839" xr:uid="{9344961D-B9C1-4219-A804-8A58E012B23A}"/>
    <cellStyle name="Valuta 3 2 5 11 2" xfId="15703" xr:uid="{DF5BF0DB-1E73-44D0-B22E-066F2057B4EA}"/>
    <cellStyle name="Valuta 3 2 5 12" xfId="19891" xr:uid="{F0AC2793-E7BC-4521-92AD-9A02B1253CE2}"/>
    <cellStyle name="Valuta 3 2 5 13" xfId="12191" xr:uid="{DFE7B7CF-7267-4B0A-BAD8-40E0F44995C6}"/>
    <cellStyle name="Valuta 3 2 5 2" xfId="318" xr:uid="{00000000-0005-0000-0000-000087030000}"/>
    <cellStyle name="Valuta 3 2 5 2 10" xfId="19971" xr:uid="{155D0C38-B6AA-469C-A47E-873E71AF734D}"/>
    <cellStyle name="Valuta 3 2 5 2 11" xfId="12271" xr:uid="{436B6E54-62E6-4C60-AB2D-59BE71A63522}"/>
    <cellStyle name="Valuta 3 2 5 2 2" xfId="715" xr:uid="{00000000-0005-0000-0000-000088030000}"/>
    <cellStyle name="Valuta 3 2 5 2 2 10" xfId="12438" xr:uid="{41A46155-82A2-4E46-9544-283C77878794}"/>
    <cellStyle name="Valuta 3 2 5 2 2 2" xfId="1060" xr:uid="{00000000-0005-0000-0000-000089030000}"/>
    <cellStyle name="Valuta 3 2 5 2 2 2 2" xfId="5908" xr:uid="{B2189A27-3966-4425-95B7-CD1C8F79E8F5}"/>
    <cellStyle name="Valuta 3 2 5 2 2 2 2 2" xfId="11768" xr:uid="{350B214F-3B45-4D40-8BFB-D994372445F9}"/>
    <cellStyle name="Valuta 3 2 5 2 2 2 2 2 2" xfId="19133" xr:uid="{DD93D3D5-9E48-450E-92F3-C76A53772E38}"/>
    <cellStyle name="Valuta 3 2 5 2 2 2 2 3" xfId="23759" xr:uid="{35219874-B2EE-4E87-952B-7C395B4D1097}"/>
    <cellStyle name="Valuta 3 2 5 2 2 2 2 4" xfId="15615" xr:uid="{7A24EC8E-2490-4B8A-A702-DE121E7118CB}"/>
    <cellStyle name="Valuta 3 2 5 2 2 2 3" xfId="3016" xr:uid="{828E5335-8153-470D-8B58-C3F3E997176A}"/>
    <cellStyle name="Valuta 3 2 5 2 2 2 3 2" xfId="10011" xr:uid="{7966A4CA-C6E3-4E48-BFD9-AB265CD7AF43}"/>
    <cellStyle name="Valuta 3 2 5 2 2 2 3 2 2" xfId="17795" xr:uid="{B73465C7-7EC2-43BA-BF2F-E5FF2B33D87E}"/>
    <cellStyle name="Valuta 3 2 5 2 2 2 3 3" xfId="22071" xr:uid="{8AA50450-1C39-4F78-BD03-B547258C3211}"/>
    <cellStyle name="Valuta 3 2 5 2 2 2 3 4" xfId="14277" xr:uid="{E16F17D6-932A-4E8B-AE50-467A44107E34}"/>
    <cellStyle name="Valuta 3 2 5 2 2 2 4" xfId="7752" xr:uid="{A423C4F5-F1A8-403D-A7D7-559B629233EF}"/>
    <cellStyle name="Valuta 3 2 5 2 2 2 4 2" xfId="24682" xr:uid="{F2FF0FED-BC4B-46EC-A5D5-31F6303E1F89}"/>
    <cellStyle name="Valuta 3 2 5 2 2 2 4 3" xfId="19804" xr:uid="{0EEAF55D-2BA3-434C-B3AB-5DBB74FDB732}"/>
    <cellStyle name="Valuta 3 2 5 2 2 2 5" xfId="8420" xr:uid="{CC6D9AB6-AF15-49C5-A422-A4437C97922E}"/>
    <cellStyle name="Valuta 3 2 5 2 2 2 5 2" xfId="16290" xr:uid="{DBA77367-58E7-47E2-A6B7-CF1261BB087E}"/>
    <cellStyle name="Valuta 3 2 5 2 2 2 6" xfId="20472" xr:uid="{2C0ACBA3-AC93-4A8A-A23F-322885B4F03B}"/>
    <cellStyle name="Valuta 3 2 5 2 2 2 7" xfId="12772" xr:uid="{317DBDE6-65F3-4094-AC84-8E1E89DB1504}"/>
    <cellStyle name="Valuta 3 2 5 2 2 3" xfId="2675" xr:uid="{F54A44E1-ADFC-4CB3-BB08-425B40F129F4}"/>
    <cellStyle name="Valuta 3 2 5 2 2 3 2" xfId="5571" xr:uid="{1A54C1D9-F2CF-443F-9E80-B616A3DBFCE1}"/>
    <cellStyle name="Valuta 3 2 5 2 2 3 2 2" xfId="11432" xr:uid="{7324170A-CF03-4021-AC43-BBC6A83685A6}"/>
    <cellStyle name="Valuta 3 2 5 2 2 3 2 2 2" xfId="18797" xr:uid="{93CFE472-A86D-479D-B078-2CFA31FE8EC2}"/>
    <cellStyle name="Valuta 3 2 5 2 2 3 2 3" xfId="23423" xr:uid="{0A1322D4-1501-477D-AB62-B622263576F8}"/>
    <cellStyle name="Valuta 3 2 5 2 2 3 2 4" xfId="15279" xr:uid="{93D36A53-7D04-4820-9854-C24CBFB505C0}"/>
    <cellStyle name="Valuta 3 2 5 2 2 3 3" xfId="9675" xr:uid="{83F8E9D3-D6EA-487F-8C51-87E2C3CF342B}"/>
    <cellStyle name="Valuta 3 2 5 2 2 3 3 2" xfId="17459" xr:uid="{28DE6FD3-A857-4D49-A328-3BF4B495FCF8}"/>
    <cellStyle name="Valuta 3 2 5 2 2 3 4" xfId="21735" xr:uid="{CE2D5622-6E0F-4BF7-A23A-DD1FF467A0B4}"/>
    <cellStyle name="Valuta 3 2 5 2 2 3 5" xfId="13941" xr:uid="{A2853278-1C6F-4D38-A486-DD6AA8F0B17A}"/>
    <cellStyle name="Valuta 3 2 5 2 2 4" xfId="2256" xr:uid="{EEB6EF29-5CA4-4CAA-A382-A60A097FE61B}"/>
    <cellStyle name="Valuta 3 2 5 2 2 4 2" xfId="5138" xr:uid="{0F659E9F-66ED-4FDA-B382-AF672E0FF662}"/>
    <cellStyle name="Valuta 3 2 5 2 2 4 2 2" xfId="11074" xr:uid="{0D3CC938-4A5A-4C74-A1AE-3B78F0412D47}"/>
    <cellStyle name="Valuta 3 2 5 2 2 4 2 2 2" xfId="18463" xr:uid="{804354BC-0878-434E-898C-0746711A2D89}"/>
    <cellStyle name="Valuta 3 2 5 2 2 4 2 3" xfId="23066" xr:uid="{9C7F3E20-B260-4522-BA5C-99F01D24AB2D}"/>
    <cellStyle name="Valuta 3 2 5 2 2 4 2 4" xfId="14945" xr:uid="{27BDFFD2-B81C-45D5-9BC1-0BCE3CF44826}"/>
    <cellStyle name="Valuta 3 2 5 2 2 4 3" xfId="9331" xr:uid="{7FA00AA9-A477-48CF-8DF1-674C0D34E1D2}"/>
    <cellStyle name="Valuta 3 2 5 2 2 4 3 2" xfId="17125" xr:uid="{F078495E-7580-42B9-9AAE-429DEFBD4692}"/>
    <cellStyle name="Valuta 3 2 5 2 2 4 4" xfId="21378" xr:uid="{D2513B0C-65DA-41AC-9687-84FA57A5C2CD}"/>
    <cellStyle name="Valuta 3 2 5 2 2 4 5" xfId="13607" xr:uid="{CE9889B0-C348-498D-BA33-833D0CF3C36C}"/>
    <cellStyle name="Valuta 3 2 5 2 2 5" xfId="4568" xr:uid="{52D1FE72-7E3E-4374-8ACB-EA1D237FBC6F}"/>
    <cellStyle name="Valuta 3 2 5 2 2 5 2" xfId="10685" xr:uid="{69A2A885-E411-4C32-BFA9-23FAC374CF9F}"/>
    <cellStyle name="Valuta 3 2 5 2 2 5 2 2" xfId="18129" xr:uid="{E96B24DE-6351-4B06-9629-6B94DF5691EB}"/>
    <cellStyle name="Valuta 3 2 5 2 2 5 3" xfId="22671" xr:uid="{92E0A980-A8E7-4D05-9B41-8E54875ABD3A}"/>
    <cellStyle name="Valuta 3 2 5 2 2 5 4" xfId="14611" xr:uid="{565D1D4A-0262-4B07-ADD7-FF2842DB67FC}"/>
    <cellStyle name="Valuta 3 2 5 2 2 6" xfId="1689" xr:uid="{28B4FB01-1EBC-426E-84D0-7997DF10CCE3}"/>
    <cellStyle name="Valuta 3 2 5 2 2 6 2" xfId="8945" xr:uid="{55B257FF-DAC7-49A3-B8E7-7E029AC385A0}"/>
    <cellStyle name="Valuta 3 2 5 2 2 6 2 2" xfId="16791" xr:uid="{C0CBB870-7A30-4D75-AF41-6F08979562C1}"/>
    <cellStyle name="Valuta 3 2 5 2 2 6 3" xfId="20983" xr:uid="{8423EBC7-DD9F-4F50-B1FD-1577840C07D6}"/>
    <cellStyle name="Valuta 3 2 5 2 2 6 4" xfId="13273" xr:uid="{D236EA1E-7548-4E0C-9889-6F176A4C9344}"/>
    <cellStyle name="Valuta 3 2 5 2 2 7" xfId="7416" xr:uid="{E9B829AF-FD0D-45BE-A3BD-9AA546E8A08E}"/>
    <cellStyle name="Valuta 3 2 5 2 2 7 2" xfId="24346" xr:uid="{B2BCE25A-6774-499E-9BD2-50213FFDB43D}"/>
    <cellStyle name="Valuta 3 2 5 2 2 7 3" xfId="19468" xr:uid="{54F9945F-1138-4D26-93F1-69F7E07A9B40}"/>
    <cellStyle name="Valuta 3 2 5 2 2 8" xfId="8086" xr:uid="{E801C0C5-6964-4380-B249-BDDD355D9F23}"/>
    <cellStyle name="Valuta 3 2 5 2 2 8 2" xfId="15956" xr:uid="{5DE6FD48-57EB-472C-8FF5-CEBC09972A97}"/>
    <cellStyle name="Valuta 3 2 5 2 2 9" xfId="20138" xr:uid="{E0440604-66F5-489B-B0D8-A9F1A3DDEED6}"/>
    <cellStyle name="Valuta 3 2 5 2 3" xfId="1253" xr:uid="{00000000-0005-0000-0000-00008A030000}"/>
    <cellStyle name="Valuta 3 2 5 2 3 2" xfId="5741" xr:uid="{4EA58E25-5FAE-4D01-A16C-0E5C12B2289B}"/>
    <cellStyle name="Valuta 3 2 5 2 3 2 2" xfId="11601" xr:uid="{18BF1B91-68EC-4C6A-AC20-B7E21D402CAB}"/>
    <cellStyle name="Valuta 3 2 5 2 3 2 2 2" xfId="18966" xr:uid="{8D35CB56-5330-4103-9B58-CB2DEF5E43E6}"/>
    <cellStyle name="Valuta 3 2 5 2 3 2 3" xfId="23592" xr:uid="{00BFD15A-4400-4F09-9A84-57B8EE5FCEC2}"/>
    <cellStyle name="Valuta 3 2 5 2 3 2 4" xfId="15448" xr:uid="{0BF79CDA-24F6-4120-86CB-6755385D9923}"/>
    <cellStyle name="Valuta 3 2 5 2 3 3" xfId="2849" xr:uid="{DBB2930F-D3CB-409B-A1C1-804334D2BE7A}"/>
    <cellStyle name="Valuta 3 2 5 2 3 3 2" xfId="9844" xr:uid="{EF3720C4-6F2A-4158-BC8D-2FA804F90F4B}"/>
    <cellStyle name="Valuta 3 2 5 2 3 3 2 2" xfId="17628" xr:uid="{4E20BFE3-65EE-40F2-948C-6A81786A819D}"/>
    <cellStyle name="Valuta 3 2 5 2 3 3 3" xfId="21904" xr:uid="{FED2E585-01AB-41C6-9CBB-81D749847F01}"/>
    <cellStyle name="Valuta 3 2 5 2 3 3 4" xfId="14110" xr:uid="{5BB7B563-6686-4303-A461-D1725A28280E}"/>
    <cellStyle name="Valuta 3 2 5 2 3 4" xfId="7585" xr:uid="{CCB918C2-0358-4C72-A918-1AF901A35348}"/>
    <cellStyle name="Valuta 3 2 5 2 3 4 2" xfId="24515" xr:uid="{7E5AE171-E32C-476C-A6E7-1E77EEB4D74B}"/>
    <cellStyle name="Valuta 3 2 5 2 3 4 3" xfId="19637" xr:uid="{ACC23F03-EA0C-4D08-B842-1613605FF1DC}"/>
    <cellStyle name="Valuta 3 2 5 2 3 5" xfId="8594" xr:uid="{6FE3189F-1941-4540-AB8F-CFD3B6967677}"/>
    <cellStyle name="Valuta 3 2 5 2 3 5 2" xfId="16457" xr:uid="{BDA02DF3-E610-49E8-A04D-71562373BDB2}"/>
    <cellStyle name="Valuta 3 2 5 2 3 6" xfId="20639" xr:uid="{4F0DB2B6-EC76-484C-98C8-8E0757E0B72C}"/>
    <cellStyle name="Valuta 3 2 5 2 3 7" xfId="12939" xr:uid="{947C10CE-7AEE-47FD-8D42-A55012448F63}"/>
    <cellStyle name="Valuta 3 2 5 2 4" xfId="886" xr:uid="{00000000-0005-0000-0000-00008B030000}"/>
    <cellStyle name="Valuta 3 2 5 2 4 2" xfId="5358" xr:uid="{32EA597D-1619-4486-8474-74A843351F60}"/>
    <cellStyle name="Valuta 3 2 5 2 4 2 2" xfId="11253" xr:uid="{209F6D25-DC65-4026-A1EC-E086905497B7}"/>
    <cellStyle name="Valuta 3 2 5 2 4 2 2 2" xfId="18630" xr:uid="{DE1A3F81-B03A-4211-8251-A10DE95CF982}"/>
    <cellStyle name="Valuta 3 2 5 2 4 2 3" xfId="23243" xr:uid="{EC34426E-9E67-48BB-9D0C-F4F875E602D2}"/>
    <cellStyle name="Valuta 3 2 5 2 4 2 4" xfId="15112" xr:uid="{F63F78A2-033C-43AD-873E-D2FD73A2D17A}"/>
    <cellStyle name="Valuta 3 2 5 2 4 3" xfId="2466" xr:uid="{59E760AB-6781-437D-87B4-611EFD1A3535}"/>
    <cellStyle name="Valuta 3 2 5 2 4 3 2" xfId="9500" xr:uid="{00BEF082-28F0-4105-80D2-BB16219A5F91}"/>
    <cellStyle name="Valuta 3 2 5 2 4 3 2 2" xfId="17292" xr:uid="{29B59666-36DB-4F89-BBA2-3DEE81A4C9BD}"/>
    <cellStyle name="Valuta 3 2 5 2 4 3 3" xfId="21555" xr:uid="{D22C53BA-43F2-4D18-9AA1-46AD6E1AE176}"/>
    <cellStyle name="Valuta 3 2 5 2 4 3 4" xfId="13774" xr:uid="{CBEFF91C-2260-4D31-8DFD-D1CC69A1CD47}"/>
    <cellStyle name="Valuta 3 2 5 2 4 4" xfId="8253" xr:uid="{18F8E1AC-46CC-44C9-8046-FB70BCB7503E}"/>
    <cellStyle name="Valuta 3 2 5 2 4 4 2" xfId="16123" xr:uid="{8A99D65C-2D8C-4573-87AD-C6C118D0F9A7}"/>
    <cellStyle name="Valuta 3 2 5 2 4 5" xfId="20305" xr:uid="{04DB563A-D4E8-4CE9-8D26-172AB1126D47}"/>
    <cellStyle name="Valuta 3 2 5 2 4 6" xfId="12605" xr:uid="{E6413477-2859-4FF8-B4DC-2B45EB107733}"/>
    <cellStyle name="Valuta 3 2 5 2 5" xfId="1965" xr:uid="{3BCEAE01-92B4-4BFB-8405-CDFD69580785}"/>
    <cellStyle name="Valuta 3 2 5 2 5 2" xfId="4847" xr:uid="{7973543C-9222-4208-86D4-4B0500D4DB59}"/>
    <cellStyle name="Valuta 3 2 5 2 5 2 2" xfId="10875" xr:uid="{6718801E-2E59-468D-90E2-E6E8A19924D0}"/>
    <cellStyle name="Valuta 3 2 5 2 5 2 2 2" xfId="18296" xr:uid="{5C332F21-6781-4D41-AFE8-780A3061F0B3}"/>
    <cellStyle name="Valuta 3 2 5 2 5 2 3" xfId="22863" xr:uid="{91FDBA8E-FD3A-4870-BC29-6EF3CEE01D69}"/>
    <cellStyle name="Valuta 3 2 5 2 5 2 4" xfId="14778" xr:uid="{52954B1B-5DE8-4182-9784-C7E290C81B79}"/>
    <cellStyle name="Valuta 3 2 5 2 5 3" xfId="9132" xr:uid="{85A4810A-9573-4A11-BF54-078B5533F7C3}"/>
    <cellStyle name="Valuta 3 2 5 2 5 3 2" xfId="16958" xr:uid="{C51D6F64-12B5-4CD7-836C-546F121C3890}"/>
    <cellStyle name="Valuta 3 2 5 2 5 4" xfId="21175" xr:uid="{89D3BCE2-90E5-4022-93F8-6CC26402CBB3}"/>
    <cellStyle name="Valuta 3 2 5 2 5 5" xfId="13440" xr:uid="{39EF3AC9-E169-40DD-A2DC-CD6726859259}"/>
    <cellStyle name="Valuta 3 2 5 2 6" xfId="4376" xr:uid="{C0D84657-F481-4DA6-A606-2BC922DBEEFA}"/>
    <cellStyle name="Valuta 3 2 5 2 6 2" xfId="10512" xr:uid="{B9DAFCF4-7380-4C26-B11A-6DA6C0E072CE}"/>
    <cellStyle name="Valuta 3 2 5 2 6 2 2" xfId="17962" xr:uid="{ECC80058-D5C6-473C-8C81-FD71741E961B}"/>
    <cellStyle name="Valuta 3 2 5 2 6 3" xfId="22497" xr:uid="{BCEDDEFB-CFA9-430E-A2E1-85706DE68A8B}"/>
    <cellStyle name="Valuta 3 2 5 2 6 4" xfId="14444" xr:uid="{61D24CF5-B06D-4336-B792-2331D4795F86}"/>
    <cellStyle name="Valuta 3 2 5 2 7" xfId="1503" xr:uid="{B08B6787-5834-4B12-8EFD-7B68A5C9B3DA}"/>
    <cellStyle name="Valuta 3 2 5 2 7 2" xfId="8778" xr:uid="{CDEE13C1-07E9-4AA5-804B-DB64180B043F}"/>
    <cellStyle name="Valuta 3 2 5 2 7 2 2" xfId="16624" xr:uid="{0215978D-0670-42F7-95C9-1752CA96342F}"/>
    <cellStyle name="Valuta 3 2 5 2 7 3" xfId="20809" xr:uid="{6AE30814-06B7-4F69-AE09-A7141B589468}"/>
    <cellStyle name="Valuta 3 2 5 2 7 4" xfId="13106" xr:uid="{6500BC09-900D-4031-BAA7-3FC64035FC67}"/>
    <cellStyle name="Valuta 3 2 5 2 8" xfId="7243" xr:uid="{D89F7A78-C5ED-4F87-9974-0EDA0B727664}"/>
    <cellStyle name="Valuta 3 2 5 2 8 2" xfId="24179" xr:uid="{6C4C5E2A-448B-42FC-BA78-020D6237DF03}"/>
    <cellStyle name="Valuta 3 2 5 2 8 3" xfId="19301" xr:uid="{6B8459D6-3BE2-4356-BD1D-B917354C2B31}"/>
    <cellStyle name="Valuta 3 2 5 2 9" xfId="7919" xr:uid="{B4B01559-0A2C-4DD2-80A9-957ECF7A6921}"/>
    <cellStyle name="Valuta 3 2 5 2 9 2" xfId="15783" xr:uid="{722A94FD-4260-4917-91F1-92994150C0DE}"/>
    <cellStyle name="Valuta 3 2 5 3" xfId="514" xr:uid="{00000000-0005-0000-0000-00008C030000}"/>
    <cellStyle name="Valuta 3 2 5 4" xfId="620" xr:uid="{00000000-0005-0000-0000-00008D030000}"/>
    <cellStyle name="Valuta 3 2 5 4 10" xfId="12358" xr:uid="{34AD1BAF-386A-4338-9EFA-4AECF86870BE}"/>
    <cellStyle name="Valuta 3 2 5 4 2" xfId="977" xr:uid="{00000000-0005-0000-0000-00008E030000}"/>
    <cellStyle name="Valuta 3 2 5 4 2 2" xfId="5828" xr:uid="{89DCC853-37B8-49BE-AB78-684712C053EC}"/>
    <cellStyle name="Valuta 3 2 5 4 2 2 2" xfId="11688" xr:uid="{7E7B6C8A-2981-444E-9C8B-28E8FA375086}"/>
    <cellStyle name="Valuta 3 2 5 4 2 2 2 2" xfId="19053" xr:uid="{0AA50E46-B343-489D-916E-D2CF0E169883}"/>
    <cellStyle name="Valuta 3 2 5 4 2 2 3" xfId="23679" xr:uid="{9D1F59A6-9083-4B64-9688-A847A4CEEEA9}"/>
    <cellStyle name="Valuta 3 2 5 4 2 2 4" xfId="15535" xr:uid="{21EC4E33-758F-4CD7-9B76-3B7AB97DB9BB}"/>
    <cellStyle name="Valuta 3 2 5 4 2 3" xfId="2936" xr:uid="{E79724EC-04D8-44A7-A8FF-2F9346269877}"/>
    <cellStyle name="Valuta 3 2 5 4 2 3 2" xfId="9931" xr:uid="{AD7E2568-40A0-4F07-9D6C-6AD1FB581C65}"/>
    <cellStyle name="Valuta 3 2 5 4 2 3 2 2" xfId="17715" xr:uid="{90D14A78-1BE9-402F-A280-5D2972B9A269}"/>
    <cellStyle name="Valuta 3 2 5 4 2 3 3" xfId="21991" xr:uid="{A8DB6FCB-E281-4CD9-8CA7-629BA05EE182}"/>
    <cellStyle name="Valuta 3 2 5 4 2 3 4" xfId="14197" xr:uid="{902CDC1A-97DF-4604-81AF-21192C13B13A}"/>
    <cellStyle name="Valuta 3 2 5 4 2 4" xfId="7672" xr:uid="{A5B7780E-82E4-43B5-B11F-ADE666A55372}"/>
    <cellStyle name="Valuta 3 2 5 4 2 4 2" xfId="24602" xr:uid="{0B9E6B9F-170D-48C9-A29F-A16BC4FE5EFB}"/>
    <cellStyle name="Valuta 3 2 5 4 2 4 3" xfId="19724" xr:uid="{0E55DCBB-619A-4419-9B8C-65CC709053B2}"/>
    <cellStyle name="Valuta 3 2 5 4 2 5" xfId="8340" xr:uid="{8E00E85E-59DB-4958-856D-2CDD95783C3C}"/>
    <cellStyle name="Valuta 3 2 5 4 2 5 2" xfId="16210" xr:uid="{956F6F5D-E88D-4F0F-8F47-CB5C16A8DAE2}"/>
    <cellStyle name="Valuta 3 2 5 4 2 6" xfId="20392" xr:uid="{8A92E6A0-6672-463C-AF00-8ABFB0D19685}"/>
    <cellStyle name="Valuta 3 2 5 4 2 7" xfId="12692" xr:uid="{DDC3D237-F40C-44FF-81FC-6F284652AC1E}"/>
    <cellStyle name="Valuta 3 2 5 4 3" xfId="2580" xr:uid="{90F4DD2C-8C29-4E39-A0D8-4F8AF547466C}"/>
    <cellStyle name="Valuta 3 2 5 4 3 2" xfId="5476" xr:uid="{C2F2B385-3CFB-47D9-85D5-197F8233C235}"/>
    <cellStyle name="Valuta 3 2 5 4 3 2 2" xfId="11349" xr:uid="{B7B1A5FF-7040-40DC-BDDC-A69883DF8F21}"/>
    <cellStyle name="Valuta 3 2 5 4 3 2 2 2" xfId="18717" xr:uid="{2A24B1F9-D45F-4FAE-BDA9-67A698C05C1B}"/>
    <cellStyle name="Valuta 3 2 5 4 3 2 3" xfId="23340" xr:uid="{DC320358-4CA6-4596-9B46-C32F7142BEE8}"/>
    <cellStyle name="Valuta 3 2 5 4 3 2 4" xfId="15199" xr:uid="{AFA221AC-08F6-41E6-AD2B-57D5E8B2D42A}"/>
    <cellStyle name="Valuta 3 2 5 4 3 3" xfId="9592" xr:uid="{CF94C7C3-DA34-4006-AC69-B419B3ED7201}"/>
    <cellStyle name="Valuta 3 2 5 4 3 3 2" xfId="17379" xr:uid="{7176AC8D-E5B4-4856-B952-4BDC20EDBC41}"/>
    <cellStyle name="Valuta 3 2 5 4 3 4" xfId="21652" xr:uid="{C11502D2-F2BE-4AF2-AC12-334674447152}"/>
    <cellStyle name="Valuta 3 2 5 4 3 5" xfId="13861" xr:uid="{6E7FC66B-0946-4591-A226-D160BA5CF05D}"/>
    <cellStyle name="Valuta 3 2 5 4 4" xfId="2161" xr:uid="{236E8393-2AB6-4195-8BFB-1F4EED9CE178}"/>
    <cellStyle name="Valuta 3 2 5 4 4 2" xfId="5043" xr:uid="{1587F30B-283F-42FC-8C39-EC2C65C8A416}"/>
    <cellStyle name="Valuta 3 2 5 4 4 2 2" xfId="10991" xr:uid="{FE92A09F-4083-42B6-985A-2B73C42AA8CC}"/>
    <cellStyle name="Valuta 3 2 5 4 4 2 2 2" xfId="18383" xr:uid="{9D506123-2534-4BF5-AED8-E0D1BAA85C08}"/>
    <cellStyle name="Valuta 3 2 5 4 4 2 3" xfId="22983" xr:uid="{665F9853-4A98-4DA6-A6BA-33302FC018B3}"/>
    <cellStyle name="Valuta 3 2 5 4 4 2 4" xfId="14865" xr:uid="{83AB0440-3E64-4578-B90E-7E36E2FACF8C}"/>
    <cellStyle name="Valuta 3 2 5 4 4 3" xfId="9248" xr:uid="{735772AC-9E9A-4CCF-A655-FAE8D11A8700}"/>
    <cellStyle name="Valuta 3 2 5 4 4 3 2" xfId="17045" xr:uid="{979C1C64-3DBF-4117-BAA5-4A3F2532A40F}"/>
    <cellStyle name="Valuta 3 2 5 4 4 4" xfId="21295" xr:uid="{465930F5-BFB8-4DAF-83D5-907E72614F07}"/>
    <cellStyle name="Valuta 3 2 5 4 4 5" xfId="13527" xr:uid="{24677BBE-45FE-4259-8104-4062D0E7CE70}"/>
    <cellStyle name="Valuta 3 2 5 4 5" xfId="4473" xr:uid="{E8C1B58D-8FA9-4FE3-9572-67491DC1A585}"/>
    <cellStyle name="Valuta 3 2 5 4 5 2" xfId="10602" xr:uid="{7A15C353-D78E-48C8-ADF2-476C86C9771E}"/>
    <cellStyle name="Valuta 3 2 5 4 5 2 2" xfId="18049" xr:uid="{1A000503-7FB9-42FB-8855-F3C9586CF56F}"/>
    <cellStyle name="Valuta 3 2 5 4 5 3" xfId="22588" xr:uid="{CE34F4DF-7B45-4870-9479-DFA7E1E212F5}"/>
    <cellStyle name="Valuta 3 2 5 4 5 4" xfId="14531" xr:uid="{0E2D4E50-966B-4142-91D3-A0D8CB51DBA1}"/>
    <cellStyle name="Valuta 3 2 5 4 6" xfId="1597" xr:uid="{039AE7F2-70DF-4C43-9EB2-89987801212E}"/>
    <cellStyle name="Valuta 3 2 5 4 6 2" xfId="8865" xr:uid="{CF93C948-8D29-4B8C-B945-8FBEB29C0AFC}"/>
    <cellStyle name="Valuta 3 2 5 4 6 2 2" xfId="16711" xr:uid="{31814B5F-A6C6-4DC5-BEB1-1347A7D2E909}"/>
    <cellStyle name="Valuta 3 2 5 4 6 3" xfId="20900" xr:uid="{0C40A713-765F-42CD-9AB5-89A0C0D997BD}"/>
    <cellStyle name="Valuta 3 2 5 4 6 4" xfId="13193" xr:uid="{9100B69B-9413-4542-BCC7-562646EBD0B5}"/>
    <cellStyle name="Valuta 3 2 5 4 7" xfId="7333" xr:uid="{8689F255-FC27-41D1-91AC-2B12F508A1D4}"/>
    <cellStyle name="Valuta 3 2 5 4 7 2" xfId="24266" xr:uid="{B1DF8715-74D0-4C8A-8130-64EA11140C3E}"/>
    <cellStyle name="Valuta 3 2 5 4 7 3" xfId="19388" xr:uid="{42B254AB-3C80-4CA9-BD43-98C0A7E72360}"/>
    <cellStyle name="Valuta 3 2 5 4 8" xfId="8006" xr:uid="{7B3E4E8D-1023-4A76-AEFF-26E1639286E5}"/>
    <cellStyle name="Valuta 3 2 5 4 8 2" xfId="15873" xr:uid="{C8F959B5-9626-433D-84CC-C750A4EC94A7}"/>
    <cellStyle name="Valuta 3 2 5 4 9" xfId="20058" xr:uid="{3510E240-F7B3-4F2B-A07D-FA84D464EEA3}"/>
    <cellStyle name="Valuta 3 2 5 5" xfId="1167" xr:uid="{00000000-0005-0000-0000-00008F030000}"/>
    <cellStyle name="Valuta 3 2 5 5 2" xfId="5661" xr:uid="{9EE13183-C29A-4F29-92A9-A8DDD490B5AA}"/>
    <cellStyle name="Valuta 3 2 5 5 2 2" xfId="11521" xr:uid="{7AF84D39-BF5D-4FF9-B731-3959B0F32EF1}"/>
    <cellStyle name="Valuta 3 2 5 5 2 2 2" xfId="18886" xr:uid="{369B0429-AA48-4A4E-92A1-F2DA38039DCB}"/>
    <cellStyle name="Valuta 3 2 5 5 2 3" xfId="23512" xr:uid="{989570CA-2E04-4510-B469-B9D322FE7747}"/>
    <cellStyle name="Valuta 3 2 5 5 2 4" xfId="15368" xr:uid="{5BFA2A56-F77B-47E2-B7DE-52738D9DF20A}"/>
    <cellStyle name="Valuta 3 2 5 5 3" xfId="2769" xr:uid="{02DB5713-CEA4-411A-A918-884FB807BE9F}"/>
    <cellStyle name="Valuta 3 2 5 5 3 2" xfId="9764" xr:uid="{CE103518-2842-4DE8-B990-526B369F2FDC}"/>
    <cellStyle name="Valuta 3 2 5 5 3 2 2" xfId="17548" xr:uid="{32AB5770-586F-4167-B6D6-091A48142238}"/>
    <cellStyle name="Valuta 3 2 5 5 3 3" xfId="21824" xr:uid="{C5287096-5077-435B-94F6-2A50EA97D09E}"/>
    <cellStyle name="Valuta 3 2 5 5 3 4" xfId="14030" xr:uid="{6076F2DA-382A-4BD2-9CEC-2130D0C0F4B2}"/>
    <cellStyle name="Valuta 3 2 5 5 4" xfId="7505" xr:uid="{01F9BDCB-BAD4-426B-BB5E-39C96AC724BE}"/>
    <cellStyle name="Valuta 3 2 5 5 4 2" xfId="24435" xr:uid="{1B011A3A-C247-4D5A-A328-C15602AA8CF6}"/>
    <cellStyle name="Valuta 3 2 5 5 4 3" xfId="19557" xr:uid="{468713D6-A0F9-4100-8E01-97DF123D0F4B}"/>
    <cellStyle name="Valuta 3 2 5 5 5" xfId="8512" xr:uid="{515FAB3C-727B-4FC3-A7B5-47AE66BCAF98}"/>
    <cellStyle name="Valuta 3 2 5 5 5 2" xfId="16377" xr:uid="{9093F48A-C842-41B5-A60C-D6DB72AFBB9C}"/>
    <cellStyle name="Valuta 3 2 5 5 6" xfId="20559" xr:uid="{1AA8523C-A248-4B2E-A2E9-4F0736DB718E}"/>
    <cellStyle name="Valuta 3 2 5 5 7" xfId="12859" xr:uid="{E25F071D-17A3-4C7A-8E40-1381EE9E464F}"/>
    <cellStyle name="Valuta 3 2 5 6" xfId="803" xr:uid="{00000000-0005-0000-0000-000090030000}"/>
    <cellStyle name="Valuta 3 2 5 6 2" xfId="5263" xr:uid="{1CCF5030-063C-481D-8CA9-0471486FF17D}"/>
    <cellStyle name="Valuta 3 2 5 6 2 2" xfId="11170" xr:uid="{C8F8FE27-2827-48C1-840C-916FE48EB5CB}"/>
    <cellStyle name="Valuta 3 2 5 6 2 2 2" xfId="18550" xr:uid="{02649CFA-B139-4674-9A7C-D363C7DF43E1}"/>
    <cellStyle name="Valuta 3 2 5 6 2 3" xfId="23160" xr:uid="{28582F7E-F103-41BD-940F-A39A63560BC4}"/>
    <cellStyle name="Valuta 3 2 5 6 2 4" xfId="15032" xr:uid="{BEAC2E1C-3781-477F-AB46-52438A85AABC}"/>
    <cellStyle name="Valuta 3 2 5 6 3" xfId="2374" xr:uid="{778A52D7-0798-4B0E-A0DD-5AD081B9B104}"/>
    <cellStyle name="Valuta 3 2 5 6 3 2" xfId="9420" xr:uid="{C6E7BBA1-433B-49DC-AA32-BF425AB49A7A}"/>
    <cellStyle name="Valuta 3 2 5 6 3 2 2" xfId="17212" xr:uid="{EAD651F6-B78A-4FAB-92E2-DCCA38ADB64B}"/>
    <cellStyle name="Valuta 3 2 5 6 3 3" xfId="21472" xr:uid="{84C98CC6-E28C-4F55-B5D3-F13C2E68E222}"/>
    <cellStyle name="Valuta 3 2 5 6 3 4" xfId="13694" xr:uid="{682CF1B3-2C41-44C6-B56D-B807AE50F363}"/>
    <cellStyle name="Valuta 3 2 5 6 4" xfId="8173" xr:uid="{6CD46978-C058-45E7-87B8-CFA2277DD1BC}"/>
    <cellStyle name="Valuta 3 2 5 6 4 2" xfId="16043" xr:uid="{94AD8DC4-9B6D-4493-8C0F-9E3EBD30DFF0}"/>
    <cellStyle name="Valuta 3 2 5 6 5" xfId="20225" xr:uid="{DD9AD8B5-CBCF-41DB-A81C-2D1924FEB8F8}"/>
    <cellStyle name="Valuta 3 2 5 6 6" xfId="12525" xr:uid="{F5EEB032-136D-460A-8FBC-3D470314D599}"/>
    <cellStyle name="Valuta 3 2 5 7" xfId="1869" xr:uid="{F74F6D6D-6A8F-476F-B83D-2F98A3A9BBDF}"/>
    <cellStyle name="Valuta 3 2 5 7 2" xfId="4751" xr:uid="{46E8F985-7FB3-4A34-9383-445CA62FC9DE}"/>
    <cellStyle name="Valuta 3 2 5 7 2 2" xfId="10792" xr:uid="{E5016552-D6C9-4F05-A9DD-D472CD52D4C8}"/>
    <cellStyle name="Valuta 3 2 5 7 2 2 2" xfId="18216" xr:uid="{83A5A592-413C-43AE-A33E-CC2D477E4829}"/>
    <cellStyle name="Valuta 3 2 5 7 2 3" xfId="22780" xr:uid="{5134CABF-35C0-49F4-96C4-6E8BBE958870}"/>
    <cellStyle name="Valuta 3 2 5 7 2 4" xfId="14698" xr:uid="{396E10C8-9292-46AC-83D7-268303C59007}"/>
    <cellStyle name="Valuta 3 2 5 7 3" xfId="9049" xr:uid="{F432E2BC-2379-4EE2-AB83-67F7EE0DBAB2}"/>
    <cellStyle name="Valuta 3 2 5 7 3 2" xfId="16878" xr:uid="{707872A0-0B8B-4C63-A458-6618EB225169}"/>
    <cellStyle name="Valuta 3 2 5 7 4" xfId="21092" xr:uid="{C5881D6A-3735-4952-B2A6-043C8A5472A2}"/>
    <cellStyle name="Valuta 3 2 5 7 5" xfId="13360" xr:uid="{3DF1D075-979D-4629-8E1C-05DE6CE8C51E}"/>
    <cellStyle name="Valuta 3 2 5 8" xfId="4281" xr:uid="{BEEFD331-A45E-42E2-BCF7-D1F768B52DB9}"/>
    <cellStyle name="Valuta 3 2 5 8 2" xfId="10429" xr:uid="{716E8FBD-62D3-4A52-A04A-79011C683058}"/>
    <cellStyle name="Valuta 3 2 5 8 2 2" xfId="17882" xr:uid="{FC608A15-1FBD-4F72-A5F2-184E94BD2D6E}"/>
    <cellStyle name="Valuta 3 2 5 8 3" xfId="22414" xr:uid="{33321FDF-F5D7-4C30-9E77-DD203580F829}"/>
    <cellStyle name="Valuta 3 2 5 8 4" xfId="14364" xr:uid="{D09DF03F-2188-4622-9EBF-B53F606DC7D8}"/>
    <cellStyle name="Valuta 3 2 5 9" xfId="1408" xr:uid="{02356C5C-D729-45D2-BDA0-E263CE3EAB4E}"/>
    <cellStyle name="Valuta 3 2 5 9 2" xfId="8698" xr:uid="{FE22DC87-BF94-4FE2-870D-0DE80BAA2845}"/>
    <cellStyle name="Valuta 3 2 5 9 2 2" xfId="16544" xr:uid="{53CBB9F0-C00A-4A07-8149-47F9B5CD3F5C}"/>
    <cellStyle name="Valuta 3 2 5 9 3" xfId="20726" xr:uid="{7193C666-541C-4187-9D05-96F8FC746FB3}"/>
    <cellStyle name="Valuta 3 2 5 9 4" xfId="13026" xr:uid="{8B68FEBF-BDF3-4B8F-9770-BA6126DD24CF}"/>
    <cellStyle name="Valuta 3 2 6" xfId="273" xr:uid="{00000000-0005-0000-0000-000091030000}"/>
    <cellStyle name="Valuta 3 2 6 10" xfId="19931" xr:uid="{1DDDDFB8-3C1C-4723-A83B-6E9F4F08FCE5}"/>
    <cellStyle name="Valuta 3 2 6 11" xfId="12231" xr:uid="{265C9DDC-6786-4AEA-B3F1-A3FB902DC0FC}"/>
    <cellStyle name="Valuta 3 2 6 2" xfId="670" xr:uid="{00000000-0005-0000-0000-000092030000}"/>
    <cellStyle name="Valuta 3 2 6 2 10" xfId="12398" xr:uid="{7FD3C03F-26AF-4D7C-89D7-740BDED9A479}"/>
    <cellStyle name="Valuta 3 2 6 2 2" xfId="1019" xr:uid="{00000000-0005-0000-0000-000093030000}"/>
    <cellStyle name="Valuta 3 2 6 2 2 2" xfId="5868" xr:uid="{6F1E6BEA-DF91-474E-A513-81D3EA03022D}"/>
    <cellStyle name="Valuta 3 2 6 2 2 2 2" xfId="11728" xr:uid="{4562F722-5DAB-41D0-85D7-0C3EC4C8BE43}"/>
    <cellStyle name="Valuta 3 2 6 2 2 2 2 2" xfId="19093" xr:uid="{437522C0-415C-42C3-88C3-B0460390B97A}"/>
    <cellStyle name="Valuta 3 2 6 2 2 2 3" xfId="23719" xr:uid="{C8FF387C-CA29-4CA4-A292-BB2A3D84D581}"/>
    <cellStyle name="Valuta 3 2 6 2 2 2 4" xfId="15575" xr:uid="{A672A704-693D-4204-9AA0-2B6BFD82CF71}"/>
    <cellStyle name="Valuta 3 2 6 2 2 3" xfId="2976" xr:uid="{197AED58-99B9-48D5-B4F9-0AEF2D8A829B}"/>
    <cellStyle name="Valuta 3 2 6 2 2 3 2" xfId="9971" xr:uid="{56323D47-7289-4705-B9B7-A5E15026B639}"/>
    <cellStyle name="Valuta 3 2 6 2 2 3 2 2" xfId="17755" xr:uid="{D273E45A-1EFC-44AF-ACDB-4F320CF2DE95}"/>
    <cellStyle name="Valuta 3 2 6 2 2 3 3" xfId="22031" xr:uid="{D8152DE1-8E40-4D17-B453-A32A0DC058FA}"/>
    <cellStyle name="Valuta 3 2 6 2 2 3 4" xfId="14237" xr:uid="{59FA1DE5-D7E0-4568-B26C-FC746F744DFA}"/>
    <cellStyle name="Valuta 3 2 6 2 2 4" xfId="7712" xr:uid="{81D5B763-04B7-442B-BB55-F4A163D35C86}"/>
    <cellStyle name="Valuta 3 2 6 2 2 4 2" xfId="24642" xr:uid="{6C5A779C-DBE3-43D6-8393-E8067EADC1F5}"/>
    <cellStyle name="Valuta 3 2 6 2 2 4 3" xfId="19764" xr:uid="{F669B1D4-A0DE-408A-963F-F4C1AEBBB266}"/>
    <cellStyle name="Valuta 3 2 6 2 2 5" xfId="8380" xr:uid="{58693D10-E9E5-4F97-9A2E-C9E9B8219AE0}"/>
    <cellStyle name="Valuta 3 2 6 2 2 5 2" xfId="16250" xr:uid="{0F1B8528-C56F-4F43-A16E-1D4B4F91A3DF}"/>
    <cellStyle name="Valuta 3 2 6 2 2 6" xfId="20432" xr:uid="{05067E52-123E-459E-8D9E-85BBCE8A2547}"/>
    <cellStyle name="Valuta 3 2 6 2 2 7" xfId="12732" xr:uid="{CEABE699-F913-4F79-9572-544A959DB254}"/>
    <cellStyle name="Valuta 3 2 6 2 3" xfId="2630" xr:uid="{39CF7517-A7D8-444C-B327-C17EEC0D66E6}"/>
    <cellStyle name="Valuta 3 2 6 2 3 2" xfId="5526" xr:uid="{E738B78D-4965-4CDD-BC17-C430C57F0A7C}"/>
    <cellStyle name="Valuta 3 2 6 2 3 2 2" xfId="11391" xr:uid="{385DAE08-BDC0-4553-9CD4-054F3C2CA64E}"/>
    <cellStyle name="Valuta 3 2 6 2 3 2 2 2" xfId="18757" xr:uid="{2B5C707D-1502-470B-8268-D870ACF8FCE6}"/>
    <cellStyle name="Valuta 3 2 6 2 3 2 3" xfId="23382" xr:uid="{A19749F9-46D2-45E7-91D9-06F8FB12F8D9}"/>
    <cellStyle name="Valuta 3 2 6 2 3 2 4" xfId="15239" xr:uid="{7EF7191E-9CC6-4B0A-BC2B-30957F572FB6}"/>
    <cellStyle name="Valuta 3 2 6 2 3 3" xfId="9634" xr:uid="{69FDFB23-D578-4C97-B5A8-87CD77EFDAA6}"/>
    <cellStyle name="Valuta 3 2 6 2 3 3 2" xfId="17419" xr:uid="{34F514EE-C980-47ED-BFF2-69234D2D01C4}"/>
    <cellStyle name="Valuta 3 2 6 2 3 4" xfId="21694" xr:uid="{460F0CB7-4E32-4B16-8894-38A6EADB4114}"/>
    <cellStyle name="Valuta 3 2 6 2 3 5" xfId="13901" xr:uid="{F25B6420-7013-4A5F-A9BF-95776901FBFF}"/>
    <cellStyle name="Valuta 3 2 6 2 4" xfId="2211" xr:uid="{59362E77-317A-4D61-BAE8-3E06C91F604C}"/>
    <cellStyle name="Valuta 3 2 6 2 4 2" xfId="5093" xr:uid="{226E18EB-C0DA-4E20-B5F4-5E45B634855F}"/>
    <cellStyle name="Valuta 3 2 6 2 4 2 2" xfId="11033" xr:uid="{E885D0C1-D39E-4168-90B2-92685485C31F}"/>
    <cellStyle name="Valuta 3 2 6 2 4 2 2 2" xfId="18423" xr:uid="{059A05DF-A3B7-489F-9F3E-000A30AC0E2A}"/>
    <cellStyle name="Valuta 3 2 6 2 4 2 3" xfId="23025" xr:uid="{513B19F8-EED5-4FA1-A94C-3DE993739B5D}"/>
    <cellStyle name="Valuta 3 2 6 2 4 2 4" xfId="14905" xr:uid="{B578BB8C-E900-4CFB-AFE8-BDACB040E864}"/>
    <cellStyle name="Valuta 3 2 6 2 4 3" xfId="9290" xr:uid="{7B541462-AE2A-4470-8B05-8FB09DD58791}"/>
    <cellStyle name="Valuta 3 2 6 2 4 3 2" xfId="17085" xr:uid="{F1435029-37F2-4ED7-B745-2E86A0F1028D}"/>
    <cellStyle name="Valuta 3 2 6 2 4 4" xfId="21337" xr:uid="{FA5B5CB3-1893-4A4C-A5DE-7ADE7C3068F3}"/>
    <cellStyle name="Valuta 3 2 6 2 4 5" xfId="13567" xr:uid="{75E609B5-8AA8-4808-8197-FA523CEF81B4}"/>
    <cellStyle name="Valuta 3 2 6 2 5" xfId="4523" xr:uid="{DD8B2F42-A338-4EFD-8064-F4467CD354B5}"/>
    <cellStyle name="Valuta 3 2 6 2 5 2" xfId="10644" xr:uid="{AFF70A73-40FC-48DB-80C1-3FE9F021AB10}"/>
    <cellStyle name="Valuta 3 2 6 2 5 2 2" xfId="18089" xr:uid="{A07FBD84-BEA2-4338-8418-B4AE0D86820A}"/>
    <cellStyle name="Valuta 3 2 6 2 5 3" xfId="22630" xr:uid="{1B065651-083C-456B-B3EC-5CABBE14BD28}"/>
    <cellStyle name="Valuta 3 2 6 2 5 4" xfId="14571" xr:uid="{3CC72ECC-CF92-423C-B297-0FF341E89C34}"/>
    <cellStyle name="Valuta 3 2 6 2 6" xfId="1645" xr:uid="{0BBFE5CC-2663-4218-97E8-BB51D83F6CD9}"/>
    <cellStyle name="Valuta 3 2 6 2 6 2" xfId="8905" xr:uid="{CB1AA49C-34BE-429E-8B36-359791EC57D7}"/>
    <cellStyle name="Valuta 3 2 6 2 6 2 2" xfId="16751" xr:uid="{E0AF3BC9-8291-4172-A885-16619D933B04}"/>
    <cellStyle name="Valuta 3 2 6 2 6 3" xfId="20942" xr:uid="{9D770E3A-228F-4119-99B5-B8E89EBBC054}"/>
    <cellStyle name="Valuta 3 2 6 2 6 4" xfId="13233" xr:uid="{8176A284-DE2C-42DD-A8D3-858CA5213900}"/>
    <cellStyle name="Valuta 3 2 6 2 7" xfId="7375" xr:uid="{C9DED96A-B6A8-4600-B885-4C1B2EE05157}"/>
    <cellStyle name="Valuta 3 2 6 2 7 2" xfId="24306" xr:uid="{309B7020-DEF5-4C2F-AC58-94673C30778A}"/>
    <cellStyle name="Valuta 3 2 6 2 7 3" xfId="19428" xr:uid="{01F44756-C86D-48A2-86B8-0151239ADE88}"/>
    <cellStyle name="Valuta 3 2 6 2 8" xfId="8046" xr:uid="{AA4EA6BD-C4CE-4D82-9305-2A81FBB94505}"/>
    <cellStyle name="Valuta 3 2 6 2 8 2" xfId="15915" xr:uid="{C2992CAB-A19C-46B6-B788-4F68242D4231}"/>
    <cellStyle name="Valuta 3 2 6 2 9" xfId="20098" xr:uid="{9E80E940-0365-4F79-8E39-1233BF5C05AC}"/>
    <cellStyle name="Valuta 3 2 6 3" xfId="1211" xr:uid="{00000000-0005-0000-0000-000094030000}"/>
    <cellStyle name="Valuta 3 2 6 3 2" xfId="5701" xr:uid="{17705981-9E2F-4394-ACCD-DB04E0AB1DEA}"/>
    <cellStyle name="Valuta 3 2 6 3 2 2" xfId="11561" xr:uid="{C21D866B-EFAE-4CF5-827F-8A0C6E55CB02}"/>
    <cellStyle name="Valuta 3 2 6 3 2 2 2" xfId="18926" xr:uid="{F2790E19-C747-41FB-8F76-57F84C66DF09}"/>
    <cellStyle name="Valuta 3 2 6 3 2 3" xfId="23552" xr:uid="{BA6281AC-AF78-467A-AA04-2952A92108A8}"/>
    <cellStyle name="Valuta 3 2 6 3 2 4" xfId="15408" xr:uid="{20D4D78E-0286-4D1D-BB4E-6C1321588E43}"/>
    <cellStyle name="Valuta 3 2 6 3 3" xfId="2809" xr:uid="{88045BC0-1632-452B-9E3D-9104A289B917}"/>
    <cellStyle name="Valuta 3 2 6 3 3 2" xfId="9804" xr:uid="{C6A097BC-DE0E-4B98-B9A4-BF3E9B2866F1}"/>
    <cellStyle name="Valuta 3 2 6 3 3 2 2" xfId="17588" xr:uid="{5FA41B1B-490D-4765-A8B8-2F944E37E7FE}"/>
    <cellStyle name="Valuta 3 2 6 3 3 3" xfId="21864" xr:uid="{3E0DC60F-E6F7-4A74-93E7-9318625B39FE}"/>
    <cellStyle name="Valuta 3 2 6 3 3 4" xfId="14070" xr:uid="{37817885-820C-400C-942B-10E9AE89BDA0}"/>
    <cellStyle name="Valuta 3 2 6 3 4" xfId="7545" xr:uid="{468F4E35-C719-4535-9D21-319BD75FE7B1}"/>
    <cellStyle name="Valuta 3 2 6 3 4 2" xfId="24475" xr:uid="{33B485A6-AB82-4927-AE49-10CC3E3AB38B}"/>
    <cellStyle name="Valuta 3 2 6 3 4 3" xfId="19597" xr:uid="{51D94DF4-E24B-4A9E-8B08-AD642C738820}"/>
    <cellStyle name="Valuta 3 2 6 3 5" xfId="8552" xr:uid="{D690A001-95C8-4567-B783-887876DCD93B}"/>
    <cellStyle name="Valuta 3 2 6 3 5 2" xfId="16417" xr:uid="{4CEAEA8B-5949-4CD7-86A5-F08A302B9CA7}"/>
    <cellStyle name="Valuta 3 2 6 3 6" xfId="20599" xr:uid="{0E346FCC-A63D-4D18-978A-19011FD6F16A}"/>
    <cellStyle name="Valuta 3 2 6 3 7" xfId="12899" xr:uid="{496CE625-384F-40CF-A6C9-32ECBDE28FE9}"/>
    <cellStyle name="Valuta 3 2 6 4" xfId="845" xr:uid="{00000000-0005-0000-0000-000095030000}"/>
    <cellStyle name="Valuta 3 2 6 4 2" xfId="5313" xr:uid="{B24BA353-CC78-43DC-A986-F26AE8CBBCD5}"/>
    <cellStyle name="Valuta 3 2 6 4 2 2" xfId="11212" xr:uid="{8687256B-1326-4293-B0AF-1019A4737DBA}"/>
    <cellStyle name="Valuta 3 2 6 4 2 2 2" xfId="18590" xr:uid="{6376A606-0C9B-43EA-B017-DD555B6FCA56}"/>
    <cellStyle name="Valuta 3 2 6 4 2 3" xfId="23202" xr:uid="{28C2B5E3-4664-4B44-A3F1-040B9AF87650}"/>
    <cellStyle name="Valuta 3 2 6 4 2 4" xfId="15072" xr:uid="{EC65615D-1AA9-4EA6-A319-93D13C5E8374}"/>
    <cellStyle name="Valuta 3 2 6 4 3" xfId="2422" xr:uid="{C91DD6D7-EE0B-405E-A273-9A6064CC0C00}"/>
    <cellStyle name="Valuta 3 2 6 4 3 2" xfId="9460" xr:uid="{5153018E-3BAE-49CB-9758-A45183D3021E}"/>
    <cellStyle name="Valuta 3 2 6 4 3 2 2" xfId="17252" xr:uid="{EA8FEFE5-D994-47ED-AD36-3918F5181F4C}"/>
    <cellStyle name="Valuta 3 2 6 4 3 3" xfId="21514" xr:uid="{70EB5D5E-4994-461E-B7D8-871C6ABE9018}"/>
    <cellStyle name="Valuta 3 2 6 4 3 4" xfId="13734" xr:uid="{8DFD53E6-AFF3-4B15-999E-07FDD3BEEEE3}"/>
    <cellStyle name="Valuta 3 2 6 4 4" xfId="8213" xr:uid="{EE5943DE-ED2B-4D00-88D1-E315B07FD2BB}"/>
    <cellStyle name="Valuta 3 2 6 4 4 2" xfId="16083" xr:uid="{31B165DD-6104-4BF2-98DE-BF72CB4AC6CF}"/>
    <cellStyle name="Valuta 3 2 6 4 5" xfId="20265" xr:uid="{C89DBED4-DF19-4768-860B-1D9113B0ED92}"/>
    <cellStyle name="Valuta 3 2 6 4 6" xfId="12565" xr:uid="{28BE91DE-18AA-4D00-B5B4-D4157776B9C6}"/>
    <cellStyle name="Valuta 3 2 6 5" xfId="1920" xr:uid="{ACE162B6-C0A3-4465-81F5-11B3189024D2}"/>
    <cellStyle name="Valuta 3 2 6 5 2" xfId="4802" xr:uid="{E040BF1F-995C-4994-8DC0-D85FD71D60E3}"/>
    <cellStyle name="Valuta 3 2 6 5 2 2" xfId="10834" xr:uid="{A356352F-8C0F-4B03-9941-2E4E5B85C27A}"/>
    <cellStyle name="Valuta 3 2 6 5 2 2 2" xfId="18256" xr:uid="{A711E6CB-47F1-4377-B33D-674CBA89FF56}"/>
    <cellStyle name="Valuta 3 2 6 5 2 3" xfId="22822" xr:uid="{FCC68ED8-29A9-4BF5-A9F0-1B44D2E38455}"/>
    <cellStyle name="Valuta 3 2 6 5 2 4" xfId="14738" xr:uid="{BD34D641-A177-4506-898D-FF33EA2266DA}"/>
    <cellStyle name="Valuta 3 2 6 5 3" xfId="9091" xr:uid="{36F2D8D7-F1F4-45CC-A37D-AB4CF8899C91}"/>
    <cellStyle name="Valuta 3 2 6 5 3 2" xfId="16918" xr:uid="{205440C7-B519-403F-A36E-FBFB43B9E3FA}"/>
    <cellStyle name="Valuta 3 2 6 5 4" xfId="21134" xr:uid="{92703E13-AEB2-4456-A82F-046676FF1343}"/>
    <cellStyle name="Valuta 3 2 6 5 5" xfId="13400" xr:uid="{B9678153-F6DF-40F0-8FA2-F855057E564D}"/>
    <cellStyle name="Valuta 3 2 6 6" xfId="4331" xr:uid="{FB6400C1-7407-4F53-B7A0-4788D2AC50DF}"/>
    <cellStyle name="Valuta 3 2 6 6 2" xfId="10471" xr:uid="{2E9FDF7F-06CE-4475-A504-B87803B6D108}"/>
    <cellStyle name="Valuta 3 2 6 6 2 2" xfId="17922" xr:uid="{AA3E7325-2BC2-40A2-90ED-F60292930150}"/>
    <cellStyle name="Valuta 3 2 6 6 3" xfId="22456" xr:uid="{F1F846C7-2030-4AD9-857A-46E4F1BCA680}"/>
    <cellStyle name="Valuta 3 2 6 6 4" xfId="14404" xr:uid="{63018D22-791C-4B34-AAD0-9A66451DBFFE}"/>
    <cellStyle name="Valuta 3 2 6 7" xfId="1458" xr:uid="{32EFE796-28C6-4D94-A726-05E94F077678}"/>
    <cellStyle name="Valuta 3 2 6 7 2" xfId="8738" xr:uid="{080C111B-0847-4824-875A-C8DD15789CC0}"/>
    <cellStyle name="Valuta 3 2 6 7 2 2" xfId="16584" xr:uid="{A5D1F15E-2E66-48E9-A574-1CB6F98C7FB5}"/>
    <cellStyle name="Valuta 3 2 6 7 3" xfId="20768" xr:uid="{7BAAB928-3BC0-465E-80CA-6F093B3D9CF0}"/>
    <cellStyle name="Valuta 3 2 6 7 4" xfId="13066" xr:uid="{3185A7A7-0714-42DC-96F1-181F0703D949}"/>
    <cellStyle name="Valuta 3 2 6 8" xfId="7203" xr:uid="{DD3DB1FC-5925-4FB5-A5A4-A500A5ECD87D}"/>
    <cellStyle name="Valuta 3 2 6 8 2" xfId="24139" xr:uid="{874760E2-B218-49E5-A34D-687D7F27DA52}"/>
    <cellStyle name="Valuta 3 2 6 8 3" xfId="19261" xr:uid="{9DC14475-693D-4C2B-80C7-7E6F82DF9CFB}"/>
    <cellStyle name="Valuta 3 2 6 9" xfId="7879" xr:uid="{8B994B99-4293-489F-B581-2676A8E90D3E}"/>
    <cellStyle name="Valuta 3 2 6 9 2" xfId="15743" xr:uid="{031040FD-0345-45CC-852E-7D6BC339372A}"/>
    <cellStyle name="Valuta 3 2 7" xfId="505" xr:uid="{00000000-0005-0000-0000-000096030000}"/>
    <cellStyle name="Valuta 3 2 8" xfId="578" xr:uid="{00000000-0005-0000-0000-000097030000}"/>
    <cellStyle name="Valuta 3 2 8 10" xfId="12318" xr:uid="{398E9EAF-F86A-45AD-B227-15FBBE9964D2}"/>
    <cellStyle name="Valuta 3 2 8 2" xfId="937" xr:uid="{00000000-0005-0000-0000-000098030000}"/>
    <cellStyle name="Valuta 3 2 8 2 2" xfId="5788" xr:uid="{24C9E096-5E08-4BD2-9BDA-EF24AB7C9B36}"/>
    <cellStyle name="Valuta 3 2 8 2 2 2" xfId="11648" xr:uid="{8EC58DC8-9089-4E26-9BE8-0B28DB0958D3}"/>
    <cellStyle name="Valuta 3 2 8 2 2 2 2" xfId="19013" xr:uid="{D5CA7C17-0EB8-42EA-B5C4-6EEE938B427A}"/>
    <cellStyle name="Valuta 3 2 8 2 2 3" xfId="23639" xr:uid="{D5F16089-A8FB-45EC-9261-9F586C391019}"/>
    <cellStyle name="Valuta 3 2 8 2 2 4" xfId="15495" xr:uid="{6408A9EB-3552-4281-905C-C2E8D069DD4D}"/>
    <cellStyle name="Valuta 3 2 8 2 3" xfId="2896" xr:uid="{A1DE3282-C246-4B5B-9666-16BDB49C2E3A}"/>
    <cellStyle name="Valuta 3 2 8 2 3 2" xfId="9891" xr:uid="{CCD9ACFB-77D6-4FF2-B3FE-7933D2FABDC1}"/>
    <cellStyle name="Valuta 3 2 8 2 3 2 2" xfId="17675" xr:uid="{7E719155-6410-4F59-ABE9-E407EEC8403B}"/>
    <cellStyle name="Valuta 3 2 8 2 3 3" xfId="21951" xr:uid="{E79A1F9E-21B1-45EC-A2FA-20AA13A5B134}"/>
    <cellStyle name="Valuta 3 2 8 2 3 4" xfId="14157" xr:uid="{5DA4FC81-9AEC-4C19-8F15-871A80D776C1}"/>
    <cellStyle name="Valuta 3 2 8 2 4" xfId="7632" xr:uid="{40762758-9D0D-4DAB-A8A1-8631E9715151}"/>
    <cellStyle name="Valuta 3 2 8 2 4 2" xfId="24562" xr:uid="{DE6CBAD9-0FA8-4464-A310-C767F9ED9885}"/>
    <cellStyle name="Valuta 3 2 8 2 4 3" xfId="19684" xr:uid="{9EC7AE41-62B8-42E6-A168-C1E9FAE6DC0E}"/>
    <cellStyle name="Valuta 3 2 8 2 5" xfId="8300" xr:uid="{2D315002-1E7A-4F90-B0B4-87A05AA78871}"/>
    <cellStyle name="Valuta 3 2 8 2 5 2" xfId="16170" xr:uid="{7DDC49E4-6A13-4AB0-B362-2C0F1E2C1C94}"/>
    <cellStyle name="Valuta 3 2 8 2 6" xfId="20352" xr:uid="{6EF912A0-9000-47A3-9C60-4BCC4F920A6C}"/>
    <cellStyle name="Valuta 3 2 8 2 7" xfId="12652" xr:uid="{DEC133B0-C7EE-4D47-90B0-58051473C1E3}"/>
    <cellStyle name="Valuta 3 2 8 3" xfId="2538" xr:uid="{107E31F0-F4C0-4221-B6D5-5664A68A637D}"/>
    <cellStyle name="Valuta 3 2 8 3 2" xfId="5434" xr:uid="{48CCA3C0-540D-4DE9-A0ED-654F61D8D66C}"/>
    <cellStyle name="Valuta 3 2 8 3 2 2" xfId="11308" xr:uid="{14147B1B-9975-41E7-A5A9-D311F65F6435}"/>
    <cellStyle name="Valuta 3 2 8 3 2 2 2" xfId="18677" xr:uid="{99D6E582-A163-4D7C-B047-018C1EB39833}"/>
    <cellStyle name="Valuta 3 2 8 3 2 3" xfId="23300" xr:uid="{5736CBF1-5F29-4339-A02F-557440A4AD2A}"/>
    <cellStyle name="Valuta 3 2 8 3 2 4" xfId="15159" xr:uid="{68209069-396A-43FF-B372-182AC32411B9}"/>
    <cellStyle name="Valuta 3 2 8 3 3" xfId="9551" xr:uid="{99A9463E-9B09-4BDF-9C04-A3EEF5817D6C}"/>
    <cellStyle name="Valuta 3 2 8 3 3 2" xfId="17339" xr:uid="{40AE8404-511F-425C-8313-C7C2C9CA72F1}"/>
    <cellStyle name="Valuta 3 2 8 3 4" xfId="21612" xr:uid="{F8A4896D-90F5-4B46-ADA4-AE5E68C6449D}"/>
    <cellStyle name="Valuta 3 2 8 3 5" xfId="13821" xr:uid="{AC8CF81E-6C77-4C0D-9C04-05686B953522}"/>
    <cellStyle name="Valuta 3 2 8 4" xfId="2119" xr:uid="{D588D35C-E727-4973-AF98-377096952AA5}"/>
    <cellStyle name="Valuta 3 2 8 4 2" xfId="5001" xr:uid="{5C1B9B89-1784-4875-8227-865ADF0A5034}"/>
    <cellStyle name="Valuta 3 2 8 4 2 2" xfId="10950" xr:uid="{137AFBA4-193E-46F4-85B7-C69295493073}"/>
    <cellStyle name="Valuta 3 2 8 4 2 2 2" xfId="18343" xr:uid="{1B2B6645-7712-4BB3-8430-22BACFA63E29}"/>
    <cellStyle name="Valuta 3 2 8 4 2 3" xfId="22943" xr:uid="{1B46C87E-0E5C-40FC-813F-CFC2F64B59FA}"/>
    <cellStyle name="Valuta 3 2 8 4 2 4" xfId="14825" xr:uid="{EC2A455F-FBF8-4231-8B9C-4274FFF46EFE}"/>
    <cellStyle name="Valuta 3 2 8 4 3" xfId="9207" xr:uid="{2C478B35-9902-4073-863E-C7BDAE7FF557}"/>
    <cellStyle name="Valuta 3 2 8 4 3 2" xfId="17005" xr:uid="{E2BC2700-7980-4BE4-A877-22843CC1068A}"/>
    <cellStyle name="Valuta 3 2 8 4 4" xfId="21255" xr:uid="{08582617-5643-4499-9396-F02237E770C9}"/>
    <cellStyle name="Valuta 3 2 8 4 5" xfId="13487" xr:uid="{ACBF26D2-1CBF-4D1F-8078-744313F2CE69}"/>
    <cellStyle name="Valuta 3 2 8 5" xfId="4431" xr:uid="{95E03255-3924-49D0-B43B-3F4E108C1C49}"/>
    <cellStyle name="Valuta 3 2 8 5 2" xfId="10561" xr:uid="{1EF37ED1-A75B-4107-8EBA-E079CBB4F636}"/>
    <cellStyle name="Valuta 3 2 8 5 2 2" xfId="18009" xr:uid="{B04D5723-7C22-4F70-AB7A-69A0F68342C5}"/>
    <cellStyle name="Valuta 3 2 8 5 3" xfId="22548" xr:uid="{655198A9-DB2F-44A6-B9D5-2BCC387CFDF1}"/>
    <cellStyle name="Valuta 3 2 8 5 4" xfId="14491" xr:uid="{DB70F1FF-DDC4-44FB-ADEA-BD3D32371B21}"/>
    <cellStyle name="Valuta 3 2 8 6" xfId="1556" xr:uid="{D1D80C2D-A21A-4CB5-A078-C189DAF175AD}"/>
    <cellStyle name="Valuta 3 2 8 6 2" xfId="8825" xr:uid="{5B1D8619-9D81-4328-8202-F9CCA9155C12}"/>
    <cellStyle name="Valuta 3 2 8 6 2 2" xfId="16671" xr:uid="{EE84B460-1109-4CB6-AA84-294B8A137ACE}"/>
    <cellStyle name="Valuta 3 2 8 6 3" xfId="20860" xr:uid="{55E82C81-D151-456A-970B-B5C34D74D877}"/>
    <cellStyle name="Valuta 3 2 8 6 4" xfId="13153" xr:uid="{1FDEFC82-B9BC-4FE5-BD33-18E86D90A9EA}"/>
    <cellStyle name="Valuta 3 2 8 7" xfId="7292" xr:uid="{B67118C8-895F-4D75-BD82-4849DD062312}"/>
    <cellStyle name="Valuta 3 2 8 7 2" xfId="24226" xr:uid="{54FF8864-D270-4A36-BEE3-E2ECEECD467C}"/>
    <cellStyle name="Valuta 3 2 8 7 3" xfId="19348" xr:uid="{813A6A00-FAD3-4851-B86B-71AB589A80DB}"/>
    <cellStyle name="Valuta 3 2 8 8" xfId="7966" xr:uid="{326AC87F-1B03-4EE3-BEA1-6034D4DDC400}"/>
    <cellStyle name="Valuta 3 2 8 8 2" xfId="15832" xr:uid="{2D6F825B-0319-4069-A1C0-26C950844774}"/>
    <cellStyle name="Valuta 3 2 8 9" xfId="20018" xr:uid="{D021A6CC-7809-440F-A06B-3D78075F5543}"/>
    <cellStyle name="Valuta 3 2 9" xfId="1125" xr:uid="{00000000-0005-0000-0000-000099030000}"/>
    <cellStyle name="Valuta 3 2 9 2" xfId="5621" xr:uid="{E1A42C80-1432-4EA9-B1AE-DDCF291B7B2C}"/>
    <cellStyle name="Valuta 3 2 9 2 2" xfId="11481" xr:uid="{DFDCB8DC-E3B1-4E02-BB76-FE460BE9BF63}"/>
    <cellStyle name="Valuta 3 2 9 2 2 2" xfId="18846" xr:uid="{3ACFA2EE-A159-49C2-9BB6-F1672CE9FEB6}"/>
    <cellStyle name="Valuta 3 2 9 2 3" xfId="23472" xr:uid="{93A1710E-2570-4A86-BFC8-14319A743D21}"/>
    <cellStyle name="Valuta 3 2 9 2 4" xfId="15328" xr:uid="{F676C406-21A7-43BA-B6B3-D8456799FA81}"/>
    <cellStyle name="Valuta 3 2 9 3" xfId="2729" xr:uid="{509611FB-E519-42A9-A2AE-C6B27C228906}"/>
    <cellStyle name="Valuta 3 2 9 3 2" xfId="9724" xr:uid="{4466C39C-1113-4F73-A520-39155EB24B9B}"/>
    <cellStyle name="Valuta 3 2 9 3 2 2" xfId="17508" xr:uid="{4A65E3C2-6838-4B06-9987-2A41F2154489}"/>
    <cellStyle name="Valuta 3 2 9 3 3" xfId="21784" xr:uid="{92BE60B7-7327-4448-A129-4A608AE6B67C}"/>
    <cellStyle name="Valuta 3 2 9 3 4" xfId="13990" xr:uid="{5ADD5D8A-3FCC-47F1-A41C-7E9FDA69F6D1}"/>
    <cellStyle name="Valuta 3 2 9 4" xfId="7465" xr:uid="{460BBFF3-B578-461C-A147-ED3C3F871C9F}"/>
    <cellStyle name="Valuta 3 2 9 4 2" xfId="24395" xr:uid="{4CF395B6-CBA1-42A1-A6CA-38363735328B}"/>
    <cellStyle name="Valuta 3 2 9 4 3" xfId="19517" xr:uid="{1F5ADF0C-9D32-4851-8E6A-397516BFDC95}"/>
    <cellStyle name="Valuta 3 2 9 5" xfId="8471" xr:uid="{2AAE68EF-8702-4E74-9018-EAF348B66688}"/>
    <cellStyle name="Valuta 3 2 9 5 2" xfId="16337" xr:uid="{1D1EDF55-5918-4A3F-BA49-FFF8E038C019}"/>
    <cellStyle name="Valuta 3 2 9 6" xfId="20519" xr:uid="{4AA9FA8D-D0B3-410B-A417-98C128832264}"/>
    <cellStyle name="Valuta 3 2 9 7" xfId="12819" xr:uid="{F6862376-6911-48D4-AA34-9F3D912DC2E3}"/>
    <cellStyle name="Valuta 3 20" xfId="7793" xr:uid="{B12559FD-AA3F-4B3B-A490-DAB436823751}"/>
    <cellStyle name="Valuta 3 20 2" xfId="15657" xr:uid="{8DF915EF-7B09-44FF-B3DD-67C8F473EB7D}"/>
    <cellStyle name="Valuta 3 21" xfId="19845" xr:uid="{7361FABA-18AE-4F96-A348-E0E948390CE9}"/>
    <cellStyle name="Valuta 3 22" xfId="12145" xr:uid="{0C80F4F0-04D8-44DE-80B1-A3CCA51FB3F2}"/>
    <cellStyle name="Valuta 3 3" xfId="178" xr:uid="{00000000-0005-0000-0000-00009A030000}"/>
    <cellStyle name="Valuta 3 3 10" xfId="1827" xr:uid="{AB7F9311-1FF8-4DCA-BA3B-170FAFD09F09}"/>
    <cellStyle name="Valuta 3 3 10 2" xfId="4708" xr:uid="{1BA2C7F4-DFC6-4ACB-93F3-B093EF02D7D5}"/>
    <cellStyle name="Valuta 3 3 10 2 2" xfId="10754" xr:uid="{474D8FE5-56E8-4089-9708-F1FE00855A20}"/>
    <cellStyle name="Valuta 3 3 10 2 2 2" xfId="18179" xr:uid="{4F9F0DFF-5257-4722-ACE8-1AEC75EF3C9F}"/>
    <cellStyle name="Valuta 3 3 10 2 3" xfId="22742" xr:uid="{D766B3AC-6BDD-41E8-B9EC-66147C0ED56F}"/>
    <cellStyle name="Valuta 3 3 10 2 4" xfId="14661" xr:uid="{FB38EB61-745C-4207-AA99-F8773E370569}"/>
    <cellStyle name="Valuta 3 3 10 3" xfId="9012" xr:uid="{AC4C9C0F-F88A-489B-A938-19AAF04CC373}"/>
    <cellStyle name="Valuta 3 3 10 3 2" xfId="16841" xr:uid="{394088B7-BA2B-446F-AD38-590C32884A0D}"/>
    <cellStyle name="Valuta 3 3 10 4" xfId="21054" xr:uid="{D3BEE289-5A74-4059-988D-F25A7B668A83}"/>
    <cellStyle name="Valuta 3 3 10 5" xfId="13323" xr:uid="{6EC2CFB8-6ADB-445A-AECB-0EED32E90947}"/>
    <cellStyle name="Valuta 3 3 11" xfId="4241" xr:uid="{13BC7292-78B7-4F53-9DDC-4A437F5EF25F}"/>
    <cellStyle name="Valuta 3 3 11 2" xfId="10391" xr:uid="{783B8EC9-2E48-4B0C-9115-10CC7E670561}"/>
    <cellStyle name="Valuta 3 3 11 2 2" xfId="17845" xr:uid="{77010A1F-32F3-4525-94B9-E75BE6E4851F}"/>
    <cellStyle name="Valuta 3 3 11 3" xfId="22377" xr:uid="{9B9232A1-12EA-440C-8D52-FE03B5F66168}"/>
    <cellStyle name="Valuta 3 3 11 4" xfId="14327" xr:uid="{33EDD1E6-DF78-4180-A333-B5E86028DDF7}"/>
    <cellStyle name="Valuta 3 3 12" xfId="1371" xr:uid="{6609D177-29E1-47D3-BFEB-ADEDF36D7850}"/>
    <cellStyle name="Valuta 3 3 12 2" xfId="8661" xr:uid="{5269F3FA-B0A8-4C73-9244-8F022FF5349A}"/>
    <cellStyle name="Valuta 3 3 12 2 2" xfId="16507" xr:uid="{D41E2228-6F16-4C21-AF2D-EDB53BABCF2C}"/>
    <cellStyle name="Valuta 3 3 12 3" xfId="20689" xr:uid="{C6EFEFA8-5C6A-43FF-8D4C-55746EBF56DA}"/>
    <cellStyle name="Valuta 3 3 12 4" xfId="12989" xr:uid="{FABFDED5-C001-4F8C-A97E-622416BBAE73}"/>
    <cellStyle name="Valuta 3 3 13" xfId="7126" xr:uid="{A98F2B76-D3F1-4A89-A50C-9FC5F91F5031}"/>
    <cellStyle name="Valuta 3 3 13 2" xfId="24062" xr:uid="{4A9E9069-BE0E-4B68-ABF4-5F6BAB470AFF}"/>
    <cellStyle name="Valuta 3 3 13 3" xfId="19184" xr:uid="{65F544DC-4633-42A8-9E7D-15900B845BA4}"/>
    <cellStyle name="Valuta 3 3 14" xfId="7802" xr:uid="{69CA5534-87E7-418B-89CF-039FAC1373B6}"/>
    <cellStyle name="Valuta 3 3 14 2" xfId="15666" xr:uid="{1E2E9D5F-A31A-47F9-AC2A-C6F231EB4D9B}"/>
    <cellStyle name="Valuta 3 3 15" xfId="19854" xr:uid="{26F134DE-6710-4744-9693-A082704A3760}"/>
    <cellStyle name="Valuta 3 3 16" xfId="12154" xr:uid="{1C938986-EB01-4FBA-AC19-4D8E6CD277EA}"/>
    <cellStyle name="Valuta 3 3 2" xfId="208" xr:uid="{00000000-0005-0000-0000-00009B030000}"/>
    <cellStyle name="Valuta 3 3 2 10" xfId="1395" xr:uid="{236FE80F-A8D2-47E2-93AA-DA79EF104A4B}"/>
    <cellStyle name="Valuta 3 3 2 10 2" xfId="8685" xr:uid="{80E3010A-06CF-4D19-89EC-9B7C7CE62893}"/>
    <cellStyle name="Valuta 3 3 2 10 2 2" xfId="16531" xr:uid="{D1FC8B50-722B-42D6-93CA-A3599B332C47}"/>
    <cellStyle name="Valuta 3 3 2 10 3" xfId="20713" xr:uid="{A8553D67-92A9-47FB-844E-20B2F67BB780}"/>
    <cellStyle name="Valuta 3 3 2 10 4" xfId="13013" xr:uid="{B22036BA-A1FA-473E-AEBD-546A8697AF7D}"/>
    <cellStyle name="Valuta 3 3 2 11" xfId="7150" xr:uid="{51AF4387-F113-4A0C-B327-A2344239056A}"/>
    <cellStyle name="Valuta 3 3 2 11 2" xfId="24086" xr:uid="{2C11595B-485A-44DA-8BA8-8B83081A6887}"/>
    <cellStyle name="Valuta 3 3 2 11 3" xfId="19208" xr:uid="{95A86BED-08DA-4EC6-AD50-7E8394975B44}"/>
    <cellStyle name="Valuta 3 3 2 12" xfId="7826" xr:uid="{6A01607B-0EF8-4A1E-B001-10D818CEF016}"/>
    <cellStyle name="Valuta 3 3 2 12 2" xfId="15690" xr:uid="{D2EBF7EA-4CD5-4010-A95F-A204FC64D93C}"/>
    <cellStyle name="Valuta 3 3 2 13" xfId="19878" xr:uid="{1F47C973-7340-4176-BA7B-74437E97F76A}"/>
    <cellStyle name="Valuta 3 3 2 14" xfId="12178" xr:uid="{83B4B0C9-4657-47F9-B285-D2F37A0B5707}"/>
    <cellStyle name="Valuta 3 3 2 2" xfId="249" xr:uid="{00000000-0005-0000-0000-00009C030000}"/>
    <cellStyle name="Valuta 3 3 2 2 10" xfId="7190" xr:uid="{A0961EB5-ECDC-40BE-A24F-8E689FC4774E}"/>
    <cellStyle name="Valuta 3 3 2 2 10 2" xfId="24126" xr:uid="{6894AB60-7473-4D00-95E9-184CD3DF8AEB}"/>
    <cellStyle name="Valuta 3 3 2 2 10 3" xfId="19248" xr:uid="{C34848A2-CBDF-41D2-8CC4-3AAE81213617}"/>
    <cellStyle name="Valuta 3 3 2 2 11" xfId="7866" xr:uid="{86A64D6D-A406-48DC-9EF5-9F78924E2AE4}"/>
    <cellStyle name="Valuta 3 3 2 2 11 2" xfId="15730" xr:uid="{C38B4833-A429-4D68-9E82-3C4D37F8D3B6}"/>
    <cellStyle name="Valuta 3 3 2 2 12" xfId="19918" xr:uid="{E2F5504C-508D-4F55-BEBA-EDD4ECF087AE}"/>
    <cellStyle name="Valuta 3 3 2 2 13" xfId="12218" xr:uid="{1C2A5B90-12BE-4C98-A9F6-AE00ED7C6598}"/>
    <cellStyle name="Valuta 3 3 2 2 2" xfId="345" xr:uid="{00000000-0005-0000-0000-00009D030000}"/>
    <cellStyle name="Valuta 3 3 2 2 2 10" xfId="19998" xr:uid="{1AF9FCAB-1D26-49D3-94FA-255A785C295E}"/>
    <cellStyle name="Valuta 3 3 2 2 2 11" xfId="12298" xr:uid="{55529861-4904-45A4-9E44-088EBCDCE9D0}"/>
    <cellStyle name="Valuta 3 3 2 2 2 2" xfId="742" xr:uid="{00000000-0005-0000-0000-00009E030000}"/>
    <cellStyle name="Valuta 3 3 2 2 2 2 10" xfId="12465" xr:uid="{C350E6D8-1515-4B54-843E-3C2022488DA6}"/>
    <cellStyle name="Valuta 3 3 2 2 2 2 2" xfId="1087" xr:uid="{00000000-0005-0000-0000-00009F030000}"/>
    <cellStyle name="Valuta 3 3 2 2 2 2 2 2" xfId="5935" xr:uid="{6BDE0F6F-E489-4EEC-9C15-11410CCB9008}"/>
    <cellStyle name="Valuta 3 3 2 2 2 2 2 2 2" xfId="11795" xr:uid="{17375B59-F3D5-4953-AEB5-8BCAF011F236}"/>
    <cellStyle name="Valuta 3 3 2 2 2 2 2 2 2 2" xfId="19160" xr:uid="{FFA75F5C-72F5-4178-8D32-AA2D83AC2FED}"/>
    <cellStyle name="Valuta 3 3 2 2 2 2 2 2 3" xfId="23786" xr:uid="{1FA46F69-EC6F-4CCF-8A3C-20B5B1C571F5}"/>
    <cellStyle name="Valuta 3 3 2 2 2 2 2 2 4" xfId="15642" xr:uid="{8B664912-8ABF-499D-8354-65A359BF0AFA}"/>
    <cellStyle name="Valuta 3 3 2 2 2 2 2 3" xfId="3043" xr:uid="{A6B8BB63-BFE4-4231-83D0-95E5544B5BBC}"/>
    <cellStyle name="Valuta 3 3 2 2 2 2 2 3 2" xfId="10038" xr:uid="{3EF99432-EE6B-434C-B9BC-C51AAA8B2E3F}"/>
    <cellStyle name="Valuta 3 3 2 2 2 2 2 3 2 2" xfId="17822" xr:uid="{892A7983-7796-404C-A9DF-6F76E41BDEBD}"/>
    <cellStyle name="Valuta 3 3 2 2 2 2 2 3 3" xfId="22098" xr:uid="{E10C1046-BD35-4267-9662-D46688AA0369}"/>
    <cellStyle name="Valuta 3 3 2 2 2 2 2 3 4" xfId="14304" xr:uid="{B0E488F3-2EBA-477A-90E2-92405B47649B}"/>
    <cellStyle name="Valuta 3 3 2 2 2 2 2 4" xfId="7779" xr:uid="{FB7B9984-FCB8-45CF-8562-F42F1672E649}"/>
    <cellStyle name="Valuta 3 3 2 2 2 2 2 4 2" xfId="24709" xr:uid="{9DBD870A-E357-4979-B780-93ED7C16E547}"/>
    <cellStyle name="Valuta 3 3 2 2 2 2 2 4 3" xfId="19831" xr:uid="{61892388-C2B7-452D-A31C-6D04EE2A142E}"/>
    <cellStyle name="Valuta 3 3 2 2 2 2 2 5" xfId="8447" xr:uid="{38657C36-9731-456B-A597-ACDED6539F04}"/>
    <cellStyle name="Valuta 3 3 2 2 2 2 2 5 2" xfId="16317" xr:uid="{3FFE338F-0BC3-4B99-A41D-4B1D9DA4A68D}"/>
    <cellStyle name="Valuta 3 3 2 2 2 2 2 6" xfId="20499" xr:uid="{75869032-BCDC-4B9A-87D5-3BD896892400}"/>
    <cellStyle name="Valuta 3 3 2 2 2 2 2 7" xfId="12799" xr:uid="{52674A30-4E70-4461-96E0-AA6AD227E255}"/>
    <cellStyle name="Valuta 3 3 2 2 2 2 3" xfId="2702" xr:uid="{913A7206-1D8D-4146-A1BC-EBB9A89A776E}"/>
    <cellStyle name="Valuta 3 3 2 2 2 2 3 2" xfId="5598" xr:uid="{6687743E-1036-408A-9324-5D7914480CCE}"/>
    <cellStyle name="Valuta 3 3 2 2 2 2 3 2 2" xfId="11459" xr:uid="{4D9B6E72-2804-46BC-A313-06CF53411A59}"/>
    <cellStyle name="Valuta 3 3 2 2 2 2 3 2 2 2" xfId="18824" xr:uid="{E00F2491-F112-4D6E-A5D5-D42EDE9FE47E}"/>
    <cellStyle name="Valuta 3 3 2 2 2 2 3 2 3" xfId="23450" xr:uid="{7BDFADA0-F7E1-431A-99F2-85C821C1BBFD}"/>
    <cellStyle name="Valuta 3 3 2 2 2 2 3 2 4" xfId="15306" xr:uid="{55ABF479-EAB9-4F85-A5F6-BF844A277E6F}"/>
    <cellStyle name="Valuta 3 3 2 2 2 2 3 3" xfId="9702" xr:uid="{9FE05133-D7B7-4BE5-9E76-6C5EF4D467E4}"/>
    <cellStyle name="Valuta 3 3 2 2 2 2 3 3 2" xfId="17486" xr:uid="{1F2BD410-5405-4215-8E29-DE973B753E03}"/>
    <cellStyle name="Valuta 3 3 2 2 2 2 3 4" xfId="21762" xr:uid="{6C82A14E-0D19-4726-AA9D-30C1972F2539}"/>
    <cellStyle name="Valuta 3 3 2 2 2 2 3 5" xfId="13968" xr:uid="{64C86CEB-8ED3-4734-8C9B-8A2AF68746B9}"/>
    <cellStyle name="Valuta 3 3 2 2 2 2 4" xfId="2283" xr:uid="{EBE56718-18CE-46ED-9A90-AEB819B9B8C7}"/>
    <cellStyle name="Valuta 3 3 2 2 2 2 4 2" xfId="5165" xr:uid="{4BBAF7E1-0D3F-4398-8E6D-9F80930EE508}"/>
    <cellStyle name="Valuta 3 3 2 2 2 2 4 2 2" xfId="11101" xr:uid="{DBA3DC41-8E7D-465B-AE54-954165BF8F03}"/>
    <cellStyle name="Valuta 3 3 2 2 2 2 4 2 2 2" xfId="18490" xr:uid="{8301EA4F-02A6-42FB-8359-5B291EAE6E73}"/>
    <cellStyle name="Valuta 3 3 2 2 2 2 4 2 3" xfId="23093" xr:uid="{B8519EAC-1DA3-4A82-8400-A3340D23120E}"/>
    <cellStyle name="Valuta 3 3 2 2 2 2 4 2 4" xfId="14972" xr:uid="{5ED871CB-F0C4-47F4-8539-2646FEE657FD}"/>
    <cellStyle name="Valuta 3 3 2 2 2 2 4 3" xfId="9358" xr:uid="{C6DCCB90-8170-4EA9-93A0-3728EB1313B3}"/>
    <cellStyle name="Valuta 3 3 2 2 2 2 4 3 2" xfId="17152" xr:uid="{47D02A6E-3A4C-46B5-AC40-8893743C7DDF}"/>
    <cellStyle name="Valuta 3 3 2 2 2 2 4 4" xfId="21405" xr:uid="{90B21AAF-5E11-4555-9EEA-DA7667B4ABD8}"/>
    <cellStyle name="Valuta 3 3 2 2 2 2 4 5" xfId="13634" xr:uid="{10AD8009-BB48-4321-80B3-693D5B9FC664}"/>
    <cellStyle name="Valuta 3 3 2 2 2 2 5" xfId="4595" xr:uid="{041768F9-70A1-4D0B-A49E-014E1052108C}"/>
    <cellStyle name="Valuta 3 3 2 2 2 2 5 2" xfId="10712" xr:uid="{4125F5BC-2699-4319-9787-05E5516D068C}"/>
    <cellStyle name="Valuta 3 3 2 2 2 2 5 2 2" xfId="18156" xr:uid="{276A33BD-3612-4886-B8F2-97EE60E918C3}"/>
    <cellStyle name="Valuta 3 3 2 2 2 2 5 3" xfId="22698" xr:uid="{1F665219-4552-424C-9DC2-9EBA08B43908}"/>
    <cellStyle name="Valuta 3 3 2 2 2 2 5 4" xfId="14638" xr:uid="{BD6AD6BB-6E8A-4ECA-B573-E78F6F65AFAD}"/>
    <cellStyle name="Valuta 3 3 2 2 2 2 6" xfId="1716" xr:uid="{C72864D4-1C8C-46F6-8A22-EA513EA5B17F}"/>
    <cellStyle name="Valuta 3 3 2 2 2 2 6 2" xfId="8972" xr:uid="{E124601F-13AC-46F8-BE07-4920F691E241}"/>
    <cellStyle name="Valuta 3 3 2 2 2 2 6 2 2" xfId="16818" xr:uid="{3DFFEBF3-F97C-40BF-B275-4F006DF3ED2F}"/>
    <cellStyle name="Valuta 3 3 2 2 2 2 6 3" xfId="21010" xr:uid="{A96B1F68-093F-48AC-BBF9-4EBD5FFC9299}"/>
    <cellStyle name="Valuta 3 3 2 2 2 2 6 4" xfId="13300" xr:uid="{AB618BE8-705C-417B-91D1-055230A91C31}"/>
    <cellStyle name="Valuta 3 3 2 2 2 2 7" xfId="7443" xr:uid="{32D4D2A3-F88C-49DC-B08C-0FC3B84C8AD3}"/>
    <cellStyle name="Valuta 3 3 2 2 2 2 7 2" xfId="24373" xr:uid="{140C4F92-0A75-4595-BF8E-2F07C0078CAD}"/>
    <cellStyle name="Valuta 3 3 2 2 2 2 7 3" xfId="19495" xr:uid="{EEDB9A80-1E05-4A83-8285-840475E42532}"/>
    <cellStyle name="Valuta 3 3 2 2 2 2 8" xfId="8113" xr:uid="{F467660D-46A2-43B7-BF33-FA3C01D4A6C6}"/>
    <cellStyle name="Valuta 3 3 2 2 2 2 8 2" xfId="15983" xr:uid="{0979F935-1657-401B-AC8B-8D414ADF58EE}"/>
    <cellStyle name="Valuta 3 3 2 2 2 2 9" xfId="20165" xr:uid="{37FB021C-7D0C-40D2-BADE-A58C8858D478}"/>
    <cellStyle name="Valuta 3 3 2 2 2 3" xfId="1280" xr:uid="{00000000-0005-0000-0000-0000A0030000}"/>
    <cellStyle name="Valuta 3 3 2 2 2 3 2" xfId="5768" xr:uid="{01F606D5-9911-4F31-BAFB-9C9BCDBBBE51}"/>
    <cellStyle name="Valuta 3 3 2 2 2 3 2 2" xfId="11628" xr:uid="{60B10D80-50C6-4F29-BE53-A86BEB64A54F}"/>
    <cellStyle name="Valuta 3 3 2 2 2 3 2 2 2" xfId="18993" xr:uid="{6BFB3F9D-5325-4086-A159-6795081B8B3C}"/>
    <cellStyle name="Valuta 3 3 2 2 2 3 2 3" xfId="23619" xr:uid="{9816E194-2D5A-432D-9D3D-A4F4598DAB19}"/>
    <cellStyle name="Valuta 3 3 2 2 2 3 2 4" xfId="15475" xr:uid="{879BB6E8-2B6A-4BE7-9B50-9DAEC6B63701}"/>
    <cellStyle name="Valuta 3 3 2 2 2 3 3" xfId="2876" xr:uid="{2A5F2572-AA33-4858-93B5-7DBF2CB0044C}"/>
    <cellStyle name="Valuta 3 3 2 2 2 3 3 2" xfId="9871" xr:uid="{525FD134-A706-4E45-97CB-BAD479F8A1AF}"/>
    <cellStyle name="Valuta 3 3 2 2 2 3 3 2 2" xfId="17655" xr:uid="{75A14CE4-9A24-435D-B12C-05ADF6B81E44}"/>
    <cellStyle name="Valuta 3 3 2 2 2 3 3 3" xfId="21931" xr:uid="{0B2899D3-7383-4616-9FF5-AB13F862E0D7}"/>
    <cellStyle name="Valuta 3 3 2 2 2 3 3 4" xfId="14137" xr:uid="{A5087F22-3558-4484-AEA2-983DFE828AF2}"/>
    <cellStyle name="Valuta 3 3 2 2 2 3 4" xfId="7612" xr:uid="{9E13A110-7E0D-4D0B-A4BB-BEB54B2092DF}"/>
    <cellStyle name="Valuta 3 3 2 2 2 3 4 2" xfId="24542" xr:uid="{AADAC6C3-C524-45E8-B829-0A98B0D210BB}"/>
    <cellStyle name="Valuta 3 3 2 2 2 3 4 3" xfId="19664" xr:uid="{30886445-1A57-48D6-8416-0B7F5009A920}"/>
    <cellStyle name="Valuta 3 3 2 2 2 3 5" xfId="8621" xr:uid="{5D17B211-4E1E-46AE-8B7A-944AC76A9F1C}"/>
    <cellStyle name="Valuta 3 3 2 2 2 3 5 2" xfId="16484" xr:uid="{87695EE5-0C22-43E6-8B29-94BB83080617}"/>
    <cellStyle name="Valuta 3 3 2 2 2 3 6" xfId="20666" xr:uid="{3102E687-81CA-4472-84DE-55FB217A0C01}"/>
    <cellStyle name="Valuta 3 3 2 2 2 3 7" xfId="12966" xr:uid="{FC2C0E7C-EF65-4BF3-88C4-7BB7D08B0766}"/>
    <cellStyle name="Valuta 3 3 2 2 2 4" xfId="913" xr:uid="{00000000-0005-0000-0000-0000A1030000}"/>
    <cellStyle name="Valuta 3 3 2 2 2 4 2" xfId="5385" xr:uid="{BF07187C-6ADD-4122-98CD-26A0996A0592}"/>
    <cellStyle name="Valuta 3 3 2 2 2 4 2 2" xfId="11280" xr:uid="{C2EF271C-082B-4CAC-85E7-31BE94489E24}"/>
    <cellStyle name="Valuta 3 3 2 2 2 4 2 2 2" xfId="18657" xr:uid="{C0B7942F-E2A8-4A8B-AEFC-2EC198A1E584}"/>
    <cellStyle name="Valuta 3 3 2 2 2 4 2 3" xfId="23270" xr:uid="{016DCAAB-6206-40CB-8703-FC7FF9B69D0D}"/>
    <cellStyle name="Valuta 3 3 2 2 2 4 2 4" xfId="15139" xr:uid="{44346920-1D98-4833-B39C-293D5D7213AB}"/>
    <cellStyle name="Valuta 3 3 2 2 2 4 3" xfId="2493" xr:uid="{E0E4337A-CEE2-47AB-B76B-DE6A3EA62989}"/>
    <cellStyle name="Valuta 3 3 2 2 2 4 3 2" xfId="9527" xr:uid="{061A6EB0-B281-4FF3-89EA-D97EB3400CF8}"/>
    <cellStyle name="Valuta 3 3 2 2 2 4 3 2 2" xfId="17319" xr:uid="{27946453-3DB3-41DF-9219-BAD0C2BF8B19}"/>
    <cellStyle name="Valuta 3 3 2 2 2 4 3 3" xfId="21582" xr:uid="{1DF2CC8D-AD86-4D47-BC10-6A1C544C7A3F}"/>
    <cellStyle name="Valuta 3 3 2 2 2 4 3 4" xfId="13801" xr:uid="{6D3D2462-E416-42C6-BF16-380F275D270F}"/>
    <cellStyle name="Valuta 3 3 2 2 2 4 4" xfId="8280" xr:uid="{F930F912-D000-496F-B292-80E474357D37}"/>
    <cellStyle name="Valuta 3 3 2 2 2 4 4 2" xfId="16150" xr:uid="{82C75C7D-2749-4716-916F-88DDE629ECDD}"/>
    <cellStyle name="Valuta 3 3 2 2 2 4 5" xfId="20332" xr:uid="{68EBC50F-76E7-4D53-B6AE-980CA6A2BFD9}"/>
    <cellStyle name="Valuta 3 3 2 2 2 4 6" xfId="12632" xr:uid="{DA33B505-2E9E-4BD9-A178-2114D57CF20F}"/>
    <cellStyle name="Valuta 3 3 2 2 2 5" xfId="1992" xr:uid="{3E295D6F-BABF-4F12-B0D8-CA2599263E38}"/>
    <cellStyle name="Valuta 3 3 2 2 2 5 2" xfId="4874" xr:uid="{144D814A-E39D-4514-B3F0-64BF6278DCAC}"/>
    <cellStyle name="Valuta 3 3 2 2 2 5 2 2" xfId="10902" xr:uid="{07429620-00E6-468A-922A-3BF2B2A16AE8}"/>
    <cellStyle name="Valuta 3 3 2 2 2 5 2 2 2" xfId="18323" xr:uid="{D6933C27-0F1F-4BA0-BEB3-47AEA77FB375}"/>
    <cellStyle name="Valuta 3 3 2 2 2 5 2 3" xfId="22890" xr:uid="{4D4C37FF-0274-462C-9520-664300BAE58B}"/>
    <cellStyle name="Valuta 3 3 2 2 2 5 2 4" xfId="14805" xr:uid="{901EE835-FCC6-4BB9-B5FD-D75352C1B970}"/>
    <cellStyle name="Valuta 3 3 2 2 2 5 3" xfId="9159" xr:uid="{AF8D3E9F-451C-4A1E-B00E-54D2E4FB4C24}"/>
    <cellStyle name="Valuta 3 3 2 2 2 5 3 2" xfId="16985" xr:uid="{CE10F41E-64E4-4F4A-8CA3-1ADB1125CC8B}"/>
    <cellStyle name="Valuta 3 3 2 2 2 5 4" xfId="21202" xr:uid="{414B1D58-2DC9-454F-98E7-AA2E4BB2FE30}"/>
    <cellStyle name="Valuta 3 3 2 2 2 5 5" xfId="13467" xr:uid="{606FEB69-19ED-4AA8-B29E-91DCF8640C1F}"/>
    <cellStyle name="Valuta 3 3 2 2 2 6" xfId="4403" xr:uid="{205F2F6D-0FFF-49CD-8986-FECAD451B909}"/>
    <cellStyle name="Valuta 3 3 2 2 2 6 2" xfId="10539" xr:uid="{099FB38D-3D06-4BA9-9941-EA7FD8B6D38A}"/>
    <cellStyle name="Valuta 3 3 2 2 2 6 2 2" xfId="17989" xr:uid="{78D49178-D59A-4189-8D8A-903BB3DE75CC}"/>
    <cellStyle name="Valuta 3 3 2 2 2 6 3" xfId="22524" xr:uid="{37AB0B7E-3E7A-4DB0-88BD-1E02B081C0F1}"/>
    <cellStyle name="Valuta 3 3 2 2 2 6 4" xfId="14471" xr:uid="{E1265872-C730-45F8-ADB9-1EEB3AB462B6}"/>
    <cellStyle name="Valuta 3 3 2 2 2 7" xfId="1530" xr:uid="{5962272B-3144-42C5-A38B-CBBA1C629B3B}"/>
    <cellStyle name="Valuta 3 3 2 2 2 7 2" xfId="8805" xr:uid="{C54820CD-4458-45D5-917A-E4B3FC89D1B9}"/>
    <cellStyle name="Valuta 3 3 2 2 2 7 2 2" xfId="16651" xr:uid="{7E1BA511-FF4E-46C0-88DD-54938D7122B9}"/>
    <cellStyle name="Valuta 3 3 2 2 2 7 3" xfId="20836" xr:uid="{9B7E440E-FCB2-4E88-AB7E-FCA95B2E8EB9}"/>
    <cellStyle name="Valuta 3 3 2 2 2 7 4" xfId="13133" xr:uid="{F7FB5060-5C87-43EB-8995-3589A6348302}"/>
    <cellStyle name="Valuta 3 3 2 2 2 8" xfId="7270" xr:uid="{CCB715F3-0096-4B4B-BFD2-A38F4072F6AD}"/>
    <cellStyle name="Valuta 3 3 2 2 2 8 2" xfId="24206" xr:uid="{5016A6AC-09EC-48D4-BFB1-24E2567BF622}"/>
    <cellStyle name="Valuta 3 3 2 2 2 8 3" xfId="19328" xr:uid="{37FBA285-DD32-4FDC-AB68-AC09C77474E5}"/>
    <cellStyle name="Valuta 3 3 2 2 2 9" xfId="7946" xr:uid="{A29BC83E-471F-40DD-AC1D-8759D7DEEE47}"/>
    <cellStyle name="Valuta 3 3 2 2 2 9 2" xfId="15810" xr:uid="{684390FC-BCDF-4F44-B34C-F6299554CC01}"/>
    <cellStyle name="Valuta 3 3 2 2 3" xfId="517" xr:uid="{00000000-0005-0000-0000-0000A2030000}"/>
    <cellStyle name="Valuta 3 3 2 2 4" xfId="647" xr:uid="{00000000-0005-0000-0000-0000A3030000}"/>
    <cellStyle name="Valuta 3 3 2 2 4 10" xfId="12385" xr:uid="{D153EF4F-27D5-4C36-B00D-EE6A80794687}"/>
    <cellStyle name="Valuta 3 3 2 2 4 2" xfId="1004" xr:uid="{00000000-0005-0000-0000-0000A4030000}"/>
    <cellStyle name="Valuta 3 3 2 2 4 2 2" xfId="5855" xr:uid="{791BA0E3-3E40-45CE-AFB0-44E3C474C8FF}"/>
    <cellStyle name="Valuta 3 3 2 2 4 2 2 2" xfId="11715" xr:uid="{7E460B29-7104-4406-8E6B-1CC80161FC80}"/>
    <cellStyle name="Valuta 3 3 2 2 4 2 2 2 2" xfId="19080" xr:uid="{29F2BFD4-3705-4763-AA90-F9F10E995F19}"/>
    <cellStyle name="Valuta 3 3 2 2 4 2 2 3" xfId="23706" xr:uid="{5AB6687A-BDBA-4BC7-84C9-20B183E1F30F}"/>
    <cellStyle name="Valuta 3 3 2 2 4 2 2 4" xfId="15562" xr:uid="{C0AC992F-914E-401F-8EFB-CC69B3584957}"/>
    <cellStyle name="Valuta 3 3 2 2 4 2 3" xfId="2963" xr:uid="{D9534951-8C9E-468E-84CD-133318336115}"/>
    <cellStyle name="Valuta 3 3 2 2 4 2 3 2" xfId="9958" xr:uid="{3CD56A98-F92B-4481-8AB7-B2C3551C1DF3}"/>
    <cellStyle name="Valuta 3 3 2 2 4 2 3 2 2" xfId="17742" xr:uid="{BD66E0A1-D6CA-47AF-B563-E16C21ED0067}"/>
    <cellStyle name="Valuta 3 3 2 2 4 2 3 3" xfId="22018" xr:uid="{50C6D2FA-507F-43BC-A3BF-A35F6D71C158}"/>
    <cellStyle name="Valuta 3 3 2 2 4 2 3 4" xfId="14224" xr:uid="{767002C3-91C8-4768-B4B5-1160172DDAED}"/>
    <cellStyle name="Valuta 3 3 2 2 4 2 4" xfId="7699" xr:uid="{FDEE76AC-8B6E-4FEE-AFCF-E0F548EF0481}"/>
    <cellStyle name="Valuta 3 3 2 2 4 2 4 2" xfId="24629" xr:uid="{3CB71778-DC38-42FD-80FA-9D0FE27E5463}"/>
    <cellStyle name="Valuta 3 3 2 2 4 2 4 3" xfId="19751" xr:uid="{D6D4C6A2-05EF-4A27-8457-FC69A895AC17}"/>
    <cellStyle name="Valuta 3 3 2 2 4 2 5" xfId="8367" xr:uid="{00AC000B-5B2C-4FBB-8623-B826D31380A3}"/>
    <cellStyle name="Valuta 3 3 2 2 4 2 5 2" xfId="16237" xr:uid="{C33AAF35-FC38-4ACD-A4EB-82A6387C783D}"/>
    <cellStyle name="Valuta 3 3 2 2 4 2 6" xfId="20419" xr:uid="{69280103-547B-4E26-BE47-94706B123542}"/>
    <cellStyle name="Valuta 3 3 2 2 4 2 7" xfId="12719" xr:uid="{147745E7-47E4-4005-80E0-E448C00EB6CC}"/>
    <cellStyle name="Valuta 3 3 2 2 4 3" xfId="2607" xr:uid="{C1E7B558-A703-4E00-B6A2-27E0B3C2659F}"/>
    <cellStyle name="Valuta 3 3 2 2 4 3 2" xfId="5503" xr:uid="{654BE47E-1B8E-4786-9349-6BB6E9ED0913}"/>
    <cellStyle name="Valuta 3 3 2 2 4 3 2 2" xfId="11376" xr:uid="{35FF8367-0F61-4E2A-9440-30ADD5A49D55}"/>
    <cellStyle name="Valuta 3 3 2 2 4 3 2 2 2" xfId="18744" xr:uid="{11DEB8FE-ABCE-4002-989F-DDFB6E642DFF}"/>
    <cellStyle name="Valuta 3 3 2 2 4 3 2 3" xfId="23367" xr:uid="{8AA66F2B-AA11-4506-9022-DD4BA7F62ACB}"/>
    <cellStyle name="Valuta 3 3 2 2 4 3 2 4" xfId="15226" xr:uid="{D6114FCB-488F-4533-8F99-AB7541645A2A}"/>
    <cellStyle name="Valuta 3 3 2 2 4 3 3" xfId="9619" xr:uid="{0A94033B-0874-4799-B343-6044466085F4}"/>
    <cellStyle name="Valuta 3 3 2 2 4 3 3 2" xfId="17406" xr:uid="{A8DF4F4B-C21B-473B-8F83-93D9AA7FD8E1}"/>
    <cellStyle name="Valuta 3 3 2 2 4 3 4" xfId="21679" xr:uid="{C7D483A5-3AAB-432D-A4DA-461B98FB21BC}"/>
    <cellStyle name="Valuta 3 3 2 2 4 3 5" xfId="13888" xr:uid="{8AFEEF8D-1AAD-436D-AF02-4B347E171754}"/>
    <cellStyle name="Valuta 3 3 2 2 4 4" xfId="2188" xr:uid="{68D060E7-729F-48B7-B8DF-4E8B903D32E8}"/>
    <cellStyle name="Valuta 3 3 2 2 4 4 2" xfId="5070" xr:uid="{4F4A5D6B-EB14-4800-AEC9-2C960C4038CA}"/>
    <cellStyle name="Valuta 3 3 2 2 4 4 2 2" xfId="11018" xr:uid="{0A05F9D8-38C8-45E5-B0E3-A54EE521157E}"/>
    <cellStyle name="Valuta 3 3 2 2 4 4 2 2 2" xfId="18410" xr:uid="{0294F76D-B8CE-4C9C-831C-F57D9F8FC9C8}"/>
    <cellStyle name="Valuta 3 3 2 2 4 4 2 3" xfId="23010" xr:uid="{6863192D-F123-48B4-912F-89333F318D3D}"/>
    <cellStyle name="Valuta 3 3 2 2 4 4 2 4" xfId="14892" xr:uid="{E705FA89-F96F-4B49-8D07-A0A99B9E6241}"/>
    <cellStyle name="Valuta 3 3 2 2 4 4 3" xfId="9275" xr:uid="{A46F4832-A11F-41A5-90A4-45F8A32E38C5}"/>
    <cellStyle name="Valuta 3 3 2 2 4 4 3 2" xfId="17072" xr:uid="{1083E4BE-E9C6-4ABE-AB3E-50DAA3382169}"/>
    <cellStyle name="Valuta 3 3 2 2 4 4 4" xfId="21322" xr:uid="{4CB9B3A4-4653-4D12-89DA-86E6EC69B83C}"/>
    <cellStyle name="Valuta 3 3 2 2 4 4 5" xfId="13554" xr:uid="{115BFA5C-4FED-4DCB-8F62-765EE0E4E718}"/>
    <cellStyle name="Valuta 3 3 2 2 4 5" xfId="4500" xr:uid="{6E5AD276-406E-4F62-8966-C845F06D8CE3}"/>
    <cellStyle name="Valuta 3 3 2 2 4 5 2" xfId="10629" xr:uid="{3DACAAB0-3BD4-4CF3-AF45-4C70E294CDBA}"/>
    <cellStyle name="Valuta 3 3 2 2 4 5 2 2" xfId="18076" xr:uid="{7C4296DB-E91D-4A3B-ACC9-CB0869F68CEC}"/>
    <cellStyle name="Valuta 3 3 2 2 4 5 3" xfId="22615" xr:uid="{E7E99F99-DA94-4E9B-AD7C-A4F14A5FE747}"/>
    <cellStyle name="Valuta 3 3 2 2 4 5 4" xfId="14558" xr:uid="{9FAF00AC-1E81-4F3B-86C1-7399CBA3B4FE}"/>
    <cellStyle name="Valuta 3 3 2 2 4 6" xfId="1624" xr:uid="{6814DCA1-96A3-40B6-AA4C-58434C37E9F3}"/>
    <cellStyle name="Valuta 3 3 2 2 4 6 2" xfId="8892" xr:uid="{E6B6D40B-B266-4156-A4C2-A9E409BBEEC0}"/>
    <cellStyle name="Valuta 3 3 2 2 4 6 2 2" xfId="16738" xr:uid="{87180EAE-928C-4C35-84E2-F64B373B1BA7}"/>
    <cellStyle name="Valuta 3 3 2 2 4 6 3" xfId="20927" xr:uid="{874FD351-5711-46AD-B414-79BB3FDC2E59}"/>
    <cellStyle name="Valuta 3 3 2 2 4 6 4" xfId="13220" xr:uid="{34C8C62B-A726-4733-AE58-4E2429AE55D6}"/>
    <cellStyle name="Valuta 3 3 2 2 4 7" xfId="7360" xr:uid="{75FCCA44-EE1D-4873-8B0C-7DC988B3ED85}"/>
    <cellStyle name="Valuta 3 3 2 2 4 7 2" xfId="24293" xr:uid="{C2ED5772-9267-4B39-8935-558F50DD4F4E}"/>
    <cellStyle name="Valuta 3 3 2 2 4 7 3" xfId="19415" xr:uid="{B46753AB-AA88-4134-BFA7-17F32734DD6B}"/>
    <cellStyle name="Valuta 3 3 2 2 4 8" xfId="8033" xr:uid="{EE5BF9D9-50DF-4BD6-BB81-60B95F310AF6}"/>
    <cellStyle name="Valuta 3 3 2 2 4 8 2" xfId="15900" xr:uid="{F94ABAF5-EC85-4598-9A23-FEF7A67756AB}"/>
    <cellStyle name="Valuta 3 3 2 2 4 9" xfId="20085" xr:uid="{DBEB06FA-E719-41AA-A8FA-8F4FA2F02127}"/>
    <cellStyle name="Valuta 3 3 2 2 5" xfId="1194" xr:uid="{00000000-0005-0000-0000-0000A5030000}"/>
    <cellStyle name="Valuta 3 3 2 2 5 2" xfId="5688" xr:uid="{4EB4DB15-F48C-4C6F-B22A-AB03A977EEF4}"/>
    <cellStyle name="Valuta 3 3 2 2 5 2 2" xfId="11548" xr:uid="{29469CF7-EAB6-4B60-88B5-9FFCD321F4AD}"/>
    <cellStyle name="Valuta 3 3 2 2 5 2 2 2" xfId="18913" xr:uid="{728D4093-449B-4380-89FA-B2103A945608}"/>
    <cellStyle name="Valuta 3 3 2 2 5 2 3" xfId="23539" xr:uid="{34A98FE1-9B13-4AF6-950C-957C32DE8AE0}"/>
    <cellStyle name="Valuta 3 3 2 2 5 2 4" xfId="15395" xr:uid="{E79B1BBD-7201-4814-A58D-960DA39A4E3D}"/>
    <cellStyle name="Valuta 3 3 2 2 5 3" xfId="2796" xr:uid="{5EF331AE-05B3-46B9-972A-A9BDA93401F0}"/>
    <cellStyle name="Valuta 3 3 2 2 5 3 2" xfId="9791" xr:uid="{D573F3B9-11B7-423B-B793-E714C8A24EE6}"/>
    <cellStyle name="Valuta 3 3 2 2 5 3 2 2" xfId="17575" xr:uid="{C79BC6DC-8E35-4D58-8D9E-DA948C3457EC}"/>
    <cellStyle name="Valuta 3 3 2 2 5 3 3" xfId="21851" xr:uid="{E864D8CB-69B2-413D-9BB1-96BAA9E6BDA9}"/>
    <cellStyle name="Valuta 3 3 2 2 5 3 4" xfId="14057" xr:uid="{1806DEAB-EA1E-4E0B-8DB9-FECB054F1D1E}"/>
    <cellStyle name="Valuta 3 3 2 2 5 4" xfId="7532" xr:uid="{C9E2D029-72AE-4028-910B-654E2B244DA8}"/>
    <cellStyle name="Valuta 3 3 2 2 5 4 2" xfId="24462" xr:uid="{E06767D8-AB36-4290-870B-3CA1FF012CFA}"/>
    <cellStyle name="Valuta 3 3 2 2 5 4 3" xfId="19584" xr:uid="{E8E6A95A-84B3-46A1-8871-1F8CB8EB2A64}"/>
    <cellStyle name="Valuta 3 3 2 2 5 5" xfId="8539" xr:uid="{A2FB122E-84D4-4C84-9602-2FE8BC2397CA}"/>
    <cellStyle name="Valuta 3 3 2 2 5 5 2" xfId="16404" xr:uid="{A3313188-46A8-47DA-8AFE-710BC1AEE7B1}"/>
    <cellStyle name="Valuta 3 3 2 2 5 6" xfId="20586" xr:uid="{2DC9952B-4F6B-4D49-9D59-2A865E125F08}"/>
    <cellStyle name="Valuta 3 3 2 2 5 7" xfId="12886" xr:uid="{6372ED3F-F900-4363-912B-E579DA99B765}"/>
    <cellStyle name="Valuta 3 3 2 2 6" xfId="830" xr:uid="{00000000-0005-0000-0000-0000A6030000}"/>
    <cellStyle name="Valuta 3 3 2 2 6 2" xfId="5290" xr:uid="{E2A6F061-8A4F-4001-A1E6-D60A05499749}"/>
    <cellStyle name="Valuta 3 3 2 2 6 2 2" xfId="11197" xr:uid="{418B4681-FF63-4FA7-B22E-3F5CA8F6116F}"/>
    <cellStyle name="Valuta 3 3 2 2 6 2 2 2" xfId="18577" xr:uid="{1DB9E39B-E8B6-4528-996F-0D240E4FD1F5}"/>
    <cellStyle name="Valuta 3 3 2 2 6 2 3" xfId="23187" xr:uid="{DF4415DA-AF6E-450F-B04E-AA036105A13C}"/>
    <cellStyle name="Valuta 3 3 2 2 6 2 4" xfId="15059" xr:uid="{A4B2B1E3-A3A8-4D93-B544-D919569C2B8B}"/>
    <cellStyle name="Valuta 3 3 2 2 6 3" xfId="2401" xr:uid="{2B216274-3A1E-4DA8-AC08-92DF3879040E}"/>
    <cellStyle name="Valuta 3 3 2 2 6 3 2" xfId="9447" xr:uid="{A9389817-1FBB-47F7-BBD1-25E3F8813157}"/>
    <cellStyle name="Valuta 3 3 2 2 6 3 2 2" xfId="17239" xr:uid="{CDC768DB-41F8-4DE0-A4CF-9F8027DDD842}"/>
    <cellStyle name="Valuta 3 3 2 2 6 3 3" xfId="21499" xr:uid="{A1FE03AA-D77D-4AE4-B6A6-62B1F558E895}"/>
    <cellStyle name="Valuta 3 3 2 2 6 3 4" xfId="13721" xr:uid="{9745C2A8-D6AC-47E5-B6ED-992348E94241}"/>
    <cellStyle name="Valuta 3 3 2 2 6 4" xfId="8200" xr:uid="{C681E665-CD81-4B16-8402-E5B7CC460DC8}"/>
    <cellStyle name="Valuta 3 3 2 2 6 4 2" xfId="16070" xr:uid="{A0438205-6692-4B48-BDCF-BDE5358CE5E5}"/>
    <cellStyle name="Valuta 3 3 2 2 6 5" xfId="20252" xr:uid="{BF1466E8-C6C5-42EA-AD98-4356A2EC8A5F}"/>
    <cellStyle name="Valuta 3 3 2 2 6 6" xfId="12552" xr:uid="{1EC09A73-C27F-4062-9BB4-04D8DBD8D944}"/>
    <cellStyle name="Valuta 3 3 2 2 7" xfId="1896" xr:uid="{E272FAFA-1BD4-485F-8C86-A26096C4DE0C}"/>
    <cellStyle name="Valuta 3 3 2 2 7 2" xfId="4778" xr:uid="{1867B0BC-D3F8-4DC9-A657-C37FA1B00C0C}"/>
    <cellStyle name="Valuta 3 3 2 2 7 2 2" xfId="10819" xr:uid="{6C28E116-DDD7-4EE4-98B6-B385A0895628}"/>
    <cellStyle name="Valuta 3 3 2 2 7 2 2 2" xfId="18243" xr:uid="{8F193F59-9369-49FA-9EF2-0826B2F4DEBE}"/>
    <cellStyle name="Valuta 3 3 2 2 7 2 3" xfId="22807" xr:uid="{8F053E6E-2438-4796-89F6-7DCDC5477B28}"/>
    <cellStyle name="Valuta 3 3 2 2 7 2 4" xfId="14725" xr:uid="{9DA7FC9A-88EB-422A-8650-C50002DB6188}"/>
    <cellStyle name="Valuta 3 3 2 2 7 3" xfId="9076" xr:uid="{A50CE8D9-742D-407A-9861-0A3637AA69A8}"/>
    <cellStyle name="Valuta 3 3 2 2 7 3 2" xfId="16905" xr:uid="{2F32CD82-081C-4183-9CE6-EC2227E87501}"/>
    <cellStyle name="Valuta 3 3 2 2 7 4" xfId="21119" xr:uid="{DF314B17-7B28-44D5-98C4-D5F869F3E685}"/>
    <cellStyle name="Valuta 3 3 2 2 7 5" xfId="13387" xr:uid="{DF525A1A-9929-4979-8842-978DBD9B2C74}"/>
    <cellStyle name="Valuta 3 3 2 2 8" xfId="4308" xr:uid="{7ED22D46-0D15-4516-9908-DB46EBF90A4F}"/>
    <cellStyle name="Valuta 3 3 2 2 8 2" xfId="10456" xr:uid="{128F7593-C163-43F6-AEC2-28B0693C22A0}"/>
    <cellStyle name="Valuta 3 3 2 2 8 2 2" xfId="17909" xr:uid="{9E0B44A4-9A4C-4CF2-9A61-78A3BEB1CA74}"/>
    <cellStyle name="Valuta 3 3 2 2 8 3" xfId="22441" xr:uid="{C42A8EDE-FF49-4791-9A6E-612A6609B0CF}"/>
    <cellStyle name="Valuta 3 3 2 2 8 4" xfId="14391" xr:uid="{823EDE5A-FA14-4817-992A-774BAEF4BA64}"/>
    <cellStyle name="Valuta 3 3 2 2 9" xfId="1435" xr:uid="{E6E3DD30-A483-41B6-9D1C-93E96BB62294}"/>
    <cellStyle name="Valuta 3 3 2 2 9 2" xfId="8725" xr:uid="{C349BD03-FB1B-458F-AE77-4EFAB7503968}"/>
    <cellStyle name="Valuta 3 3 2 2 9 2 2" xfId="16571" xr:uid="{C3E3EDED-4BB5-4B7C-BF41-A0D9B7EEEE53}"/>
    <cellStyle name="Valuta 3 3 2 2 9 3" xfId="20753" xr:uid="{83B69E13-13B4-4AC0-8852-76C0787744F1}"/>
    <cellStyle name="Valuta 3 3 2 2 9 4" xfId="13053" xr:uid="{12C2951C-A4EB-4AEA-BFB4-EBE8C3EB23F1}"/>
    <cellStyle name="Valuta 3 3 2 3" xfId="305" xr:uid="{00000000-0005-0000-0000-0000A7030000}"/>
    <cellStyle name="Valuta 3 3 2 3 10" xfId="19958" xr:uid="{3D84D6C6-FB0A-4267-A19A-EDAF17434805}"/>
    <cellStyle name="Valuta 3 3 2 3 11" xfId="12258" xr:uid="{1F29C1DD-7240-4868-BB95-8EB07248424B}"/>
    <cellStyle name="Valuta 3 3 2 3 2" xfId="702" xr:uid="{00000000-0005-0000-0000-0000A8030000}"/>
    <cellStyle name="Valuta 3 3 2 3 2 10" xfId="12425" xr:uid="{8DE2D16D-EDFB-4D6B-988D-DA9A4569B74D}"/>
    <cellStyle name="Valuta 3 3 2 3 2 2" xfId="1047" xr:uid="{00000000-0005-0000-0000-0000A9030000}"/>
    <cellStyle name="Valuta 3 3 2 3 2 2 2" xfId="5895" xr:uid="{2A0CFE64-69FD-44E7-A157-D05C7061E2EE}"/>
    <cellStyle name="Valuta 3 3 2 3 2 2 2 2" xfId="11755" xr:uid="{E6A4B8ED-B178-4C5F-8657-AF1DB02D8D6C}"/>
    <cellStyle name="Valuta 3 3 2 3 2 2 2 2 2" xfId="19120" xr:uid="{0723F7A0-8879-4A69-AB30-454FAE3946C9}"/>
    <cellStyle name="Valuta 3 3 2 3 2 2 2 3" xfId="23746" xr:uid="{24F56266-6609-4AD7-809C-9C094BC9AAAD}"/>
    <cellStyle name="Valuta 3 3 2 3 2 2 2 4" xfId="15602" xr:uid="{A841C9D0-287D-4423-9CBA-9717C3D77208}"/>
    <cellStyle name="Valuta 3 3 2 3 2 2 3" xfId="3003" xr:uid="{FC71234A-1E55-4BD9-9FC1-C05A6134F73B}"/>
    <cellStyle name="Valuta 3 3 2 3 2 2 3 2" xfId="9998" xr:uid="{9872A078-5827-4259-B79E-BCB3AECEE5FC}"/>
    <cellStyle name="Valuta 3 3 2 3 2 2 3 2 2" xfId="17782" xr:uid="{76CE08BB-3864-498B-9DCF-461ACB96BF34}"/>
    <cellStyle name="Valuta 3 3 2 3 2 2 3 3" xfId="22058" xr:uid="{8776B7D2-C124-4D98-B5E1-C855BD710033}"/>
    <cellStyle name="Valuta 3 3 2 3 2 2 3 4" xfId="14264" xr:uid="{C0E647EE-FF62-40E5-A189-E0CFC9ACFB2B}"/>
    <cellStyle name="Valuta 3 3 2 3 2 2 4" xfId="7739" xr:uid="{98F6A60B-8E1C-45AD-9574-11B89EF6B411}"/>
    <cellStyle name="Valuta 3 3 2 3 2 2 4 2" xfId="24669" xr:uid="{C5C004A4-E0C8-4B31-BD65-11FD5175F93B}"/>
    <cellStyle name="Valuta 3 3 2 3 2 2 4 3" xfId="19791" xr:uid="{F4E6802B-153B-45BA-BA35-111AB1923B7F}"/>
    <cellStyle name="Valuta 3 3 2 3 2 2 5" xfId="8407" xr:uid="{4DDCA1AE-408B-432B-9A62-5E52A7F346A7}"/>
    <cellStyle name="Valuta 3 3 2 3 2 2 5 2" xfId="16277" xr:uid="{34038393-84E0-4330-9121-58745C4DA2C2}"/>
    <cellStyle name="Valuta 3 3 2 3 2 2 6" xfId="20459" xr:uid="{02BAE22B-98CF-40EC-BE7E-E11A3964148C}"/>
    <cellStyle name="Valuta 3 3 2 3 2 2 7" xfId="12759" xr:uid="{CEE5971B-2E22-409A-BFFB-505B63B264A6}"/>
    <cellStyle name="Valuta 3 3 2 3 2 3" xfId="2662" xr:uid="{9CF84BC3-C1F5-405B-A95F-6E7592849E1F}"/>
    <cellStyle name="Valuta 3 3 2 3 2 3 2" xfId="5558" xr:uid="{F5ACA8B0-7208-4F4E-B761-92E789C44E7D}"/>
    <cellStyle name="Valuta 3 3 2 3 2 3 2 2" xfId="11419" xr:uid="{87C5DA67-008E-420F-9F17-DCAA300E2B12}"/>
    <cellStyle name="Valuta 3 3 2 3 2 3 2 2 2" xfId="18784" xr:uid="{DFCA8039-3FD2-4D5A-AA92-FD32870B9F69}"/>
    <cellStyle name="Valuta 3 3 2 3 2 3 2 3" xfId="23410" xr:uid="{24B38FF7-328B-4C98-91FC-64022ED63DFC}"/>
    <cellStyle name="Valuta 3 3 2 3 2 3 2 4" xfId="15266" xr:uid="{4EFDF1C5-3665-4DAC-B12A-1083A4EC2581}"/>
    <cellStyle name="Valuta 3 3 2 3 2 3 3" xfId="9662" xr:uid="{B52674C7-87BC-4D8E-B0E4-89D8264DBE34}"/>
    <cellStyle name="Valuta 3 3 2 3 2 3 3 2" xfId="17446" xr:uid="{178FEDCB-6331-460A-95E7-B0F775FFE09C}"/>
    <cellStyle name="Valuta 3 3 2 3 2 3 4" xfId="21722" xr:uid="{D55DF64A-7ABA-4071-8D4D-82551D5C4C3A}"/>
    <cellStyle name="Valuta 3 3 2 3 2 3 5" xfId="13928" xr:uid="{9AEF9263-025F-464A-83D4-D1B0CB6DB4C4}"/>
    <cellStyle name="Valuta 3 3 2 3 2 4" xfId="2243" xr:uid="{A90DAE0B-1BCD-4D41-BE21-2B2ABCD97F38}"/>
    <cellStyle name="Valuta 3 3 2 3 2 4 2" xfId="5125" xr:uid="{1651EC6D-384F-4597-8637-AB778DD4179C}"/>
    <cellStyle name="Valuta 3 3 2 3 2 4 2 2" xfId="11061" xr:uid="{09F9AE16-44EC-40AA-9391-B1A934935E4D}"/>
    <cellStyle name="Valuta 3 3 2 3 2 4 2 2 2" xfId="18450" xr:uid="{A08A322E-2F24-41AF-9575-A4A459CD4B3C}"/>
    <cellStyle name="Valuta 3 3 2 3 2 4 2 3" xfId="23053" xr:uid="{8CC1F2D5-2A15-4BA5-A45D-975F5BEA85A2}"/>
    <cellStyle name="Valuta 3 3 2 3 2 4 2 4" xfId="14932" xr:uid="{90E61F96-7320-4FE5-BB59-9A91753D755B}"/>
    <cellStyle name="Valuta 3 3 2 3 2 4 3" xfId="9318" xr:uid="{A7837F29-62E3-4500-85C9-D429E78C937A}"/>
    <cellStyle name="Valuta 3 3 2 3 2 4 3 2" xfId="17112" xr:uid="{A6E06F73-E692-479E-95C1-B57E6FE81B91}"/>
    <cellStyle name="Valuta 3 3 2 3 2 4 4" xfId="21365" xr:uid="{0BCBFD61-E06F-4FC8-A28C-B5F0A1F0C87B}"/>
    <cellStyle name="Valuta 3 3 2 3 2 4 5" xfId="13594" xr:uid="{27976A7C-ECEB-4857-A0B6-E9516FE6CE1C}"/>
    <cellStyle name="Valuta 3 3 2 3 2 5" xfId="4555" xr:uid="{50113C40-C12F-40FC-8B0B-1C0CA8C36D1A}"/>
    <cellStyle name="Valuta 3 3 2 3 2 5 2" xfId="10672" xr:uid="{66B6D022-3CFF-4683-BEBC-E1D215AD6029}"/>
    <cellStyle name="Valuta 3 3 2 3 2 5 2 2" xfId="18116" xr:uid="{A9CA945C-BDFC-4B58-A90F-124BB1E59AD7}"/>
    <cellStyle name="Valuta 3 3 2 3 2 5 3" xfId="22658" xr:uid="{7CFB401E-5C8F-45F5-AA19-B724EDFCE92D}"/>
    <cellStyle name="Valuta 3 3 2 3 2 5 4" xfId="14598" xr:uid="{929919F0-9BF6-4227-A466-E4D3BA7829B9}"/>
    <cellStyle name="Valuta 3 3 2 3 2 6" xfId="1676" xr:uid="{9F04A6FB-AB6E-4907-B775-0851D1FD2289}"/>
    <cellStyle name="Valuta 3 3 2 3 2 6 2" xfId="8932" xr:uid="{62D857EF-079A-4A40-84B8-60290A66E8E0}"/>
    <cellStyle name="Valuta 3 3 2 3 2 6 2 2" xfId="16778" xr:uid="{A3443FCE-798E-414C-8B2D-D3B4B4CE761A}"/>
    <cellStyle name="Valuta 3 3 2 3 2 6 3" xfId="20970" xr:uid="{C6BE2DEF-5EEF-4691-AB12-E93419E1F9EF}"/>
    <cellStyle name="Valuta 3 3 2 3 2 6 4" xfId="13260" xr:uid="{56A5DF6B-FC8E-4B31-B931-AFE6F44339F8}"/>
    <cellStyle name="Valuta 3 3 2 3 2 7" xfId="7403" xr:uid="{DCF9D5A3-3811-4367-AF99-19207ABC05DC}"/>
    <cellStyle name="Valuta 3 3 2 3 2 7 2" xfId="24333" xr:uid="{2A828834-F637-43E5-836D-D7F26103224B}"/>
    <cellStyle name="Valuta 3 3 2 3 2 7 3" xfId="19455" xr:uid="{4B9BA096-D0FC-4179-9BF6-F78F6D045AD2}"/>
    <cellStyle name="Valuta 3 3 2 3 2 8" xfId="8073" xr:uid="{D8C1EB78-631D-4EEA-992B-B07E7AFC6B64}"/>
    <cellStyle name="Valuta 3 3 2 3 2 8 2" xfId="15943" xr:uid="{48FA3BDB-E535-4BB3-9E74-DE176F05AE35}"/>
    <cellStyle name="Valuta 3 3 2 3 2 9" xfId="20125" xr:uid="{751F848C-F873-429A-9B3C-8415AF7826F3}"/>
    <cellStyle name="Valuta 3 3 2 3 3" xfId="1240" xr:uid="{00000000-0005-0000-0000-0000AA030000}"/>
    <cellStyle name="Valuta 3 3 2 3 3 2" xfId="5728" xr:uid="{FEB97E44-6396-40C2-ACAA-164E4A033536}"/>
    <cellStyle name="Valuta 3 3 2 3 3 2 2" xfId="11588" xr:uid="{2B57793D-72E0-4830-86E3-417726BC4FF3}"/>
    <cellStyle name="Valuta 3 3 2 3 3 2 2 2" xfId="18953" xr:uid="{A4338A3A-D298-4BA2-9BFC-74F361A8B602}"/>
    <cellStyle name="Valuta 3 3 2 3 3 2 3" xfId="23579" xr:uid="{B4FEA0B0-3DE6-4F74-B00B-E86F14D8EA88}"/>
    <cellStyle name="Valuta 3 3 2 3 3 2 4" xfId="15435" xr:uid="{FB1BB04F-7931-4802-AABA-57DE546721B8}"/>
    <cellStyle name="Valuta 3 3 2 3 3 3" xfId="2836" xr:uid="{071FF55C-7374-42E6-A7DB-89DA99FDA13F}"/>
    <cellStyle name="Valuta 3 3 2 3 3 3 2" xfId="9831" xr:uid="{7F1711DE-4096-4A6F-B745-38AD524C4A87}"/>
    <cellStyle name="Valuta 3 3 2 3 3 3 2 2" xfId="17615" xr:uid="{FFAB0A79-11E9-4BAC-B8FF-DEE025E03FE0}"/>
    <cellStyle name="Valuta 3 3 2 3 3 3 3" xfId="21891" xr:uid="{7B5005E3-E906-491C-8F05-87662B548F9B}"/>
    <cellStyle name="Valuta 3 3 2 3 3 3 4" xfId="14097" xr:uid="{81E70467-D292-493F-A20C-3DC4F0801EC0}"/>
    <cellStyle name="Valuta 3 3 2 3 3 4" xfId="7572" xr:uid="{8BB2B0B3-A6AA-44BF-9E27-4883124C2540}"/>
    <cellStyle name="Valuta 3 3 2 3 3 4 2" xfId="24502" xr:uid="{4DF33284-C326-4FE0-BEBE-DEBDE18D4298}"/>
    <cellStyle name="Valuta 3 3 2 3 3 4 3" xfId="19624" xr:uid="{1CCD502D-40FA-4140-A83E-AADF613029AB}"/>
    <cellStyle name="Valuta 3 3 2 3 3 5" xfId="8581" xr:uid="{E35BD85F-B8DD-4F2D-9972-BEB8893B28D0}"/>
    <cellStyle name="Valuta 3 3 2 3 3 5 2" xfId="16444" xr:uid="{E571ED58-F541-40D5-8945-A31A5BDB801F}"/>
    <cellStyle name="Valuta 3 3 2 3 3 6" xfId="20626" xr:uid="{F805589B-757F-47F9-BADD-188FF1DF5F87}"/>
    <cellStyle name="Valuta 3 3 2 3 3 7" xfId="12926" xr:uid="{313C1C2F-3638-431C-A7F8-7418AF2E5003}"/>
    <cellStyle name="Valuta 3 3 2 3 4" xfId="873" xr:uid="{00000000-0005-0000-0000-0000AB030000}"/>
    <cellStyle name="Valuta 3 3 2 3 4 2" xfId="5345" xr:uid="{80B56E93-BD72-4DEE-90E9-4314048D30A4}"/>
    <cellStyle name="Valuta 3 3 2 3 4 2 2" xfId="11240" xr:uid="{1D437B1B-8060-4932-A22A-3ACE093E2BD1}"/>
    <cellStyle name="Valuta 3 3 2 3 4 2 2 2" xfId="18617" xr:uid="{F07ADDF1-0526-465C-B3DF-B00FCED56CE9}"/>
    <cellStyle name="Valuta 3 3 2 3 4 2 3" xfId="23230" xr:uid="{4DFED52D-2C9E-4AC6-9856-D4285D209A43}"/>
    <cellStyle name="Valuta 3 3 2 3 4 2 4" xfId="15099" xr:uid="{9A12E5C8-6B0D-46C1-BD1A-A4673CA12245}"/>
    <cellStyle name="Valuta 3 3 2 3 4 3" xfId="2453" xr:uid="{9CE1A4D1-42E2-4F92-8AAA-C4A864687B71}"/>
    <cellStyle name="Valuta 3 3 2 3 4 3 2" xfId="9487" xr:uid="{1C288243-A93C-438F-B81D-EF4B2F68DBBD}"/>
    <cellStyle name="Valuta 3 3 2 3 4 3 2 2" xfId="17279" xr:uid="{AD79EB27-62BE-4399-80FF-DDE254F41E0B}"/>
    <cellStyle name="Valuta 3 3 2 3 4 3 3" xfId="21542" xr:uid="{73F3AB28-A98B-4A4C-9B5B-8B90401FE961}"/>
    <cellStyle name="Valuta 3 3 2 3 4 3 4" xfId="13761" xr:uid="{BCC52E37-EFB5-408F-87AB-B9D8012C0052}"/>
    <cellStyle name="Valuta 3 3 2 3 4 4" xfId="8240" xr:uid="{3D26B695-DDD7-4BA4-8948-1AB501E179E8}"/>
    <cellStyle name="Valuta 3 3 2 3 4 4 2" xfId="16110" xr:uid="{7E363C22-4A8F-41AB-B8F5-F6A42096315B}"/>
    <cellStyle name="Valuta 3 3 2 3 4 5" xfId="20292" xr:uid="{B716D00C-7B54-4B1E-8B26-6C0421DD0A67}"/>
    <cellStyle name="Valuta 3 3 2 3 4 6" xfId="12592" xr:uid="{3AD17D5B-AD3F-41BD-A711-AF88C60A6ADC}"/>
    <cellStyle name="Valuta 3 3 2 3 5" xfId="1952" xr:uid="{9AC25B18-91B6-4CB3-97EE-BE1AE5A50BAB}"/>
    <cellStyle name="Valuta 3 3 2 3 5 2" xfId="4834" xr:uid="{7DD4C2C9-049B-428C-9F15-DFB8A54B3E53}"/>
    <cellStyle name="Valuta 3 3 2 3 5 2 2" xfId="10862" xr:uid="{5054A72A-1AA9-49E1-8FB6-EEB9CEFA2718}"/>
    <cellStyle name="Valuta 3 3 2 3 5 2 2 2" xfId="18283" xr:uid="{B18B1251-155E-4987-B35C-1567DC939FB7}"/>
    <cellStyle name="Valuta 3 3 2 3 5 2 3" xfId="22850" xr:uid="{08722355-AF2B-4911-A28F-F6A93A41EA91}"/>
    <cellStyle name="Valuta 3 3 2 3 5 2 4" xfId="14765" xr:uid="{C511FF24-D662-4204-A583-33E07772F7FB}"/>
    <cellStyle name="Valuta 3 3 2 3 5 3" xfId="9119" xr:uid="{DF23B2E2-58C4-4295-B177-94FF1601EB9D}"/>
    <cellStyle name="Valuta 3 3 2 3 5 3 2" xfId="16945" xr:uid="{921EEFFA-5E50-45A3-A7B7-3667DF38AD84}"/>
    <cellStyle name="Valuta 3 3 2 3 5 4" xfId="21162" xr:uid="{27CE13EC-521A-47AD-9BBA-156D82A05AB7}"/>
    <cellStyle name="Valuta 3 3 2 3 5 5" xfId="13427" xr:uid="{2BCCBC5D-949D-425E-BA3B-CEEF55F106E1}"/>
    <cellStyle name="Valuta 3 3 2 3 6" xfId="4363" xr:uid="{38929C3F-666E-4DBB-A868-28C078C51E0A}"/>
    <cellStyle name="Valuta 3 3 2 3 6 2" xfId="10499" xr:uid="{A9F1246A-FA68-411B-BB92-2307F1ABC254}"/>
    <cellStyle name="Valuta 3 3 2 3 6 2 2" xfId="17949" xr:uid="{D55E74E3-0C32-463F-A2FD-FB257762DCA5}"/>
    <cellStyle name="Valuta 3 3 2 3 6 3" xfId="22484" xr:uid="{7B356449-2FE7-49F0-B942-C40B8901387C}"/>
    <cellStyle name="Valuta 3 3 2 3 6 4" xfId="14431" xr:uid="{A4D28BCD-9412-493B-9AA3-804524473DCB}"/>
    <cellStyle name="Valuta 3 3 2 3 7" xfId="1490" xr:uid="{8A132EF7-4781-4A4B-B793-8B2A2D077550}"/>
    <cellStyle name="Valuta 3 3 2 3 7 2" xfId="8765" xr:uid="{7B4726B6-BE7B-497E-9873-15C639651F1B}"/>
    <cellStyle name="Valuta 3 3 2 3 7 2 2" xfId="16611" xr:uid="{8DC8847B-D6E1-4EF5-A6F0-49137CABA6CE}"/>
    <cellStyle name="Valuta 3 3 2 3 7 3" xfId="20796" xr:uid="{FD18B707-C432-45E3-AB72-8079E4E25598}"/>
    <cellStyle name="Valuta 3 3 2 3 7 4" xfId="13093" xr:uid="{5F1F6684-A0D3-4784-9C67-192883B36A79}"/>
    <cellStyle name="Valuta 3 3 2 3 8" xfId="7230" xr:uid="{79F18747-67AA-49F5-8AB8-5BFAB0951D7B}"/>
    <cellStyle name="Valuta 3 3 2 3 8 2" xfId="24166" xr:uid="{85670A3B-0C87-43B3-A9EB-8B4DD9983B64}"/>
    <cellStyle name="Valuta 3 3 2 3 8 3" xfId="19288" xr:uid="{B8185AFE-89F2-4BA8-AC76-4B49BD391D6B}"/>
    <cellStyle name="Valuta 3 3 2 3 9" xfId="7906" xr:uid="{8E9768C3-F4F9-48CB-BAC4-9F774FB25FAE}"/>
    <cellStyle name="Valuta 3 3 2 3 9 2" xfId="15770" xr:uid="{A19EB8F2-1171-40D3-8385-9B5E8E1DDCE2}"/>
    <cellStyle name="Valuta 3 3 2 4" xfId="516" xr:uid="{00000000-0005-0000-0000-0000AC030000}"/>
    <cellStyle name="Valuta 3 3 2 5" xfId="607" xr:uid="{00000000-0005-0000-0000-0000AD030000}"/>
    <cellStyle name="Valuta 3 3 2 5 10" xfId="12345" xr:uid="{2CBF97DE-F5E6-4BC7-BA7C-8E5882708638}"/>
    <cellStyle name="Valuta 3 3 2 5 2" xfId="964" xr:uid="{00000000-0005-0000-0000-0000AE030000}"/>
    <cellStyle name="Valuta 3 3 2 5 2 2" xfId="5815" xr:uid="{38362958-B779-4AE5-A164-B4FE46E420D1}"/>
    <cellStyle name="Valuta 3 3 2 5 2 2 2" xfId="11675" xr:uid="{FC4FBCF6-4E65-43B2-A94C-35FCD31E688C}"/>
    <cellStyle name="Valuta 3 3 2 5 2 2 2 2" xfId="19040" xr:uid="{F56BE7E8-5C0F-412F-B78C-F766AD06A48E}"/>
    <cellStyle name="Valuta 3 3 2 5 2 2 3" xfId="23666" xr:uid="{CFEC5B34-B9AB-4AF7-A70D-F149A0768461}"/>
    <cellStyle name="Valuta 3 3 2 5 2 2 4" xfId="15522" xr:uid="{1F92C3B6-D9B5-4326-9DC1-CFA26816785D}"/>
    <cellStyle name="Valuta 3 3 2 5 2 3" xfId="2923" xr:uid="{29480AE3-18A0-4143-9AB6-0E76E364A6A3}"/>
    <cellStyle name="Valuta 3 3 2 5 2 3 2" xfId="9918" xr:uid="{C879AABE-0105-491D-894A-349890AC732B}"/>
    <cellStyle name="Valuta 3 3 2 5 2 3 2 2" xfId="17702" xr:uid="{A2D4E77A-61AE-4BFA-9792-B90B7173A941}"/>
    <cellStyle name="Valuta 3 3 2 5 2 3 3" xfId="21978" xr:uid="{9B10F3DA-0ED6-4E8C-B07B-31BB5E567D26}"/>
    <cellStyle name="Valuta 3 3 2 5 2 3 4" xfId="14184" xr:uid="{E2B24097-AD8D-4C4E-A8B0-CFBCE9C42C28}"/>
    <cellStyle name="Valuta 3 3 2 5 2 4" xfId="7659" xr:uid="{AE99C012-FCBE-4968-9E3E-23ABFDEBD868}"/>
    <cellStyle name="Valuta 3 3 2 5 2 4 2" xfId="24589" xr:uid="{33A383D4-D97F-4323-9EA4-3D64DF444D61}"/>
    <cellStyle name="Valuta 3 3 2 5 2 4 3" xfId="19711" xr:uid="{1E408D03-8C89-45B3-AFE5-9725D9AAE4FD}"/>
    <cellStyle name="Valuta 3 3 2 5 2 5" xfId="8327" xr:uid="{C93B84FA-FD70-4554-B7A2-3BA88D8CA6E8}"/>
    <cellStyle name="Valuta 3 3 2 5 2 5 2" xfId="16197" xr:uid="{FFC70D9B-9681-4236-8C34-A81007BAF63E}"/>
    <cellStyle name="Valuta 3 3 2 5 2 6" xfId="20379" xr:uid="{3D88E767-501D-4534-A6F1-B3AD81B728F6}"/>
    <cellStyle name="Valuta 3 3 2 5 2 7" xfId="12679" xr:uid="{0169ECD7-12B1-458E-8383-D48EA4C54353}"/>
    <cellStyle name="Valuta 3 3 2 5 3" xfId="2567" xr:uid="{BB56B8A2-F06E-495B-8ED8-5A06C5492014}"/>
    <cellStyle name="Valuta 3 3 2 5 3 2" xfId="5463" xr:uid="{87F9DD38-707E-4761-A25B-D2E2CCE38822}"/>
    <cellStyle name="Valuta 3 3 2 5 3 2 2" xfId="11336" xr:uid="{D553ED84-D7CB-42AD-9F12-A114D653550B}"/>
    <cellStyle name="Valuta 3 3 2 5 3 2 2 2" xfId="18704" xr:uid="{FD8E1F79-0D79-4E65-8678-3042B1B67F3F}"/>
    <cellStyle name="Valuta 3 3 2 5 3 2 3" xfId="23327" xr:uid="{95FF3055-3EA2-4E84-B656-23755BCC8C33}"/>
    <cellStyle name="Valuta 3 3 2 5 3 2 4" xfId="15186" xr:uid="{18D68CCD-38E6-424D-98A6-A77F707E5D68}"/>
    <cellStyle name="Valuta 3 3 2 5 3 3" xfId="9579" xr:uid="{C4E33D94-6DFB-4C7A-A2DA-2411BF0D354A}"/>
    <cellStyle name="Valuta 3 3 2 5 3 3 2" xfId="17366" xr:uid="{6E417ABF-FFEE-4E84-AABE-B26D5FA1D5AE}"/>
    <cellStyle name="Valuta 3 3 2 5 3 4" xfId="21639" xr:uid="{A84903DB-85A6-4779-84D6-D91F47573BAE}"/>
    <cellStyle name="Valuta 3 3 2 5 3 5" xfId="13848" xr:uid="{7DAF42FC-B19C-42B8-A052-003EFA316688}"/>
    <cellStyle name="Valuta 3 3 2 5 4" xfId="2148" xr:uid="{3D1B9371-648C-4A3F-9114-B749644D50A0}"/>
    <cellStyle name="Valuta 3 3 2 5 4 2" xfId="5030" xr:uid="{6A802AAE-F097-4CEB-80A7-7894F814F3C1}"/>
    <cellStyle name="Valuta 3 3 2 5 4 2 2" xfId="10978" xr:uid="{BF3B26F2-B22B-422C-8E88-F54B4A8D9F25}"/>
    <cellStyle name="Valuta 3 3 2 5 4 2 2 2" xfId="18370" xr:uid="{97C79808-B988-4A22-AED3-48F2F3F91D1B}"/>
    <cellStyle name="Valuta 3 3 2 5 4 2 3" xfId="22970" xr:uid="{5434A66F-1393-4F11-83CD-0C3146506FDB}"/>
    <cellStyle name="Valuta 3 3 2 5 4 2 4" xfId="14852" xr:uid="{93890DF5-0869-421B-A47A-8DDD9BAFE30B}"/>
    <cellStyle name="Valuta 3 3 2 5 4 3" xfId="9235" xr:uid="{EE6FA511-82BE-4CFF-B24D-84E5BFB2CE9A}"/>
    <cellStyle name="Valuta 3 3 2 5 4 3 2" xfId="17032" xr:uid="{3802914B-8E5E-45E7-91CF-D5C57B2EDDBC}"/>
    <cellStyle name="Valuta 3 3 2 5 4 4" xfId="21282" xr:uid="{8F683B8D-A066-4645-842D-6571518987EB}"/>
    <cellStyle name="Valuta 3 3 2 5 4 5" xfId="13514" xr:uid="{D4E03507-BB1C-4617-964C-D66523651DF8}"/>
    <cellStyle name="Valuta 3 3 2 5 5" xfId="4460" xr:uid="{5ED8F1D2-FF38-4AEA-A33B-E5E3807A90BA}"/>
    <cellStyle name="Valuta 3 3 2 5 5 2" xfId="10589" xr:uid="{A69F44DE-243D-471F-8983-28852F849F94}"/>
    <cellStyle name="Valuta 3 3 2 5 5 2 2" xfId="18036" xr:uid="{DBB0DC78-1D80-4F68-8294-F6BD5087AE99}"/>
    <cellStyle name="Valuta 3 3 2 5 5 3" xfId="22575" xr:uid="{33895A96-F83A-404F-88A7-15C88B2E3187}"/>
    <cellStyle name="Valuta 3 3 2 5 5 4" xfId="14518" xr:uid="{6E60ED62-8C83-4673-9D07-A630CF2EF9F8}"/>
    <cellStyle name="Valuta 3 3 2 5 6" xfId="1584" xr:uid="{022FC469-0A48-4DBC-9E6A-F527E730A5DF}"/>
    <cellStyle name="Valuta 3 3 2 5 6 2" xfId="8852" xr:uid="{62B5578B-7013-4EE9-8FAA-49F5D664E255}"/>
    <cellStyle name="Valuta 3 3 2 5 6 2 2" xfId="16698" xr:uid="{A78A4342-0518-4A53-AEEB-5F40BE76A297}"/>
    <cellStyle name="Valuta 3 3 2 5 6 3" xfId="20887" xr:uid="{3CD8EF8E-EB20-44E4-BCA3-41A39595B0A8}"/>
    <cellStyle name="Valuta 3 3 2 5 6 4" xfId="13180" xr:uid="{87D7E169-F7DD-49DF-A11F-4D7CA1CB859F}"/>
    <cellStyle name="Valuta 3 3 2 5 7" xfId="7320" xr:uid="{9205CD83-B101-4E28-A6CD-670C9BD422E6}"/>
    <cellStyle name="Valuta 3 3 2 5 7 2" xfId="24253" xr:uid="{849DCBF6-9161-45F1-836B-4AD8C18DFEA2}"/>
    <cellStyle name="Valuta 3 3 2 5 7 3" xfId="19375" xr:uid="{206E4C5D-AE8E-4B88-A3C3-548C2A645DAD}"/>
    <cellStyle name="Valuta 3 3 2 5 8" xfId="7993" xr:uid="{0C4A75ED-E32B-4EBD-87CF-9AE1FD2360CC}"/>
    <cellStyle name="Valuta 3 3 2 5 8 2" xfId="15860" xr:uid="{921E3011-4D18-48B0-B77B-8BBD8A332A3F}"/>
    <cellStyle name="Valuta 3 3 2 5 9" xfId="20045" xr:uid="{C5DE0786-9604-41BB-970A-AF0E81C4EF7C}"/>
    <cellStyle name="Valuta 3 3 2 6" xfId="1154" xr:uid="{00000000-0005-0000-0000-0000AF030000}"/>
    <cellStyle name="Valuta 3 3 2 6 2" xfId="5648" xr:uid="{8DB6DF51-8850-4650-8874-1EF14FB107FD}"/>
    <cellStyle name="Valuta 3 3 2 6 2 2" xfId="11508" xr:uid="{6F8D83FB-419C-40FA-A80B-5920351FA80D}"/>
    <cellStyle name="Valuta 3 3 2 6 2 2 2" xfId="18873" xr:uid="{4587E68F-FB61-4C77-8EDE-8A323226FBF7}"/>
    <cellStyle name="Valuta 3 3 2 6 2 3" xfId="23499" xr:uid="{4C5D24DF-511E-4D87-8937-D9202CB543F5}"/>
    <cellStyle name="Valuta 3 3 2 6 2 4" xfId="15355" xr:uid="{F46FBFF7-94BD-43AF-BF2E-1B3496B87EE7}"/>
    <cellStyle name="Valuta 3 3 2 6 3" xfId="2756" xr:uid="{5BF3CF8E-9780-477C-A439-D458340B9D93}"/>
    <cellStyle name="Valuta 3 3 2 6 3 2" xfId="9751" xr:uid="{2BBB7342-7119-40A8-B977-79B9A7670D05}"/>
    <cellStyle name="Valuta 3 3 2 6 3 2 2" xfId="17535" xr:uid="{7F40B5C8-7E55-48B4-860D-0CBE4B1333A1}"/>
    <cellStyle name="Valuta 3 3 2 6 3 3" xfId="21811" xr:uid="{A3ECCF27-0366-4027-9D17-EACEAE47A1FD}"/>
    <cellStyle name="Valuta 3 3 2 6 3 4" xfId="14017" xr:uid="{525F1CA0-360B-47A4-85D1-4AFCFE2D3E56}"/>
    <cellStyle name="Valuta 3 3 2 6 4" xfId="7492" xr:uid="{B7795DDA-5F04-42A0-B7E5-EE81F93BB4E8}"/>
    <cellStyle name="Valuta 3 3 2 6 4 2" xfId="24422" xr:uid="{5C533CAA-BC5A-467C-8B38-1D5B3D2D2785}"/>
    <cellStyle name="Valuta 3 3 2 6 4 3" xfId="19544" xr:uid="{2D974C9F-55F7-492E-9069-68629D6CC779}"/>
    <cellStyle name="Valuta 3 3 2 6 5" xfId="8499" xr:uid="{2A28A4FB-0225-47B2-B2B8-9F3226CCE2B8}"/>
    <cellStyle name="Valuta 3 3 2 6 5 2" xfId="16364" xr:uid="{EE0F1B7B-C9FA-4FFB-9C08-13AFBCB7703F}"/>
    <cellStyle name="Valuta 3 3 2 6 6" xfId="20546" xr:uid="{195AD90D-AD2E-43E8-9789-08BD4FBC3C5D}"/>
    <cellStyle name="Valuta 3 3 2 6 7" xfId="12846" xr:uid="{EE146159-D622-468C-9C63-4CCC6979FB3B}"/>
    <cellStyle name="Valuta 3 3 2 7" xfId="790" xr:uid="{00000000-0005-0000-0000-0000B0030000}"/>
    <cellStyle name="Valuta 3 3 2 7 2" xfId="5250" xr:uid="{5C69FF6D-EB2A-4831-99DD-B6A23530D337}"/>
    <cellStyle name="Valuta 3 3 2 7 2 2" xfId="11157" xr:uid="{AD303C5D-777F-43F3-AB7C-C414399C1BC6}"/>
    <cellStyle name="Valuta 3 3 2 7 2 2 2" xfId="18537" xr:uid="{FAB721CF-A64D-40DB-98FE-DEDE8040C725}"/>
    <cellStyle name="Valuta 3 3 2 7 2 3" xfId="23147" xr:uid="{0A9331E7-E8C7-4D2E-9533-F035861896CA}"/>
    <cellStyle name="Valuta 3 3 2 7 2 4" xfId="15019" xr:uid="{A0D2E861-3AD2-4CE6-932D-041C8D4BDC97}"/>
    <cellStyle name="Valuta 3 3 2 7 3" xfId="2361" xr:uid="{8D816962-353B-4684-857E-4640746104C7}"/>
    <cellStyle name="Valuta 3 3 2 7 3 2" xfId="9407" xr:uid="{BC1EA65D-CE97-4712-93E7-A22CF515C045}"/>
    <cellStyle name="Valuta 3 3 2 7 3 2 2" xfId="17199" xr:uid="{696E83DC-964A-407C-A32A-4F9F1B72FDB1}"/>
    <cellStyle name="Valuta 3 3 2 7 3 3" xfId="21459" xr:uid="{E2EC2AAB-EA4D-4150-BAB1-1C4873959767}"/>
    <cellStyle name="Valuta 3 3 2 7 3 4" xfId="13681" xr:uid="{883911AB-799F-4E82-93F1-B6183D5E5563}"/>
    <cellStyle name="Valuta 3 3 2 7 4" xfId="8160" xr:uid="{5C179794-63EF-4AC1-A942-059AF69C0975}"/>
    <cellStyle name="Valuta 3 3 2 7 4 2" xfId="16030" xr:uid="{E090F821-CD9F-4531-8F64-CE39816691EA}"/>
    <cellStyle name="Valuta 3 3 2 7 5" xfId="20212" xr:uid="{7F3DA9EA-E9AB-492D-AD27-F8F80E250124}"/>
    <cellStyle name="Valuta 3 3 2 7 6" xfId="12512" xr:uid="{400C42F1-0417-418B-ABBC-722CC276A9DB}"/>
    <cellStyle name="Valuta 3 3 2 8" xfId="1855" xr:uid="{61444DAD-20A7-4F49-8B57-AF4FC3DE2453}"/>
    <cellStyle name="Valuta 3 3 2 8 2" xfId="4737" xr:uid="{C1284DD2-B85C-490B-A695-B1152457BFC0}"/>
    <cellStyle name="Valuta 3 3 2 8 2 2" xfId="10779" xr:uid="{8273B755-E5BA-4B36-A1BC-E726F9E45B6C}"/>
    <cellStyle name="Valuta 3 3 2 8 2 2 2" xfId="18203" xr:uid="{BF98EC6B-B4F5-40EC-854A-AF169AC1D5DD}"/>
    <cellStyle name="Valuta 3 3 2 8 2 3" xfId="22766" xr:uid="{FD24495F-DF3F-48D3-AA32-A0DE964BE541}"/>
    <cellStyle name="Valuta 3 3 2 8 2 4" xfId="14685" xr:uid="{042118C3-0AF6-49F5-AFDB-A47B51F3975B}"/>
    <cellStyle name="Valuta 3 3 2 8 3" xfId="9036" xr:uid="{56571523-8995-48FC-9A9A-AC3772769E4E}"/>
    <cellStyle name="Valuta 3 3 2 8 3 2" xfId="16865" xr:uid="{6C0FADC3-DABA-4C2E-AE54-1E28CD50F643}"/>
    <cellStyle name="Valuta 3 3 2 8 4" xfId="21078" xr:uid="{4CFA9AE9-84B4-4269-B6AB-C4048C6BFCC1}"/>
    <cellStyle name="Valuta 3 3 2 8 5" xfId="13347" xr:uid="{5F1397C7-F6F0-4A0F-BB9A-1C1EAABFA3E1}"/>
    <cellStyle name="Valuta 3 3 2 9" xfId="4268" xr:uid="{C5C3A3EE-1092-49FC-A35F-EFA0E94B3B4F}"/>
    <cellStyle name="Valuta 3 3 2 9 2" xfId="10416" xr:uid="{221C4931-32F2-4E75-8D9A-8E80A33EF3B0}"/>
    <cellStyle name="Valuta 3 3 2 9 2 2" xfId="17869" xr:uid="{361970FB-5593-46B4-9266-8658E65AB03F}"/>
    <cellStyle name="Valuta 3 3 2 9 3" xfId="22401" xr:uid="{468E3094-1292-4E8B-AC8A-3D50A0DFCD42}"/>
    <cellStyle name="Valuta 3 3 2 9 4" xfId="14351" xr:uid="{6FCD37B1-78C0-4FCA-BEA7-B44486919C50}"/>
    <cellStyle name="Valuta 3 3 3" xfId="194" xr:uid="{00000000-0005-0000-0000-0000B1030000}"/>
    <cellStyle name="Valuta 3 3 3 10" xfId="1387" xr:uid="{FFC4FBDB-852A-4C84-BF57-AB0C16D48B2C}"/>
    <cellStyle name="Valuta 3 3 3 10 2" xfId="8677" xr:uid="{4AA46450-9C5D-42A6-A8AC-FDA50FDBCB3A}"/>
    <cellStyle name="Valuta 3 3 3 10 2 2" xfId="16523" xr:uid="{FA19A1F4-7ADA-473C-B7B4-515993F6EE4D}"/>
    <cellStyle name="Valuta 3 3 3 10 3" xfId="20705" xr:uid="{A21DF365-92AE-4639-A3EE-ACD678A2FC64}"/>
    <cellStyle name="Valuta 3 3 3 10 4" xfId="13005" xr:uid="{D8E7E933-CA82-49A2-84FA-CA14D88100AB}"/>
    <cellStyle name="Valuta 3 3 3 11" xfId="7142" xr:uid="{5497F3EC-3F3A-4D6A-9758-B7BCD1A3A2C5}"/>
    <cellStyle name="Valuta 3 3 3 11 2" xfId="24078" xr:uid="{964F02B3-7196-45D0-8905-4B8A7FC44057}"/>
    <cellStyle name="Valuta 3 3 3 11 3" xfId="19200" xr:uid="{04C53BC6-5D1F-4C7F-8D06-27C4771609FE}"/>
    <cellStyle name="Valuta 3 3 3 12" xfId="7818" xr:uid="{FBFB92B3-181E-44D7-A375-36649DAB506D}"/>
    <cellStyle name="Valuta 3 3 3 12 2" xfId="15682" xr:uid="{C3F3BDFA-A7DE-44D4-9AA8-886CB4124B97}"/>
    <cellStyle name="Valuta 3 3 3 13" xfId="19870" xr:uid="{DDE565B1-4C91-45B5-82D9-B8BA54759ADA}"/>
    <cellStyle name="Valuta 3 3 3 14" xfId="12170" xr:uid="{7853AFC3-153B-450B-BA9E-27B0A374FBCA}"/>
    <cellStyle name="Valuta 3 3 3 2" xfId="241" xr:uid="{00000000-0005-0000-0000-0000B2030000}"/>
    <cellStyle name="Valuta 3 3 3 2 10" xfId="7182" xr:uid="{9D88357A-71BE-48A0-B4AE-069B087E041D}"/>
    <cellStyle name="Valuta 3 3 3 2 10 2" xfId="24118" xr:uid="{E8E41B40-2CF9-47E5-85CD-5204A57CE8D2}"/>
    <cellStyle name="Valuta 3 3 3 2 10 3" xfId="19240" xr:uid="{5E84AFE5-569C-40B6-8C42-1CD07C847EF6}"/>
    <cellStyle name="Valuta 3 3 3 2 11" xfId="7858" xr:uid="{0223DEAB-39CA-4107-BA5B-53378E50BC79}"/>
    <cellStyle name="Valuta 3 3 3 2 11 2" xfId="15722" xr:uid="{38797372-ABCF-4B12-8799-E9DD1441B024}"/>
    <cellStyle name="Valuta 3 3 3 2 12" xfId="19910" xr:uid="{B44ABFCF-8740-4FDD-A92D-1E34379E57F1}"/>
    <cellStyle name="Valuta 3 3 3 2 13" xfId="12210" xr:uid="{765E9825-651C-4CC2-9AA3-012F31FFB645}"/>
    <cellStyle name="Valuta 3 3 3 2 2" xfId="337" xr:uid="{00000000-0005-0000-0000-0000B3030000}"/>
    <cellStyle name="Valuta 3 3 3 2 2 10" xfId="19990" xr:uid="{F910365A-6E65-437A-8819-9F6D8E480232}"/>
    <cellStyle name="Valuta 3 3 3 2 2 11" xfId="12290" xr:uid="{2E74041C-0AFC-4444-BE53-DC98F7DBAB37}"/>
    <cellStyle name="Valuta 3 3 3 2 2 2" xfId="734" xr:uid="{00000000-0005-0000-0000-0000B4030000}"/>
    <cellStyle name="Valuta 3 3 3 2 2 2 10" xfId="12457" xr:uid="{47BE4D98-D0DD-4BFF-91FF-5343CDE008E2}"/>
    <cellStyle name="Valuta 3 3 3 2 2 2 2" xfId="1079" xr:uid="{00000000-0005-0000-0000-0000B5030000}"/>
    <cellStyle name="Valuta 3 3 3 2 2 2 2 2" xfId="5927" xr:uid="{EF2BEBCE-F485-4D9A-ABEB-846FA9002FD7}"/>
    <cellStyle name="Valuta 3 3 3 2 2 2 2 2 2" xfId="11787" xr:uid="{7D24AC52-F558-4D2C-A5BC-86B04D0AF15C}"/>
    <cellStyle name="Valuta 3 3 3 2 2 2 2 2 2 2" xfId="19152" xr:uid="{1CFCF6BA-C011-432D-9EF1-82C09253E34E}"/>
    <cellStyle name="Valuta 3 3 3 2 2 2 2 2 3" xfId="23778" xr:uid="{ACAD9DC9-8BDB-42F5-8E43-341AB6B25E07}"/>
    <cellStyle name="Valuta 3 3 3 2 2 2 2 2 4" xfId="15634" xr:uid="{DC35781C-11A4-4EB3-A6D0-FADD51471954}"/>
    <cellStyle name="Valuta 3 3 3 2 2 2 2 3" xfId="3035" xr:uid="{96ED332D-B425-46DC-966C-B5F7AE718AB5}"/>
    <cellStyle name="Valuta 3 3 3 2 2 2 2 3 2" xfId="10030" xr:uid="{8534AA55-F751-44BE-987F-BFEFB1E74370}"/>
    <cellStyle name="Valuta 3 3 3 2 2 2 2 3 2 2" xfId="17814" xr:uid="{419FAB49-E32F-4B87-8D56-F4B61A0F4C47}"/>
    <cellStyle name="Valuta 3 3 3 2 2 2 2 3 3" xfId="22090" xr:uid="{6CF8CF65-AB04-4EE9-8909-3233CACC441B}"/>
    <cellStyle name="Valuta 3 3 3 2 2 2 2 3 4" xfId="14296" xr:uid="{B47393A3-F72F-44FE-91D6-27C12C5826E8}"/>
    <cellStyle name="Valuta 3 3 3 2 2 2 2 4" xfId="7771" xr:uid="{4585B993-C599-48EE-B98B-BA8DA8FB3017}"/>
    <cellStyle name="Valuta 3 3 3 2 2 2 2 4 2" xfId="24701" xr:uid="{26418BAC-3F0D-42B4-831F-82FA05A1652C}"/>
    <cellStyle name="Valuta 3 3 3 2 2 2 2 4 3" xfId="19823" xr:uid="{5EABD343-CBDB-4523-8393-B2B6CF871D7C}"/>
    <cellStyle name="Valuta 3 3 3 2 2 2 2 5" xfId="8439" xr:uid="{6BAB8039-502A-4277-8603-867568FDF4C4}"/>
    <cellStyle name="Valuta 3 3 3 2 2 2 2 5 2" xfId="16309" xr:uid="{7FD43B62-DC94-4498-8FC2-006B9FD8D5C9}"/>
    <cellStyle name="Valuta 3 3 3 2 2 2 2 6" xfId="20491" xr:uid="{C4978A24-4718-405A-833D-DDD4668AC8B4}"/>
    <cellStyle name="Valuta 3 3 3 2 2 2 2 7" xfId="12791" xr:uid="{99477F21-54F3-4914-A953-843D62AE26FC}"/>
    <cellStyle name="Valuta 3 3 3 2 2 2 3" xfId="2694" xr:uid="{6949EED5-D8F3-43D1-BD7C-57E0787F8F65}"/>
    <cellStyle name="Valuta 3 3 3 2 2 2 3 2" xfId="5590" xr:uid="{92E14C9C-7904-401D-9227-8DFAF5DFB5F9}"/>
    <cellStyle name="Valuta 3 3 3 2 2 2 3 2 2" xfId="11451" xr:uid="{C49FB56E-0619-4867-96CA-5D6CCF5CBAA8}"/>
    <cellStyle name="Valuta 3 3 3 2 2 2 3 2 2 2" xfId="18816" xr:uid="{BB50C8FA-D94C-4913-BD00-3CD45298A9A4}"/>
    <cellStyle name="Valuta 3 3 3 2 2 2 3 2 3" xfId="23442" xr:uid="{4091D9C7-CF6C-4104-8CA5-B683CF5998C3}"/>
    <cellStyle name="Valuta 3 3 3 2 2 2 3 2 4" xfId="15298" xr:uid="{9C33273A-4732-4448-B222-CF5E994C9267}"/>
    <cellStyle name="Valuta 3 3 3 2 2 2 3 3" xfId="9694" xr:uid="{0876905B-EBFB-4D90-8209-9CB36CB18130}"/>
    <cellStyle name="Valuta 3 3 3 2 2 2 3 3 2" xfId="17478" xr:uid="{F13BA290-DB3B-42AE-A640-18DCFF165793}"/>
    <cellStyle name="Valuta 3 3 3 2 2 2 3 4" xfId="21754" xr:uid="{2007A06D-2C12-4E56-9013-620D0F836937}"/>
    <cellStyle name="Valuta 3 3 3 2 2 2 3 5" xfId="13960" xr:uid="{C939E737-65BD-4B19-9A8B-4A5557C8FE6B}"/>
    <cellStyle name="Valuta 3 3 3 2 2 2 4" xfId="2275" xr:uid="{5CA1371A-B3FA-4108-81B4-0FF4354EEAF5}"/>
    <cellStyle name="Valuta 3 3 3 2 2 2 4 2" xfId="5157" xr:uid="{673A6673-6236-4BE9-B2E7-618D39037176}"/>
    <cellStyle name="Valuta 3 3 3 2 2 2 4 2 2" xfId="11093" xr:uid="{DEF3616F-1019-4453-A7D3-8C7D737601D7}"/>
    <cellStyle name="Valuta 3 3 3 2 2 2 4 2 2 2" xfId="18482" xr:uid="{2AB32E9F-FDF1-40E5-ADA4-2A53CD3A95AB}"/>
    <cellStyle name="Valuta 3 3 3 2 2 2 4 2 3" xfId="23085" xr:uid="{7BE04A05-38B9-4C47-BD0C-4DE3F03C9386}"/>
    <cellStyle name="Valuta 3 3 3 2 2 2 4 2 4" xfId="14964" xr:uid="{4AC7259F-8402-46B4-A692-6FEFD2A75AC1}"/>
    <cellStyle name="Valuta 3 3 3 2 2 2 4 3" xfId="9350" xr:uid="{B517D59F-0035-4DA0-AD63-925A292C145F}"/>
    <cellStyle name="Valuta 3 3 3 2 2 2 4 3 2" xfId="17144" xr:uid="{BC536EC0-9A83-49D4-8033-76054643D55C}"/>
    <cellStyle name="Valuta 3 3 3 2 2 2 4 4" xfId="21397" xr:uid="{53E4C743-7A99-4258-A626-185FEA66B7C6}"/>
    <cellStyle name="Valuta 3 3 3 2 2 2 4 5" xfId="13626" xr:uid="{11E20F24-8412-430A-AC4A-F28B25F8363F}"/>
    <cellStyle name="Valuta 3 3 3 2 2 2 5" xfId="4587" xr:uid="{725B12E5-99B3-4679-9AA6-6989F66FD33E}"/>
    <cellStyle name="Valuta 3 3 3 2 2 2 5 2" xfId="10704" xr:uid="{A3509B53-39BE-4C3A-A12E-32044C4DFE50}"/>
    <cellStyle name="Valuta 3 3 3 2 2 2 5 2 2" xfId="18148" xr:uid="{40F9CDEF-A7FF-41CA-A86A-66DE177334D5}"/>
    <cellStyle name="Valuta 3 3 3 2 2 2 5 3" xfId="22690" xr:uid="{820E071D-9E0E-45C1-91DE-64FA197DEEDC}"/>
    <cellStyle name="Valuta 3 3 3 2 2 2 5 4" xfId="14630" xr:uid="{2A0C3549-B79A-4566-8CD3-93D0750492C1}"/>
    <cellStyle name="Valuta 3 3 3 2 2 2 6" xfId="1708" xr:uid="{E14DF022-3625-4F1E-B207-8768C4EF5803}"/>
    <cellStyle name="Valuta 3 3 3 2 2 2 6 2" xfId="8964" xr:uid="{954A7E4F-99E6-472D-9DB2-75E17F96F12E}"/>
    <cellStyle name="Valuta 3 3 3 2 2 2 6 2 2" xfId="16810" xr:uid="{D49A5315-6957-400F-A79A-8A3ED825F9C3}"/>
    <cellStyle name="Valuta 3 3 3 2 2 2 6 3" xfId="21002" xr:uid="{3922B97E-7111-41E6-97EA-E82CF49CDE0C}"/>
    <cellStyle name="Valuta 3 3 3 2 2 2 6 4" xfId="13292" xr:uid="{3E73BA58-188C-48FA-BA5E-B338B5FC2B5A}"/>
    <cellStyle name="Valuta 3 3 3 2 2 2 7" xfId="7435" xr:uid="{8CB59B6E-7089-4910-816E-A78C5E2D70BD}"/>
    <cellStyle name="Valuta 3 3 3 2 2 2 7 2" xfId="24365" xr:uid="{F299B909-FDFF-4E6F-9E25-410DDF5FBAC4}"/>
    <cellStyle name="Valuta 3 3 3 2 2 2 7 3" xfId="19487" xr:uid="{A0D84830-E36D-4BB5-945C-EF2DAE7E6E1B}"/>
    <cellStyle name="Valuta 3 3 3 2 2 2 8" xfId="8105" xr:uid="{C6834831-EE8B-43A5-8635-BC89882CF4D2}"/>
    <cellStyle name="Valuta 3 3 3 2 2 2 8 2" xfId="15975" xr:uid="{40D6B36B-9638-481E-8279-733B216BF43E}"/>
    <cellStyle name="Valuta 3 3 3 2 2 2 9" xfId="20157" xr:uid="{E302FD6E-9F76-455B-A0C5-2418B58E0CA7}"/>
    <cellStyle name="Valuta 3 3 3 2 2 3" xfId="1272" xr:uid="{00000000-0005-0000-0000-0000B6030000}"/>
    <cellStyle name="Valuta 3 3 3 2 2 3 2" xfId="5760" xr:uid="{6F56020B-BCBC-4711-8EED-EFBCB10C58ED}"/>
    <cellStyle name="Valuta 3 3 3 2 2 3 2 2" xfId="11620" xr:uid="{3FA3D928-186A-4B77-9C68-A4FBEE87641A}"/>
    <cellStyle name="Valuta 3 3 3 2 2 3 2 2 2" xfId="18985" xr:uid="{BF1F2CED-5D08-4105-AE53-BE2D0002C344}"/>
    <cellStyle name="Valuta 3 3 3 2 2 3 2 3" xfId="23611" xr:uid="{B50B9678-4916-4BF7-A374-452E8351DF60}"/>
    <cellStyle name="Valuta 3 3 3 2 2 3 2 4" xfId="15467" xr:uid="{0C521DB3-B265-4F8A-B033-0B720B7BA9C2}"/>
    <cellStyle name="Valuta 3 3 3 2 2 3 3" xfId="2868" xr:uid="{2C52A044-780C-4774-A37F-F59B3F1F6D19}"/>
    <cellStyle name="Valuta 3 3 3 2 2 3 3 2" xfId="9863" xr:uid="{B0C6ADBE-DD96-44D6-8512-B95E45DB1EE7}"/>
    <cellStyle name="Valuta 3 3 3 2 2 3 3 2 2" xfId="17647" xr:uid="{3D818BE4-CA1F-4718-B856-BCD0A2C25261}"/>
    <cellStyle name="Valuta 3 3 3 2 2 3 3 3" xfId="21923" xr:uid="{17969D63-B60F-42B8-916C-6549F4FDED30}"/>
    <cellStyle name="Valuta 3 3 3 2 2 3 3 4" xfId="14129" xr:uid="{51EC6FD3-3333-4324-83B4-9745387D4FDA}"/>
    <cellStyle name="Valuta 3 3 3 2 2 3 4" xfId="7604" xr:uid="{EA2B5F13-54C4-440C-AD50-6406DB49E04B}"/>
    <cellStyle name="Valuta 3 3 3 2 2 3 4 2" xfId="24534" xr:uid="{C1143A1C-D875-4182-B9F8-36096ACE27BA}"/>
    <cellStyle name="Valuta 3 3 3 2 2 3 4 3" xfId="19656" xr:uid="{2FF25532-DCD0-49B5-A75E-650FDA45C386}"/>
    <cellStyle name="Valuta 3 3 3 2 2 3 5" xfId="8613" xr:uid="{02B97ED8-69E7-4E6B-854D-ED82CCEDF50C}"/>
    <cellStyle name="Valuta 3 3 3 2 2 3 5 2" xfId="16476" xr:uid="{61FB569F-19F4-41D1-BBB2-7544CF1C18D5}"/>
    <cellStyle name="Valuta 3 3 3 2 2 3 6" xfId="20658" xr:uid="{2A14335E-635E-4E91-85EA-6B287A1C09ED}"/>
    <cellStyle name="Valuta 3 3 3 2 2 3 7" xfId="12958" xr:uid="{375C9B59-F390-4476-ADE1-EB66251B0B39}"/>
    <cellStyle name="Valuta 3 3 3 2 2 4" xfId="905" xr:uid="{00000000-0005-0000-0000-0000B7030000}"/>
    <cellStyle name="Valuta 3 3 3 2 2 4 2" xfId="5377" xr:uid="{EA97A73B-7D23-47FE-8838-41E379D366D5}"/>
    <cellStyle name="Valuta 3 3 3 2 2 4 2 2" xfId="11272" xr:uid="{25BB1C8C-1F2B-47C6-A6D4-8DC1E8C1A8EA}"/>
    <cellStyle name="Valuta 3 3 3 2 2 4 2 2 2" xfId="18649" xr:uid="{4C49C678-3D7C-46F6-BBC0-5B7ACCA2A5BA}"/>
    <cellStyle name="Valuta 3 3 3 2 2 4 2 3" xfId="23262" xr:uid="{C399A71F-D655-449B-A42F-845B82732C21}"/>
    <cellStyle name="Valuta 3 3 3 2 2 4 2 4" xfId="15131" xr:uid="{B27677A2-35A6-49F4-8B02-3091354FAF04}"/>
    <cellStyle name="Valuta 3 3 3 2 2 4 3" xfId="2485" xr:uid="{EF9323B1-563F-475D-BA91-26310A3F1A11}"/>
    <cellStyle name="Valuta 3 3 3 2 2 4 3 2" xfId="9519" xr:uid="{D6E8051E-AE77-4A93-AB63-647120DFBC81}"/>
    <cellStyle name="Valuta 3 3 3 2 2 4 3 2 2" xfId="17311" xr:uid="{A1C47670-CEC5-4EE3-9FB9-759E3ABFF9F7}"/>
    <cellStyle name="Valuta 3 3 3 2 2 4 3 3" xfId="21574" xr:uid="{EFB17032-1ED5-40E8-97DD-57644A68790C}"/>
    <cellStyle name="Valuta 3 3 3 2 2 4 3 4" xfId="13793" xr:uid="{4D0D48DD-FCE6-4686-A26D-3AC190106578}"/>
    <cellStyle name="Valuta 3 3 3 2 2 4 4" xfId="8272" xr:uid="{A86607BF-443A-4D62-A82E-F9EB228707FC}"/>
    <cellStyle name="Valuta 3 3 3 2 2 4 4 2" xfId="16142" xr:uid="{399E05E1-0D76-4F68-A102-2E05C88A464A}"/>
    <cellStyle name="Valuta 3 3 3 2 2 4 5" xfId="20324" xr:uid="{E0558D71-696C-427B-8629-138A89C62A00}"/>
    <cellStyle name="Valuta 3 3 3 2 2 4 6" xfId="12624" xr:uid="{8233FD3B-8EE2-4193-BFA3-6722BC03CD72}"/>
    <cellStyle name="Valuta 3 3 3 2 2 5" xfId="1984" xr:uid="{F84105A6-A13A-4C72-A509-0EC303DD281B}"/>
    <cellStyle name="Valuta 3 3 3 2 2 5 2" xfId="4866" xr:uid="{F7CEC402-F110-4CD4-8A61-44EF9D2DACAD}"/>
    <cellStyle name="Valuta 3 3 3 2 2 5 2 2" xfId="10894" xr:uid="{82C329D1-0CF7-4957-9C09-4ABFE86F1121}"/>
    <cellStyle name="Valuta 3 3 3 2 2 5 2 2 2" xfId="18315" xr:uid="{0A962716-46BD-4733-9D8B-F51C39CF1A50}"/>
    <cellStyle name="Valuta 3 3 3 2 2 5 2 3" xfId="22882" xr:uid="{E709EF0C-DD00-4B90-AB61-34AD877A01E3}"/>
    <cellStyle name="Valuta 3 3 3 2 2 5 2 4" xfId="14797" xr:uid="{FBE486E7-1110-449F-B37B-00FB22F4FE73}"/>
    <cellStyle name="Valuta 3 3 3 2 2 5 3" xfId="9151" xr:uid="{D3A8F23C-63E4-4102-B17D-2E2BC58F3648}"/>
    <cellStyle name="Valuta 3 3 3 2 2 5 3 2" xfId="16977" xr:uid="{3CA826DE-04DC-43AE-874F-F84ED0409D68}"/>
    <cellStyle name="Valuta 3 3 3 2 2 5 4" xfId="21194" xr:uid="{3B0C0DA7-74A0-42B2-84BD-C0766E57A5B8}"/>
    <cellStyle name="Valuta 3 3 3 2 2 5 5" xfId="13459" xr:uid="{7255FC29-A6AC-48FB-8814-51018E6B472C}"/>
    <cellStyle name="Valuta 3 3 3 2 2 6" xfId="4395" xr:uid="{6866792D-2EA0-4BDE-884D-AE2F53D33EFC}"/>
    <cellStyle name="Valuta 3 3 3 2 2 6 2" xfId="10531" xr:uid="{4A1DD686-537C-41D1-8771-294DBB7BC080}"/>
    <cellStyle name="Valuta 3 3 3 2 2 6 2 2" xfId="17981" xr:uid="{A993FE44-3C5C-4BE2-9327-22845834DBAA}"/>
    <cellStyle name="Valuta 3 3 3 2 2 6 3" xfId="22516" xr:uid="{8A8EE682-605E-41F7-8A19-204DF44782BA}"/>
    <cellStyle name="Valuta 3 3 3 2 2 6 4" xfId="14463" xr:uid="{479B04AB-815F-47CE-865B-881CB38E4CCB}"/>
    <cellStyle name="Valuta 3 3 3 2 2 7" xfId="1522" xr:uid="{2A1B5B38-62D5-49CF-A518-0D3BA048B9EB}"/>
    <cellStyle name="Valuta 3 3 3 2 2 7 2" xfId="8797" xr:uid="{02AA4058-C5F3-4F99-9399-D06804ACF3FB}"/>
    <cellStyle name="Valuta 3 3 3 2 2 7 2 2" xfId="16643" xr:uid="{EE357834-CCC8-4E4D-B16B-770ED36DCA62}"/>
    <cellStyle name="Valuta 3 3 3 2 2 7 3" xfId="20828" xr:uid="{B42D40C3-BB82-49D2-A8AF-7BD93074F0A5}"/>
    <cellStyle name="Valuta 3 3 3 2 2 7 4" xfId="13125" xr:uid="{61750C32-7730-4037-A2B1-9DB591D7694B}"/>
    <cellStyle name="Valuta 3 3 3 2 2 8" xfId="7262" xr:uid="{0E2D9EEA-71E8-4DAA-AABA-7B28319222C2}"/>
    <cellStyle name="Valuta 3 3 3 2 2 8 2" xfId="24198" xr:uid="{A53E0A2F-07B0-4A26-B3A4-97285B4E296F}"/>
    <cellStyle name="Valuta 3 3 3 2 2 8 3" xfId="19320" xr:uid="{FB63EC38-2140-4212-A512-4E9E795621CB}"/>
    <cellStyle name="Valuta 3 3 3 2 2 9" xfId="7938" xr:uid="{942F8C6A-6DC5-4D5E-A440-0D941EB874CD}"/>
    <cellStyle name="Valuta 3 3 3 2 2 9 2" xfId="15802" xr:uid="{BEC2FE99-CD0F-47E2-97B1-B39290301F8A}"/>
    <cellStyle name="Valuta 3 3 3 2 3" xfId="519" xr:uid="{00000000-0005-0000-0000-0000B8030000}"/>
    <cellStyle name="Valuta 3 3 3 2 4" xfId="639" xr:uid="{00000000-0005-0000-0000-0000B9030000}"/>
    <cellStyle name="Valuta 3 3 3 2 4 10" xfId="12377" xr:uid="{C5352F14-5E0F-4134-9D9B-27515C16343E}"/>
    <cellStyle name="Valuta 3 3 3 2 4 2" xfId="996" xr:uid="{00000000-0005-0000-0000-0000BA030000}"/>
    <cellStyle name="Valuta 3 3 3 2 4 2 2" xfId="5847" xr:uid="{8FE89CD5-EE61-4634-857D-F3D7E70072B9}"/>
    <cellStyle name="Valuta 3 3 3 2 4 2 2 2" xfId="11707" xr:uid="{E4F43595-CB85-4497-B7E8-491B70FDA32F}"/>
    <cellStyle name="Valuta 3 3 3 2 4 2 2 2 2" xfId="19072" xr:uid="{688D2FD8-EFA3-4521-BAEC-0D67AE674243}"/>
    <cellStyle name="Valuta 3 3 3 2 4 2 2 3" xfId="23698" xr:uid="{8C262BA0-1B96-47A0-9065-B9D5675AE13E}"/>
    <cellStyle name="Valuta 3 3 3 2 4 2 2 4" xfId="15554" xr:uid="{402F26BC-6D33-4E2E-A1DD-D4CB6DE334D4}"/>
    <cellStyle name="Valuta 3 3 3 2 4 2 3" xfId="2955" xr:uid="{CE56067B-FA36-4569-A3DE-76DBA433DC0D}"/>
    <cellStyle name="Valuta 3 3 3 2 4 2 3 2" xfId="9950" xr:uid="{0EA83907-341A-4F99-9482-2A0C6D3B310D}"/>
    <cellStyle name="Valuta 3 3 3 2 4 2 3 2 2" xfId="17734" xr:uid="{8AEDB9F6-5F27-49D9-99DA-325709487078}"/>
    <cellStyle name="Valuta 3 3 3 2 4 2 3 3" xfId="22010" xr:uid="{CF71C456-5B8E-4842-9CD0-9AD5744D3066}"/>
    <cellStyle name="Valuta 3 3 3 2 4 2 3 4" xfId="14216" xr:uid="{5E8EDC95-B9A3-4409-A3E9-82C1DD46C1C1}"/>
    <cellStyle name="Valuta 3 3 3 2 4 2 4" xfId="7691" xr:uid="{3AF6129E-A51B-4726-8B3B-7132A6E311B3}"/>
    <cellStyle name="Valuta 3 3 3 2 4 2 4 2" xfId="24621" xr:uid="{B836D6BB-6CF3-437A-9F46-854066FF6AB0}"/>
    <cellStyle name="Valuta 3 3 3 2 4 2 4 3" xfId="19743" xr:uid="{538BCE35-1EDA-44F4-BF2C-2E570AE39139}"/>
    <cellStyle name="Valuta 3 3 3 2 4 2 5" xfId="8359" xr:uid="{C4AE0534-91AD-47D1-9AC9-687A3513E303}"/>
    <cellStyle name="Valuta 3 3 3 2 4 2 5 2" xfId="16229" xr:uid="{8A41B7DC-3DFF-410E-A6A2-352404259671}"/>
    <cellStyle name="Valuta 3 3 3 2 4 2 6" xfId="20411" xr:uid="{36308439-1F3F-4A44-BAB1-5091D9FAC4C7}"/>
    <cellStyle name="Valuta 3 3 3 2 4 2 7" xfId="12711" xr:uid="{E946AF20-51E1-4B38-BEF9-BD978E8BB912}"/>
    <cellStyle name="Valuta 3 3 3 2 4 3" xfId="2599" xr:uid="{C032FF66-A511-4BDF-B590-A23EE5D22840}"/>
    <cellStyle name="Valuta 3 3 3 2 4 3 2" xfId="5495" xr:uid="{E39A1B88-C768-4A29-A47D-218410C3FF11}"/>
    <cellStyle name="Valuta 3 3 3 2 4 3 2 2" xfId="11368" xr:uid="{D144AA25-4757-4DAE-BEEA-9CB8CCC6BB23}"/>
    <cellStyle name="Valuta 3 3 3 2 4 3 2 2 2" xfId="18736" xr:uid="{B3973E09-6714-41A7-8899-3467EFB29B37}"/>
    <cellStyle name="Valuta 3 3 3 2 4 3 2 3" xfId="23359" xr:uid="{8253354E-07D8-4821-8C28-6AFEF33E847A}"/>
    <cellStyle name="Valuta 3 3 3 2 4 3 2 4" xfId="15218" xr:uid="{377CEC3E-C511-46D4-8BDF-8E974578252E}"/>
    <cellStyle name="Valuta 3 3 3 2 4 3 3" xfId="9611" xr:uid="{2BF8BCB8-5EE5-4869-8F95-B4FA0336BD31}"/>
    <cellStyle name="Valuta 3 3 3 2 4 3 3 2" xfId="17398" xr:uid="{B244E919-A936-4DAF-8642-E38AC1617148}"/>
    <cellStyle name="Valuta 3 3 3 2 4 3 4" xfId="21671" xr:uid="{73148F71-AE1F-4859-8204-75A6F2833A8A}"/>
    <cellStyle name="Valuta 3 3 3 2 4 3 5" xfId="13880" xr:uid="{DA9E8C0D-FF00-4779-958F-87F1A31FE0DE}"/>
    <cellStyle name="Valuta 3 3 3 2 4 4" xfId="2180" xr:uid="{CC64E8C1-99B7-486C-A99D-559C9F27D1AE}"/>
    <cellStyle name="Valuta 3 3 3 2 4 4 2" xfId="5062" xr:uid="{166FDF2B-04D2-4002-A508-4BD261B16FCF}"/>
    <cellStyle name="Valuta 3 3 3 2 4 4 2 2" xfId="11010" xr:uid="{D54A1CEE-992F-4323-B6F1-A7D9893A1B29}"/>
    <cellStyle name="Valuta 3 3 3 2 4 4 2 2 2" xfId="18402" xr:uid="{BA66F4FA-B110-459A-BC6D-754F35738EAF}"/>
    <cellStyle name="Valuta 3 3 3 2 4 4 2 3" xfId="23002" xr:uid="{7D32855D-59D0-4ED8-B669-4EDB861AA5F1}"/>
    <cellStyle name="Valuta 3 3 3 2 4 4 2 4" xfId="14884" xr:uid="{B61BDADF-0E9C-46E7-8A86-FE936184C6B8}"/>
    <cellStyle name="Valuta 3 3 3 2 4 4 3" xfId="9267" xr:uid="{CAA2CDA0-8394-415A-87EC-F58DEBB20A8D}"/>
    <cellStyle name="Valuta 3 3 3 2 4 4 3 2" xfId="17064" xr:uid="{A4F3DFB8-F418-449E-9D5C-269D5998F89E}"/>
    <cellStyle name="Valuta 3 3 3 2 4 4 4" xfId="21314" xr:uid="{6F5A5F12-802F-4FBB-99D7-602A464E87C5}"/>
    <cellStyle name="Valuta 3 3 3 2 4 4 5" xfId="13546" xr:uid="{CB2188AB-AB67-4DDC-BD89-C3E78B6DE29A}"/>
    <cellStyle name="Valuta 3 3 3 2 4 5" xfId="4492" xr:uid="{5BF88559-0DAD-4F8C-95D0-5072A31118CF}"/>
    <cellStyle name="Valuta 3 3 3 2 4 5 2" xfId="10621" xr:uid="{188D1A57-9341-4CF8-82AD-50BE1EF6D4EC}"/>
    <cellStyle name="Valuta 3 3 3 2 4 5 2 2" xfId="18068" xr:uid="{2B197D76-1FA8-4AD4-B435-D9799E1C9180}"/>
    <cellStyle name="Valuta 3 3 3 2 4 5 3" xfId="22607" xr:uid="{2A805B3E-66BF-4FAC-899D-3F8D0D57206D}"/>
    <cellStyle name="Valuta 3 3 3 2 4 5 4" xfId="14550" xr:uid="{20F0148F-A041-4677-A31F-A03DA148D8AA}"/>
    <cellStyle name="Valuta 3 3 3 2 4 6" xfId="1616" xr:uid="{BA01DE24-6786-426E-B24C-20B55FDEAFDB}"/>
    <cellStyle name="Valuta 3 3 3 2 4 6 2" xfId="8884" xr:uid="{3D682C01-7C76-495D-BE7A-456F940934D6}"/>
    <cellStyle name="Valuta 3 3 3 2 4 6 2 2" xfId="16730" xr:uid="{F4BF6AEC-C799-4F9F-8B15-C026F4E8CE66}"/>
    <cellStyle name="Valuta 3 3 3 2 4 6 3" xfId="20919" xr:uid="{17477F7B-592D-45D8-824C-4E275E0C052C}"/>
    <cellStyle name="Valuta 3 3 3 2 4 6 4" xfId="13212" xr:uid="{265743D0-99E0-4415-96EB-64CA0576D6B1}"/>
    <cellStyle name="Valuta 3 3 3 2 4 7" xfId="7352" xr:uid="{2AFB140F-41C7-4D2B-9874-1C8701889B5F}"/>
    <cellStyle name="Valuta 3 3 3 2 4 7 2" xfId="24285" xr:uid="{E2CC027F-9F98-456F-A41A-2DD2B49D8E85}"/>
    <cellStyle name="Valuta 3 3 3 2 4 7 3" xfId="19407" xr:uid="{1479A4ED-AD19-436F-872F-CC5AAE0928C9}"/>
    <cellStyle name="Valuta 3 3 3 2 4 8" xfId="8025" xr:uid="{2E95674B-A88C-43B8-B466-86BF795E2748}"/>
    <cellStyle name="Valuta 3 3 3 2 4 8 2" xfId="15892" xr:uid="{7D31C1B7-69E8-48F4-860F-FD1EF69115AA}"/>
    <cellStyle name="Valuta 3 3 3 2 4 9" xfId="20077" xr:uid="{0A2A2DEF-D2BA-49AA-B6A6-99B0670A224D}"/>
    <cellStyle name="Valuta 3 3 3 2 5" xfId="1186" xr:uid="{00000000-0005-0000-0000-0000BB030000}"/>
    <cellStyle name="Valuta 3 3 3 2 5 2" xfId="5680" xr:uid="{95A1619F-14FB-4D5D-9271-CC210B164D66}"/>
    <cellStyle name="Valuta 3 3 3 2 5 2 2" xfId="11540" xr:uid="{3751A016-2D53-4318-8BBF-87E12879B735}"/>
    <cellStyle name="Valuta 3 3 3 2 5 2 2 2" xfId="18905" xr:uid="{6DE633FD-44A2-4728-8B52-5F13EF57729A}"/>
    <cellStyle name="Valuta 3 3 3 2 5 2 3" xfId="23531" xr:uid="{E5551590-6862-4DA7-8A56-F7735ECB54B4}"/>
    <cellStyle name="Valuta 3 3 3 2 5 2 4" xfId="15387" xr:uid="{4314BD7D-059F-42F8-85C6-7304832C0163}"/>
    <cellStyle name="Valuta 3 3 3 2 5 3" xfId="2788" xr:uid="{5201CC45-7396-4F18-8364-C7FA001B1206}"/>
    <cellStyle name="Valuta 3 3 3 2 5 3 2" xfId="9783" xr:uid="{6BA2A36E-B491-4CEE-B003-066462615F20}"/>
    <cellStyle name="Valuta 3 3 3 2 5 3 2 2" xfId="17567" xr:uid="{B2A03D27-CF04-48B9-AA25-7B995A823989}"/>
    <cellStyle name="Valuta 3 3 3 2 5 3 3" xfId="21843" xr:uid="{E2219E95-FD6F-44C4-A44D-504856207745}"/>
    <cellStyle name="Valuta 3 3 3 2 5 3 4" xfId="14049" xr:uid="{A7AE9A85-9AEB-45B3-B2F0-85144B8AB70F}"/>
    <cellStyle name="Valuta 3 3 3 2 5 4" xfId="7524" xr:uid="{98518550-1A11-4C7C-B67A-77FCBCC33C5C}"/>
    <cellStyle name="Valuta 3 3 3 2 5 4 2" xfId="24454" xr:uid="{EA9F7E3A-9007-4F59-BFEF-C32F35667DB5}"/>
    <cellStyle name="Valuta 3 3 3 2 5 4 3" xfId="19576" xr:uid="{C0415879-1DAE-4EAD-88BE-E213AC4CD63A}"/>
    <cellStyle name="Valuta 3 3 3 2 5 5" xfId="8531" xr:uid="{0E901544-51F6-431E-A397-1CF95E264DD0}"/>
    <cellStyle name="Valuta 3 3 3 2 5 5 2" xfId="16396" xr:uid="{47EB3E65-F66C-44DC-B16F-4EF56715B96E}"/>
    <cellStyle name="Valuta 3 3 3 2 5 6" xfId="20578" xr:uid="{555BE9EA-F1D9-49CA-A709-57C31D6CD602}"/>
    <cellStyle name="Valuta 3 3 3 2 5 7" xfId="12878" xr:uid="{A7F92700-2E3B-4741-874C-F18846BBA36A}"/>
    <cellStyle name="Valuta 3 3 3 2 6" xfId="822" xr:uid="{00000000-0005-0000-0000-0000BC030000}"/>
    <cellStyle name="Valuta 3 3 3 2 6 2" xfId="5282" xr:uid="{47398F16-E32A-4A55-B63C-AE03C464ABB3}"/>
    <cellStyle name="Valuta 3 3 3 2 6 2 2" xfId="11189" xr:uid="{98D07312-D086-4A4A-86D6-925883C8784D}"/>
    <cellStyle name="Valuta 3 3 3 2 6 2 2 2" xfId="18569" xr:uid="{96FCFD5E-9547-4188-B5D9-71272787E88A}"/>
    <cellStyle name="Valuta 3 3 3 2 6 2 3" xfId="23179" xr:uid="{05F1EC55-519E-46D3-BC2A-7FA44B1907ED}"/>
    <cellStyle name="Valuta 3 3 3 2 6 2 4" xfId="15051" xr:uid="{8602D44A-E095-4707-9219-CCDCB84FC276}"/>
    <cellStyle name="Valuta 3 3 3 2 6 3" xfId="2393" xr:uid="{CA2850EE-4917-4A0B-A675-F4E61F562966}"/>
    <cellStyle name="Valuta 3 3 3 2 6 3 2" xfId="9439" xr:uid="{7C8D1652-BB7B-498F-B103-A5833DB5D24F}"/>
    <cellStyle name="Valuta 3 3 3 2 6 3 2 2" xfId="17231" xr:uid="{B42852AC-449A-4DE5-A394-73866EBE7F25}"/>
    <cellStyle name="Valuta 3 3 3 2 6 3 3" xfId="21491" xr:uid="{26469DC6-A9F7-4C7A-8014-833170BD1E54}"/>
    <cellStyle name="Valuta 3 3 3 2 6 3 4" xfId="13713" xr:uid="{37C130D9-64BC-4046-BC3B-20B2B5C754D3}"/>
    <cellStyle name="Valuta 3 3 3 2 6 4" xfId="8192" xr:uid="{DB918779-BE92-4921-BE01-5F9012700D53}"/>
    <cellStyle name="Valuta 3 3 3 2 6 4 2" xfId="16062" xr:uid="{CE58A984-DB35-42A7-BE9D-3FA14D9F7596}"/>
    <cellStyle name="Valuta 3 3 3 2 6 5" xfId="20244" xr:uid="{F70D21CE-5005-42D3-821D-0783AE0FA9FF}"/>
    <cellStyle name="Valuta 3 3 3 2 6 6" xfId="12544" xr:uid="{79F97099-BEC8-485F-AA8A-408CE9C1D9DD}"/>
    <cellStyle name="Valuta 3 3 3 2 7" xfId="1888" xr:uid="{0DE46D03-D82F-4751-8593-F8C77A17751A}"/>
    <cellStyle name="Valuta 3 3 3 2 7 2" xfId="4770" xr:uid="{ECDCD29C-6561-45FF-A288-73AD4012A13D}"/>
    <cellStyle name="Valuta 3 3 3 2 7 2 2" xfId="10811" xr:uid="{E6A9B6AF-4DC2-4116-82EB-91C892BE9FF4}"/>
    <cellStyle name="Valuta 3 3 3 2 7 2 2 2" xfId="18235" xr:uid="{6161E860-489A-40D7-9F6F-A676BD8A1BA3}"/>
    <cellStyle name="Valuta 3 3 3 2 7 2 3" xfId="22799" xr:uid="{4150B963-966E-4AF5-92D8-DA091800F961}"/>
    <cellStyle name="Valuta 3 3 3 2 7 2 4" xfId="14717" xr:uid="{42C81F25-7E2F-4448-8635-716334DE4AF3}"/>
    <cellStyle name="Valuta 3 3 3 2 7 3" xfId="9068" xr:uid="{188A5864-C4A3-47B9-BC4D-B5CC0D77D390}"/>
    <cellStyle name="Valuta 3 3 3 2 7 3 2" xfId="16897" xr:uid="{5AB47FC3-DEE3-4A94-B0CC-C4B425C115A3}"/>
    <cellStyle name="Valuta 3 3 3 2 7 4" xfId="21111" xr:uid="{3670B392-63C4-4E1E-A213-49282BFE1CFD}"/>
    <cellStyle name="Valuta 3 3 3 2 7 5" xfId="13379" xr:uid="{60FA8E2E-C80C-4699-9B4D-F0994D62B76D}"/>
    <cellStyle name="Valuta 3 3 3 2 8" xfId="4300" xr:uid="{03AEDF92-D913-4403-B31C-9DE8E6A82172}"/>
    <cellStyle name="Valuta 3 3 3 2 8 2" xfId="10448" xr:uid="{CBBA6BC6-FDD7-4199-9676-48FCA69ADA4D}"/>
    <cellStyle name="Valuta 3 3 3 2 8 2 2" xfId="17901" xr:uid="{23A307B2-F50A-494A-A43E-3062B1D30B86}"/>
    <cellStyle name="Valuta 3 3 3 2 8 3" xfId="22433" xr:uid="{9C24DAC9-6759-4CAD-A6FE-8F743F56AA63}"/>
    <cellStyle name="Valuta 3 3 3 2 8 4" xfId="14383" xr:uid="{9B061C66-37FF-4064-9C89-E69696773861}"/>
    <cellStyle name="Valuta 3 3 3 2 9" xfId="1427" xr:uid="{CC3BC897-19F5-46FC-AB6D-C4B73383D166}"/>
    <cellStyle name="Valuta 3 3 3 2 9 2" xfId="8717" xr:uid="{1E5CE4EA-F269-4EED-BAB3-89EBFCB825BA}"/>
    <cellStyle name="Valuta 3 3 3 2 9 2 2" xfId="16563" xr:uid="{39E6521E-63F8-4584-8D4F-7D081087D5B9}"/>
    <cellStyle name="Valuta 3 3 3 2 9 3" xfId="20745" xr:uid="{2FEDC0FD-1A93-45D6-A518-5E5B62C14200}"/>
    <cellStyle name="Valuta 3 3 3 2 9 4" xfId="13045" xr:uid="{D970D4A4-FCA9-4781-AD8F-149CFE4B1C49}"/>
    <cellStyle name="Valuta 3 3 3 3" xfId="292" xr:uid="{00000000-0005-0000-0000-0000BD030000}"/>
    <cellStyle name="Valuta 3 3 3 3 10" xfId="19950" xr:uid="{DFAF8D09-9722-4982-A80E-FEF3A955376D}"/>
    <cellStyle name="Valuta 3 3 3 3 11" xfId="12250" xr:uid="{5A6661D8-86B0-4CFE-A80B-1FFE24C8AB98}"/>
    <cellStyle name="Valuta 3 3 3 3 2" xfId="689" xr:uid="{00000000-0005-0000-0000-0000BE030000}"/>
    <cellStyle name="Valuta 3 3 3 3 2 10" xfId="12417" xr:uid="{61D5FA8A-6F1D-4279-94D9-D3322F8E3351}"/>
    <cellStyle name="Valuta 3 3 3 3 2 2" xfId="1038" xr:uid="{00000000-0005-0000-0000-0000BF030000}"/>
    <cellStyle name="Valuta 3 3 3 3 2 2 2" xfId="5887" xr:uid="{38940C75-F25E-4FBE-9EE0-B35B676BF3AA}"/>
    <cellStyle name="Valuta 3 3 3 3 2 2 2 2" xfId="11747" xr:uid="{C30608AE-45EC-411D-877B-BC988838AC1B}"/>
    <cellStyle name="Valuta 3 3 3 3 2 2 2 2 2" xfId="19112" xr:uid="{86D9A352-A647-413D-9D0C-608CEB5FC08A}"/>
    <cellStyle name="Valuta 3 3 3 3 2 2 2 3" xfId="23738" xr:uid="{60A3EF86-5CB9-4FFC-B2C2-F85C13F07C58}"/>
    <cellStyle name="Valuta 3 3 3 3 2 2 2 4" xfId="15594" xr:uid="{BC5C5A7B-2D67-42DA-A1B3-363C9A4AAD15}"/>
    <cellStyle name="Valuta 3 3 3 3 2 2 3" xfId="2995" xr:uid="{73A86F98-B249-4756-AC5D-232569B371BD}"/>
    <cellStyle name="Valuta 3 3 3 3 2 2 3 2" xfId="9990" xr:uid="{4BFD9EBD-C247-41D0-8E49-CAB3DC0F78FC}"/>
    <cellStyle name="Valuta 3 3 3 3 2 2 3 2 2" xfId="17774" xr:uid="{8D5C8BEF-E03C-4B84-9902-B2A86A0EEF1B}"/>
    <cellStyle name="Valuta 3 3 3 3 2 2 3 3" xfId="22050" xr:uid="{D1181372-9260-4C49-A2DE-99F6B263BC6D}"/>
    <cellStyle name="Valuta 3 3 3 3 2 2 3 4" xfId="14256" xr:uid="{FC9134D5-A039-423E-9A4A-3E794E6C921C}"/>
    <cellStyle name="Valuta 3 3 3 3 2 2 4" xfId="7731" xr:uid="{CA9C1C47-1679-40D0-BF0C-B105820F3C01}"/>
    <cellStyle name="Valuta 3 3 3 3 2 2 4 2" xfId="24661" xr:uid="{7236A4E4-B6A5-46B4-A25A-7844FAC13476}"/>
    <cellStyle name="Valuta 3 3 3 3 2 2 4 3" xfId="19783" xr:uid="{C871E8CE-AA2E-46F7-AAE9-83982E82527A}"/>
    <cellStyle name="Valuta 3 3 3 3 2 2 5" xfId="8399" xr:uid="{DE63BF1E-52A4-4F80-9A2A-49CC02B80C46}"/>
    <cellStyle name="Valuta 3 3 3 3 2 2 5 2" xfId="16269" xr:uid="{3E9FCCD2-9064-449B-8688-FE577FFC8F01}"/>
    <cellStyle name="Valuta 3 3 3 3 2 2 6" xfId="20451" xr:uid="{5BC3A291-9AC7-4762-B622-E09D0A6874F0}"/>
    <cellStyle name="Valuta 3 3 3 3 2 2 7" xfId="12751" xr:uid="{7E7974FF-6ECC-4E91-B0AF-7A5CB9274A74}"/>
    <cellStyle name="Valuta 3 3 3 3 2 3" xfId="2649" xr:uid="{0F469E72-4ACB-47FF-9015-49FE84DE0A32}"/>
    <cellStyle name="Valuta 3 3 3 3 2 3 2" xfId="5545" xr:uid="{7DA75545-7FC0-4414-8E53-0F5B160B53B3}"/>
    <cellStyle name="Valuta 3 3 3 3 2 3 2 2" xfId="11410" xr:uid="{00A5A33E-43CF-49C1-B7CB-10F025C4BD12}"/>
    <cellStyle name="Valuta 3 3 3 3 2 3 2 2 2" xfId="18776" xr:uid="{A7D6374C-2162-4118-8534-D4B52AE4B561}"/>
    <cellStyle name="Valuta 3 3 3 3 2 3 2 3" xfId="23401" xr:uid="{B19B1726-7E2F-4CD8-8096-45BE8F02D9FE}"/>
    <cellStyle name="Valuta 3 3 3 3 2 3 2 4" xfId="15258" xr:uid="{8B700A08-6FD8-4282-92AD-7BBAAAAEA6CB}"/>
    <cellStyle name="Valuta 3 3 3 3 2 3 3" xfId="9653" xr:uid="{1C76A835-43EB-4376-8253-E6389A4E2D3E}"/>
    <cellStyle name="Valuta 3 3 3 3 2 3 3 2" xfId="17438" xr:uid="{84AEB812-FF6D-4C41-8D08-5E65EB529111}"/>
    <cellStyle name="Valuta 3 3 3 3 2 3 4" xfId="21713" xr:uid="{A5DD146E-FAE9-44B1-9F59-B2295C5E68C1}"/>
    <cellStyle name="Valuta 3 3 3 3 2 3 5" xfId="13920" xr:uid="{0B486DE1-BF3E-4A7E-B5E0-EB4D27086DC8}"/>
    <cellStyle name="Valuta 3 3 3 3 2 4" xfId="2230" xr:uid="{4FA99104-9424-4C1A-8973-E50A8B412D98}"/>
    <cellStyle name="Valuta 3 3 3 3 2 4 2" xfId="5112" xr:uid="{C8F0A796-FCF7-4D30-956C-093C427CA936}"/>
    <cellStyle name="Valuta 3 3 3 3 2 4 2 2" xfId="11052" xr:uid="{10574749-2DE9-43DC-8F21-AD3595DA3AEC}"/>
    <cellStyle name="Valuta 3 3 3 3 2 4 2 2 2" xfId="18442" xr:uid="{39B77543-AB8B-439E-A2CF-D74B8F47C1F4}"/>
    <cellStyle name="Valuta 3 3 3 3 2 4 2 3" xfId="23044" xr:uid="{661345CA-08FB-47B7-92EA-85F6FB7D2402}"/>
    <cellStyle name="Valuta 3 3 3 3 2 4 2 4" xfId="14924" xr:uid="{47E37D2B-7E8E-450F-98FE-DA66FEA07C51}"/>
    <cellStyle name="Valuta 3 3 3 3 2 4 3" xfId="9309" xr:uid="{F71AE130-54CA-4966-BD48-7FCAAE4F275D}"/>
    <cellStyle name="Valuta 3 3 3 3 2 4 3 2" xfId="17104" xr:uid="{B76658FB-D7A2-4931-A9F1-F68A89BACFA1}"/>
    <cellStyle name="Valuta 3 3 3 3 2 4 4" xfId="21356" xr:uid="{131DDAD9-20EE-4423-BAD3-BF66A6F9EE95}"/>
    <cellStyle name="Valuta 3 3 3 3 2 4 5" xfId="13586" xr:uid="{41EFB953-0EE4-4C01-9EAA-BA272B75EEAE}"/>
    <cellStyle name="Valuta 3 3 3 3 2 5" xfId="4542" xr:uid="{844DA231-2FF8-4836-AD42-C289D152DE16}"/>
    <cellStyle name="Valuta 3 3 3 3 2 5 2" xfId="10663" xr:uid="{DC49353E-D6C9-4DE9-B444-D1663F8D23D2}"/>
    <cellStyle name="Valuta 3 3 3 3 2 5 2 2" xfId="18108" xr:uid="{FE0E06B9-48B8-4119-B0E5-02CD5471A910}"/>
    <cellStyle name="Valuta 3 3 3 3 2 5 3" xfId="22649" xr:uid="{6A92E125-AC7B-4E4A-9CC0-08BE4DE9FE0D}"/>
    <cellStyle name="Valuta 3 3 3 3 2 5 4" xfId="14590" xr:uid="{C6507CAE-E6C9-41ED-8AF9-A1AB077FC6F0}"/>
    <cellStyle name="Valuta 3 3 3 3 2 6" xfId="1664" xr:uid="{2A182858-34A1-435E-BFFF-0A0A74F141B3}"/>
    <cellStyle name="Valuta 3 3 3 3 2 6 2" xfId="8924" xr:uid="{5BAD5E7B-923E-4FFB-BB69-CBA08863A73F}"/>
    <cellStyle name="Valuta 3 3 3 3 2 6 2 2" xfId="16770" xr:uid="{16D17531-239D-4482-A7EF-BF2DE2AEA0E3}"/>
    <cellStyle name="Valuta 3 3 3 3 2 6 3" xfId="20961" xr:uid="{23497450-EE4E-47C4-880B-1334FEFE484A}"/>
    <cellStyle name="Valuta 3 3 3 3 2 6 4" xfId="13252" xr:uid="{22648E14-EB16-46D3-A555-207BFDE30A71}"/>
    <cellStyle name="Valuta 3 3 3 3 2 7" xfId="7394" xr:uid="{7A9FD907-D3AD-4B0F-AD07-C4194AD93EB1}"/>
    <cellStyle name="Valuta 3 3 3 3 2 7 2" xfId="24325" xr:uid="{CB9BD581-2E4D-4A5D-9460-9A2E01628477}"/>
    <cellStyle name="Valuta 3 3 3 3 2 7 3" xfId="19447" xr:uid="{6EBDD3B9-7CEA-4386-AE3D-0D0EC151CE1E}"/>
    <cellStyle name="Valuta 3 3 3 3 2 8" xfId="8065" xr:uid="{279CCBFF-F3E1-401D-B6CC-FE8BD442B217}"/>
    <cellStyle name="Valuta 3 3 3 3 2 8 2" xfId="15934" xr:uid="{44547C75-402B-47E7-83DB-D5432FADA229}"/>
    <cellStyle name="Valuta 3 3 3 3 2 9" xfId="20117" xr:uid="{1C4376BD-1926-49EF-B0A5-9B120B29511B}"/>
    <cellStyle name="Valuta 3 3 3 3 3" xfId="1230" xr:uid="{00000000-0005-0000-0000-0000C0030000}"/>
    <cellStyle name="Valuta 3 3 3 3 3 2" xfId="5720" xr:uid="{CEA3D50D-E907-4054-A0C8-E1410E6CBB25}"/>
    <cellStyle name="Valuta 3 3 3 3 3 2 2" xfId="11580" xr:uid="{C0C40A54-0443-44BE-8ECD-7847368B0596}"/>
    <cellStyle name="Valuta 3 3 3 3 3 2 2 2" xfId="18945" xr:uid="{B64F2886-17A2-4D3A-84F1-856841C61BEB}"/>
    <cellStyle name="Valuta 3 3 3 3 3 2 3" xfId="23571" xr:uid="{5BC522B6-2120-474B-8DB4-2D74D7A7C09F}"/>
    <cellStyle name="Valuta 3 3 3 3 3 2 4" xfId="15427" xr:uid="{B25CAC96-2A3F-4A77-ACA9-19A7DAAC6361}"/>
    <cellStyle name="Valuta 3 3 3 3 3 3" xfId="2828" xr:uid="{7B9CD3D4-F4FB-415C-A231-9BE503339F4D}"/>
    <cellStyle name="Valuta 3 3 3 3 3 3 2" xfId="9823" xr:uid="{AFEE7B2A-6225-42E7-8FCC-02A01E00C116}"/>
    <cellStyle name="Valuta 3 3 3 3 3 3 2 2" xfId="17607" xr:uid="{7F923431-EC18-45BB-8B3D-2D2C78A298C7}"/>
    <cellStyle name="Valuta 3 3 3 3 3 3 3" xfId="21883" xr:uid="{D7109130-0B49-4C6D-889D-0B6D530C7456}"/>
    <cellStyle name="Valuta 3 3 3 3 3 3 4" xfId="14089" xr:uid="{523DA5EE-26ED-415F-83D2-2F97D8D5F628}"/>
    <cellStyle name="Valuta 3 3 3 3 3 4" xfId="7564" xr:uid="{B0C383E5-CDE4-411A-9506-26231C701952}"/>
    <cellStyle name="Valuta 3 3 3 3 3 4 2" xfId="24494" xr:uid="{558485B8-E6D2-4624-9D76-9AC53251FEC4}"/>
    <cellStyle name="Valuta 3 3 3 3 3 4 3" xfId="19616" xr:uid="{43C3F4C2-DCA9-4827-A69A-B4EF1E0C504C}"/>
    <cellStyle name="Valuta 3 3 3 3 3 5" xfId="8571" xr:uid="{64186EC6-1292-43B8-9661-53B101D668F4}"/>
    <cellStyle name="Valuta 3 3 3 3 3 5 2" xfId="16436" xr:uid="{F343296F-D310-41B3-9C3C-136D03617519}"/>
    <cellStyle name="Valuta 3 3 3 3 3 6" xfId="20618" xr:uid="{A679C393-5806-4837-BEAA-21D612CADACA}"/>
    <cellStyle name="Valuta 3 3 3 3 3 7" xfId="12918" xr:uid="{1BB07AD7-FFA9-4E8D-B046-96B1FA18FEEE}"/>
    <cellStyle name="Valuta 3 3 3 3 4" xfId="864" xr:uid="{00000000-0005-0000-0000-0000C1030000}"/>
    <cellStyle name="Valuta 3 3 3 3 4 2" xfId="5332" xr:uid="{437E8762-4FD7-4059-AA6B-C8DCD89DCEB1}"/>
    <cellStyle name="Valuta 3 3 3 3 4 2 2" xfId="11231" xr:uid="{35629B3B-5243-473F-BD00-EA16EEA13D4C}"/>
    <cellStyle name="Valuta 3 3 3 3 4 2 2 2" xfId="18609" xr:uid="{3BB3B61D-0936-4065-9EFF-B2DC1757073F}"/>
    <cellStyle name="Valuta 3 3 3 3 4 2 3" xfId="23221" xr:uid="{021D76DA-C5AC-4470-A2C1-78EC158027F3}"/>
    <cellStyle name="Valuta 3 3 3 3 4 2 4" xfId="15091" xr:uid="{30BC3717-11C0-496F-B3A8-3C1EB058EADE}"/>
    <cellStyle name="Valuta 3 3 3 3 4 3" xfId="2441" xr:uid="{F5E3906E-DD9B-45F5-932D-1C9F631953D4}"/>
    <cellStyle name="Valuta 3 3 3 3 4 3 2" xfId="9479" xr:uid="{549F928D-245F-437C-9B5C-2902782C07DA}"/>
    <cellStyle name="Valuta 3 3 3 3 4 3 2 2" xfId="17271" xr:uid="{5D833FA3-D253-4FEF-919E-A17A4C36D402}"/>
    <cellStyle name="Valuta 3 3 3 3 4 3 3" xfId="21533" xr:uid="{832765F6-7A05-4AD2-A2C4-272FAB8525E0}"/>
    <cellStyle name="Valuta 3 3 3 3 4 3 4" xfId="13753" xr:uid="{83879E44-F5FA-46E8-A81B-D7CA5FC663F1}"/>
    <cellStyle name="Valuta 3 3 3 3 4 4" xfId="8232" xr:uid="{FD3156D1-5E7C-4FE7-9B78-C97B4C178BA3}"/>
    <cellStyle name="Valuta 3 3 3 3 4 4 2" xfId="16102" xr:uid="{9AEB89DE-3450-442A-94CB-DED4B9BFB890}"/>
    <cellStyle name="Valuta 3 3 3 3 4 5" xfId="20284" xr:uid="{8635D6BF-96EA-4612-AB7B-4C7638233742}"/>
    <cellStyle name="Valuta 3 3 3 3 4 6" xfId="12584" xr:uid="{69B617EE-50B0-4EA9-B53B-053EE26AB202}"/>
    <cellStyle name="Valuta 3 3 3 3 5" xfId="1939" xr:uid="{4F02B7E3-8DBD-4FF6-B2C5-373B24158B05}"/>
    <cellStyle name="Valuta 3 3 3 3 5 2" xfId="4821" xr:uid="{3C9586CD-3404-4BF8-ACFB-03BCA896441F}"/>
    <cellStyle name="Valuta 3 3 3 3 5 2 2" xfId="10853" xr:uid="{5B01FAEC-B677-46B2-B488-6E6AFCC46094}"/>
    <cellStyle name="Valuta 3 3 3 3 5 2 2 2" xfId="18275" xr:uid="{A8E3A4BC-3DFE-48BB-93D5-1EC003BFB539}"/>
    <cellStyle name="Valuta 3 3 3 3 5 2 3" xfId="22841" xr:uid="{F215C443-5C06-4279-A353-9AF3A399D1FA}"/>
    <cellStyle name="Valuta 3 3 3 3 5 2 4" xfId="14757" xr:uid="{4641E917-C87E-4F71-9A3C-3223BF0935B8}"/>
    <cellStyle name="Valuta 3 3 3 3 5 3" xfId="9110" xr:uid="{1CFDAE36-043E-4302-A55B-818A2270760E}"/>
    <cellStyle name="Valuta 3 3 3 3 5 3 2" xfId="16937" xr:uid="{9A6AE855-62E3-4087-B620-9F55D9061C1E}"/>
    <cellStyle name="Valuta 3 3 3 3 5 4" xfId="21153" xr:uid="{05103723-1BFB-4121-A202-214FC5892E6B}"/>
    <cellStyle name="Valuta 3 3 3 3 5 5" xfId="13419" xr:uid="{7B3D0A27-C862-4EC7-A7BC-D2F93271D07B}"/>
    <cellStyle name="Valuta 3 3 3 3 6" xfId="4350" xr:uid="{2651101F-EBE5-431C-B5F9-B5D265470725}"/>
    <cellStyle name="Valuta 3 3 3 3 6 2" xfId="10490" xr:uid="{E588A07F-ABF7-43F6-8F98-A2C0B4F209A9}"/>
    <cellStyle name="Valuta 3 3 3 3 6 2 2" xfId="17941" xr:uid="{D42AD4A3-7DF3-46B8-9957-AE456899BC79}"/>
    <cellStyle name="Valuta 3 3 3 3 6 3" xfId="22475" xr:uid="{EBC99E18-A318-4B47-98E5-94CD1E613DAC}"/>
    <cellStyle name="Valuta 3 3 3 3 6 4" xfId="14423" xr:uid="{C0276A30-60BA-4270-BAD4-6CD754CF030D}"/>
    <cellStyle name="Valuta 3 3 3 3 7" xfId="1477" xr:uid="{BF769C0A-0E25-4E15-8E9B-6B50B49DDBC1}"/>
    <cellStyle name="Valuta 3 3 3 3 7 2" xfId="8757" xr:uid="{55604833-2815-4840-B9EC-C4A734A3FCBF}"/>
    <cellStyle name="Valuta 3 3 3 3 7 2 2" xfId="16603" xr:uid="{EA5D0F1B-E2A7-4C7F-BB6A-37D1BDE38759}"/>
    <cellStyle name="Valuta 3 3 3 3 7 3" xfId="20787" xr:uid="{E26FF20B-52E8-4456-BA39-3A1C6F322270}"/>
    <cellStyle name="Valuta 3 3 3 3 7 4" xfId="13085" xr:uid="{5D2B4459-0301-4022-8779-06235A3BA66B}"/>
    <cellStyle name="Valuta 3 3 3 3 8" xfId="7222" xr:uid="{2EE614E6-B551-423E-BFFD-32C120F50AC0}"/>
    <cellStyle name="Valuta 3 3 3 3 8 2" xfId="24158" xr:uid="{4EE79372-B8E7-4996-8BEF-8D253A0815D4}"/>
    <cellStyle name="Valuta 3 3 3 3 8 3" xfId="19280" xr:uid="{E4894420-C390-40F4-87F9-DE0CCDEF8966}"/>
    <cellStyle name="Valuta 3 3 3 3 9" xfId="7898" xr:uid="{CF2D4ECA-2C0F-4171-926D-E947921EA0A4}"/>
    <cellStyle name="Valuta 3 3 3 3 9 2" xfId="15762" xr:uid="{895BB77B-2383-4D7A-9660-AFE3FD2B41DE}"/>
    <cellStyle name="Valuta 3 3 3 4" xfId="518" xr:uid="{00000000-0005-0000-0000-0000C2030000}"/>
    <cellStyle name="Valuta 3 3 3 5" xfId="597" xr:uid="{00000000-0005-0000-0000-0000C3030000}"/>
    <cellStyle name="Valuta 3 3 3 5 10" xfId="12337" xr:uid="{D048E0F7-6550-4D22-B3FA-AFD0BB78A2A7}"/>
    <cellStyle name="Valuta 3 3 3 5 2" xfId="956" xr:uid="{00000000-0005-0000-0000-0000C4030000}"/>
    <cellStyle name="Valuta 3 3 3 5 2 2" xfId="5807" xr:uid="{2169947D-879F-493F-B82F-66D2854ED1D7}"/>
    <cellStyle name="Valuta 3 3 3 5 2 2 2" xfId="11667" xr:uid="{94757514-DC69-409C-AD4A-A21AA488583A}"/>
    <cellStyle name="Valuta 3 3 3 5 2 2 2 2" xfId="19032" xr:uid="{7AD6CEFE-7628-43C2-93B2-EF804F5A56D6}"/>
    <cellStyle name="Valuta 3 3 3 5 2 2 3" xfId="23658" xr:uid="{ECCB1216-D195-4EAB-87CF-6555A1B587D6}"/>
    <cellStyle name="Valuta 3 3 3 5 2 2 4" xfId="15514" xr:uid="{150281BE-02C5-4F5D-9B04-AE53CC260B76}"/>
    <cellStyle name="Valuta 3 3 3 5 2 3" xfId="2915" xr:uid="{EF4F6F18-73AD-42BD-B7D8-1C00C4D126EE}"/>
    <cellStyle name="Valuta 3 3 3 5 2 3 2" xfId="9910" xr:uid="{D5C5017B-5906-49F0-BBE9-290DF2B1B811}"/>
    <cellStyle name="Valuta 3 3 3 5 2 3 2 2" xfId="17694" xr:uid="{CD5472C4-330A-4611-B3FD-5DCF1C34EC73}"/>
    <cellStyle name="Valuta 3 3 3 5 2 3 3" xfId="21970" xr:uid="{70B6B948-84BD-48B2-88D8-197DC5C8B957}"/>
    <cellStyle name="Valuta 3 3 3 5 2 3 4" xfId="14176" xr:uid="{85C8ED8C-A2FE-40B1-ADA3-85F1B38B7C38}"/>
    <cellStyle name="Valuta 3 3 3 5 2 4" xfId="7651" xr:uid="{40EFCAF5-C9D9-412E-BECD-0D6A389D4216}"/>
    <cellStyle name="Valuta 3 3 3 5 2 4 2" xfId="24581" xr:uid="{DE89B645-12DA-49A3-BC2C-65AFDAB4F691}"/>
    <cellStyle name="Valuta 3 3 3 5 2 4 3" xfId="19703" xr:uid="{0EE5343E-C47A-4F55-BEB1-0B7966CB8244}"/>
    <cellStyle name="Valuta 3 3 3 5 2 5" xfId="8319" xr:uid="{F5B171F6-8765-4A5F-AEDF-02596EE169D9}"/>
    <cellStyle name="Valuta 3 3 3 5 2 5 2" xfId="16189" xr:uid="{0A221BF2-95FD-4985-AD33-905B8F78B32E}"/>
    <cellStyle name="Valuta 3 3 3 5 2 6" xfId="20371" xr:uid="{1BFFF5B8-DE7F-41CC-99E2-191D08D5CF6C}"/>
    <cellStyle name="Valuta 3 3 3 5 2 7" xfId="12671" xr:uid="{06F713E4-B680-49E0-ADD4-2EB18D34FBA1}"/>
    <cellStyle name="Valuta 3 3 3 5 3" xfId="2557" xr:uid="{9E767F00-2D5C-41C6-8666-4BEEC7F9FC1F}"/>
    <cellStyle name="Valuta 3 3 3 5 3 2" xfId="5453" xr:uid="{70CD5892-BA3E-421C-9D85-6C3A48715AC4}"/>
    <cellStyle name="Valuta 3 3 3 5 3 2 2" xfId="11327" xr:uid="{B05554AE-7FEC-4CEC-9371-7E1FFD9ADD1C}"/>
    <cellStyle name="Valuta 3 3 3 5 3 2 2 2" xfId="18696" xr:uid="{8B23148E-7342-4090-B563-19F50D02DBE0}"/>
    <cellStyle name="Valuta 3 3 3 5 3 2 3" xfId="23319" xr:uid="{88CB73EF-AE23-40E2-B088-B3AC21E72876}"/>
    <cellStyle name="Valuta 3 3 3 5 3 2 4" xfId="15178" xr:uid="{F9EF7E71-3989-4BA6-9143-51D8970C7BD5}"/>
    <cellStyle name="Valuta 3 3 3 5 3 3" xfId="9570" xr:uid="{09F7E148-07A7-422F-B760-A8590B36AB2E}"/>
    <cellStyle name="Valuta 3 3 3 5 3 3 2" xfId="17358" xr:uid="{6C69D81D-5A58-42E9-847B-E056A0E83F30}"/>
    <cellStyle name="Valuta 3 3 3 5 3 4" xfId="21631" xr:uid="{6F4F7521-D987-467A-8226-B09FBBF0E2FC}"/>
    <cellStyle name="Valuta 3 3 3 5 3 5" xfId="13840" xr:uid="{F9DEBDDE-9EC8-444C-9D24-62741B557744}"/>
    <cellStyle name="Valuta 3 3 3 5 4" xfId="2138" xr:uid="{AC0DEF6E-A16F-4F5A-B27F-FE6FDF3A97B4}"/>
    <cellStyle name="Valuta 3 3 3 5 4 2" xfId="5020" xr:uid="{B1B742B7-365F-4966-A766-5E7FBB30199B}"/>
    <cellStyle name="Valuta 3 3 3 5 4 2 2" xfId="10969" xr:uid="{709D58AF-E37F-47EC-B0F9-C48C40814620}"/>
    <cellStyle name="Valuta 3 3 3 5 4 2 2 2" xfId="18362" xr:uid="{3F36D9DE-C595-450A-B2D0-9E5CCFCB5ADA}"/>
    <cellStyle name="Valuta 3 3 3 5 4 2 3" xfId="22962" xr:uid="{941BE980-1D84-4582-B24B-36EE871D5C39}"/>
    <cellStyle name="Valuta 3 3 3 5 4 2 4" xfId="14844" xr:uid="{83A3F823-0209-41A1-99C8-48716719914B}"/>
    <cellStyle name="Valuta 3 3 3 5 4 3" xfId="9226" xr:uid="{AE389F71-C086-4142-A825-55101683A838}"/>
    <cellStyle name="Valuta 3 3 3 5 4 3 2" xfId="17024" xr:uid="{E4DE713D-1189-4951-86C9-0949573CC79B}"/>
    <cellStyle name="Valuta 3 3 3 5 4 4" xfId="21274" xr:uid="{47852B16-5C49-4D2C-90AC-FC2394ECDDFE}"/>
    <cellStyle name="Valuta 3 3 3 5 4 5" xfId="13506" xr:uid="{8F310600-BF55-4396-96C1-C1E9E97824E3}"/>
    <cellStyle name="Valuta 3 3 3 5 5" xfId="4450" xr:uid="{EEFBAE1B-6072-4878-98ED-EAD190130460}"/>
    <cellStyle name="Valuta 3 3 3 5 5 2" xfId="10580" xr:uid="{ED93AE00-D8F7-43B8-836B-08B3F315182A}"/>
    <cellStyle name="Valuta 3 3 3 5 5 2 2" xfId="18028" xr:uid="{28BFC081-7480-4C26-BC6B-9A40173047F4}"/>
    <cellStyle name="Valuta 3 3 3 5 5 3" xfId="22567" xr:uid="{AE22A561-1436-49F5-BCAF-CB2C9A8D563E}"/>
    <cellStyle name="Valuta 3 3 3 5 5 4" xfId="14510" xr:uid="{3660C3FE-2561-4DA7-9303-9DB4EBBBBE71}"/>
    <cellStyle name="Valuta 3 3 3 5 6" xfId="1575" xr:uid="{7052BDAA-1D9D-4F70-8477-05C088A9DABB}"/>
    <cellStyle name="Valuta 3 3 3 5 6 2" xfId="8844" xr:uid="{2B47345F-02A1-4BD6-9BDF-3EDD3AE76F13}"/>
    <cellStyle name="Valuta 3 3 3 5 6 2 2" xfId="16690" xr:uid="{5A50D605-6FF0-4996-A10C-301B5C7CAF2C}"/>
    <cellStyle name="Valuta 3 3 3 5 6 3" xfId="20879" xr:uid="{EF4F0D88-5412-434C-869C-07821830EE17}"/>
    <cellStyle name="Valuta 3 3 3 5 6 4" xfId="13172" xr:uid="{E0B8542C-70E8-41CE-A784-E24F43F0BB5D}"/>
    <cellStyle name="Valuta 3 3 3 5 7" xfId="7311" xr:uid="{BB783AED-9427-44A7-ACAA-45915B17B301}"/>
    <cellStyle name="Valuta 3 3 3 5 7 2" xfId="24245" xr:uid="{F6955252-6377-48A0-B501-22CC739F72FD}"/>
    <cellStyle name="Valuta 3 3 3 5 7 3" xfId="19367" xr:uid="{AF0F7BBE-9C8E-48F6-9867-08D774BBE1C5}"/>
    <cellStyle name="Valuta 3 3 3 5 8" xfId="7985" xr:uid="{E05D6000-B169-4E28-A2A8-511E2D590CEC}"/>
    <cellStyle name="Valuta 3 3 3 5 8 2" xfId="15851" xr:uid="{B13E4F99-DD26-4399-BCC4-BF8E67E48D9D}"/>
    <cellStyle name="Valuta 3 3 3 5 9" xfId="20037" xr:uid="{D0A9B8A1-D2E1-4492-A661-89967D14661F}"/>
    <cellStyle name="Valuta 3 3 3 6" xfId="1145" xr:uid="{00000000-0005-0000-0000-0000C5030000}"/>
    <cellStyle name="Valuta 3 3 3 6 2" xfId="5640" xr:uid="{D64A91F8-C2E7-4627-9B4A-27A9FD599D38}"/>
    <cellStyle name="Valuta 3 3 3 6 2 2" xfId="11500" xr:uid="{F8F80404-3113-45ED-96F2-047CD1642CC4}"/>
    <cellStyle name="Valuta 3 3 3 6 2 2 2" xfId="18865" xr:uid="{03A763E4-3B28-4768-8DCC-51C9F321346D}"/>
    <cellStyle name="Valuta 3 3 3 6 2 3" xfId="23491" xr:uid="{DC41B2E4-EBF2-408D-8B6E-FB4E0F17E11C}"/>
    <cellStyle name="Valuta 3 3 3 6 2 4" xfId="15347" xr:uid="{E81C23D5-5380-49FD-89A2-B3549AC65975}"/>
    <cellStyle name="Valuta 3 3 3 6 3" xfId="2748" xr:uid="{D829D77D-C79E-45AB-8FDE-3904991B4053}"/>
    <cellStyle name="Valuta 3 3 3 6 3 2" xfId="9743" xr:uid="{A59D93C5-134F-4B10-B2AD-5E523D969371}"/>
    <cellStyle name="Valuta 3 3 3 6 3 2 2" xfId="17527" xr:uid="{57F2EE82-F080-41B6-B86A-7A9BC11A8325}"/>
    <cellStyle name="Valuta 3 3 3 6 3 3" xfId="21803" xr:uid="{43E7CDF7-EBC8-46DB-8108-F05DA5B7B4D6}"/>
    <cellStyle name="Valuta 3 3 3 6 3 4" xfId="14009" xr:uid="{B08D99B4-FDEA-4EC0-A302-D0F1400CDF70}"/>
    <cellStyle name="Valuta 3 3 3 6 4" xfId="7484" xr:uid="{E76B9828-79DD-451F-A4AA-CDD5EF3B3C82}"/>
    <cellStyle name="Valuta 3 3 3 6 4 2" xfId="24414" xr:uid="{AA35796E-DDF5-4CA4-85ED-A13D3FA31386}"/>
    <cellStyle name="Valuta 3 3 3 6 4 3" xfId="19536" xr:uid="{A1EA7B80-1C4A-4905-91B7-99CB6A11F42B}"/>
    <cellStyle name="Valuta 3 3 3 6 5" xfId="8491" xr:uid="{96166050-15A1-403D-8F31-8384A23A66AD}"/>
    <cellStyle name="Valuta 3 3 3 6 5 2" xfId="16356" xr:uid="{6385ED0A-B1A2-4473-9626-697AEF72276B}"/>
    <cellStyle name="Valuta 3 3 3 6 6" xfId="20538" xr:uid="{17B20EC4-2D69-48BE-BF19-1030D1D150B7}"/>
    <cellStyle name="Valuta 3 3 3 6 7" xfId="12838" xr:uid="{0A647B89-5B8A-43E3-A08A-60CCC1695D44}"/>
    <cellStyle name="Valuta 3 3 3 7" xfId="782" xr:uid="{00000000-0005-0000-0000-0000C6030000}"/>
    <cellStyle name="Valuta 3 3 3 7 2" xfId="5238" xr:uid="{DC521713-30CD-4377-83B9-F8D535778E83}"/>
    <cellStyle name="Valuta 3 3 3 7 2 2" xfId="11148" xr:uid="{AA63FCB8-43D1-475F-A235-D3EF11CAD3F5}"/>
    <cellStyle name="Valuta 3 3 3 7 2 2 2" xfId="18529" xr:uid="{1B041D37-0366-46E1-A868-3B066A8D0962}"/>
    <cellStyle name="Valuta 3 3 3 7 2 3" xfId="23139" xr:uid="{42521791-5028-420A-AE8D-3CE363395389}"/>
    <cellStyle name="Valuta 3 3 3 7 2 4" xfId="15011" xr:uid="{27428866-20EA-449C-9826-138682C01002}"/>
    <cellStyle name="Valuta 3 3 3 7 3" xfId="2350" xr:uid="{41AAF807-3EA4-4EE6-86A6-6D488EB20AA9}"/>
    <cellStyle name="Valuta 3 3 3 7 3 2" xfId="9399" xr:uid="{BB4329A1-F54B-4A9E-976D-EE1EFBD925D0}"/>
    <cellStyle name="Valuta 3 3 3 7 3 2 2" xfId="17191" xr:uid="{BC83B20C-D997-4294-B944-B9C46BA5A35C}"/>
    <cellStyle name="Valuta 3 3 3 7 3 3" xfId="21451" xr:uid="{E64C97DD-BEB4-4CCE-AF26-22C7EAD67D3A}"/>
    <cellStyle name="Valuta 3 3 3 7 3 4" xfId="13673" xr:uid="{C15E1071-1B6C-4BF5-A784-63828CBEA427}"/>
    <cellStyle name="Valuta 3 3 3 7 4" xfId="8152" xr:uid="{E938E98A-0FA7-490E-8879-884C6079E9FC}"/>
    <cellStyle name="Valuta 3 3 3 7 4 2" xfId="16022" xr:uid="{9B3FAAE4-78EB-405C-956E-A216A9ACC116}"/>
    <cellStyle name="Valuta 3 3 3 7 5" xfId="20204" xr:uid="{051FC320-207D-437C-AF81-A60AEF2CC767}"/>
    <cellStyle name="Valuta 3 3 3 7 6" xfId="12504" xr:uid="{2844E6DE-5ED2-4A6A-8DF6-DDAC7637ADC1}"/>
    <cellStyle name="Valuta 3 3 3 8" xfId="1843" xr:uid="{14456A38-8684-4460-878D-3A2F801D728E}"/>
    <cellStyle name="Valuta 3 3 3 8 2" xfId="4724" xr:uid="{1F30301C-968D-4237-B404-C70E710B489B}"/>
    <cellStyle name="Valuta 3 3 3 8 2 2" xfId="10770" xr:uid="{A18287EB-03A7-406F-A163-35016C0107CD}"/>
    <cellStyle name="Valuta 3 3 3 8 2 2 2" xfId="18195" xr:uid="{6E5E0427-3727-4C27-AC51-455DBD9DCCB3}"/>
    <cellStyle name="Valuta 3 3 3 8 2 3" xfId="22758" xr:uid="{5E17616B-FB13-427C-8946-8D587F0E6118}"/>
    <cellStyle name="Valuta 3 3 3 8 2 4" xfId="14677" xr:uid="{8B6E5B23-3F6E-4986-A089-EBA342FC1BE9}"/>
    <cellStyle name="Valuta 3 3 3 8 3" xfId="9028" xr:uid="{9F0D391C-5992-4A4B-8998-EA5B5B9005D0}"/>
    <cellStyle name="Valuta 3 3 3 8 3 2" xfId="16857" xr:uid="{1B8BD90A-4548-4741-BBE0-A2FB618BD233}"/>
    <cellStyle name="Valuta 3 3 3 8 4" xfId="21070" xr:uid="{B5E3D9F0-7BDF-4E98-AFF5-7585354B33EF}"/>
    <cellStyle name="Valuta 3 3 3 8 5" xfId="13339" xr:uid="{2C628786-B090-4411-9D5A-933CD80498F4}"/>
    <cellStyle name="Valuta 3 3 3 9" xfId="4257" xr:uid="{DE4EFF4A-1C9A-45CB-97E3-30A6D5B2511F}"/>
    <cellStyle name="Valuta 3 3 3 9 2" xfId="10407" xr:uid="{E6DB8122-4031-41DD-9620-999AFF798717}"/>
    <cellStyle name="Valuta 3 3 3 9 2 2" xfId="17861" xr:uid="{97769F9B-5307-4204-A97D-BA858614DA73}"/>
    <cellStyle name="Valuta 3 3 3 9 3" xfId="22393" xr:uid="{6B25C470-0485-4F1E-81F8-23F3E4987676}"/>
    <cellStyle name="Valuta 3 3 3 9 4" xfId="14343" xr:uid="{2EB681E4-190D-4D53-98FA-D97CE0B5D142}"/>
    <cellStyle name="Valuta 3 3 4" xfId="225" xr:uid="{00000000-0005-0000-0000-0000C7030000}"/>
    <cellStyle name="Valuta 3 3 4 10" xfId="7166" xr:uid="{B5E2C748-A1FB-45A5-A508-0A85A8FD41D7}"/>
    <cellStyle name="Valuta 3 3 4 10 2" xfId="24102" xr:uid="{AD6718CB-494A-46A9-A943-FD9E1D827FB0}"/>
    <cellStyle name="Valuta 3 3 4 10 3" xfId="19224" xr:uid="{D567EC21-9D6C-4D1E-B0E3-5BAE20C06A7F}"/>
    <cellStyle name="Valuta 3 3 4 11" xfId="7842" xr:uid="{2AE486B7-DE60-48CF-8FE0-4D5A0814AD7A}"/>
    <cellStyle name="Valuta 3 3 4 11 2" xfId="15706" xr:uid="{49D51CF4-97CF-42C5-AC78-E3572E522734}"/>
    <cellStyle name="Valuta 3 3 4 12" xfId="19894" xr:uid="{5E886988-A7CF-4D17-99E5-ADB09B1CE1A9}"/>
    <cellStyle name="Valuta 3 3 4 13" xfId="12194" xr:uid="{35D00FCD-F362-4D31-A6EC-4EDDAE312B81}"/>
    <cellStyle name="Valuta 3 3 4 2" xfId="321" xr:uid="{00000000-0005-0000-0000-0000C8030000}"/>
    <cellStyle name="Valuta 3 3 4 2 10" xfId="19974" xr:uid="{7BD580FE-994B-4CCD-A3A1-5517CD763959}"/>
    <cellStyle name="Valuta 3 3 4 2 11" xfId="12274" xr:uid="{508238F6-E509-4571-BD32-6097AF440724}"/>
    <cellStyle name="Valuta 3 3 4 2 2" xfId="718" xr:uid="{00000000-0005-0000-0000-0000C9030000}"/>
    <cellStyle name="Valuta 3 3 4 2 2 10" xfId="12441" xr:uid="{8DBE6891-9782-4B1E-95DD-02D94C2AB02B}"/>
    <cellStyle name="Valuta 3 3 4 2 2 2" xfId="1063" xr:uid="{00000000-0005-0000-0000-0000CA030000}"/>
    <cellStyle name="Valuta 3 3 4 2 2 2 2" xfId="5911" xr:uid="{B0162516-CDAC-4BC7-97DB-9BDF0DC9DF4F}"/>
    <cellStyle name="Valuta 3 3 4 2 2 2 2 2" xfId="11771" xr:uid="{39A41BE9-8162-4709-AFD2-35CA44AC215F}"/>
    <cellStyle name="Valuta 3 3 4 2 2 2 2 2 2" xfId="19136" xr:uid="{3F001EA1-4A4E-45B1-9E83-37E30ED91495}"/>
    <cellStyle name="Valuta 3 3 4 2 2 2 2 3" xfId="23762" xr:uid="{F1C7A180-5BF6-4F56-B17B-2FAA3B44667E}"/>
    <cellStyle name="Valuta 3 3 4 2 2 2 2 4" xfId="15618" xr:uid="{2FA21E62-C277-4D58-88A6-B245FF296F1C}"/>
    <cellStyle name="Valuta 3 3 4 2 2 2 3" xfId="3019" xr:uid="{069882E0-1809-4AC9-B5AE-D22C602EADEE}"/>
    <cellStyle name="Valuta 3 3 4 2 2 2 3 2" xfId="10014" xr:uid="{DE1FA1AD-7BE1-4A3C-8E7B-0FA32C55B649}"/>
    <cellStyle name="Valuta 3 3 4 2 2 2 3 2 2" xfId="17798" xr:uid="{88A247D5-7B32-4286-986C-7B322483E013}"/>
    <cellStyle name="Valuta 3 3 4 2 2 2 3 3" xfId="22074" xr:uid="{922C97BE-BA3C-4113-80E6-F00A8EDBEA7B}"/>
    <cellStyle name="Valuta 3 3 4 2 2 2 3 4" xfId="14280" xr:uid="{A145AF9A-F4C2-411E-B17D-43ED6164828F}"/>
    <cellStyle name="Valuta 3 3 4 2 2 2 4" xfId="7755" xr:uid="{0F4099B9-A739-4AF8-89F3-D679D19D8E6D}"/>
    <cellStyle name="Valuta 3 3 4 2 2 2 4 2" xfId="24685" xr:uid="{03F8D43A-C0E5-44CB-BA61-1125BD149093}"/>
    <cellStyle name="Valuta 3 3 4 2 2 2 4 3" xfId="19807" xr:uid="{67C5279E-8FE5-46DA-89D5-618DE2F06D78}"/>
    <cellStyle name="Valuta 3 3 4 2 2 2 5" xfId="8423" xr:uid="{A21AC2BC-C20C-48B8-BF1A-3EB94A42B1C9}"/>
    <cellStyle name="Valuta 3 3 4 2 2 2 5 2" xfId="16293" xr:uid="{F6051966-91EA-4F34-8F21-55D9F1B59B4E}"/>
    <cellStyle name="Valuta 3 3 4 2 2 2 6" xfId="20475" xr:uid="{5976A9BC-A783-4E1B-AF32-275198880A17}"/>
    <cellStyle name="Valuta 3 3 4 2 2 2 7" xfId="12775" xr:uid="{D6B98746-6CD5-4849-B310-BBE7BF0D326C}"/>
    <cellStyle name="Valuta 3 3 4 2 2 3" xfId="2678" xr:uid="{6B88A143-8644-48E1-A263-3C22482EEE52}"/>
    <cellStyle name="Valuta 3 3 4 2 2 3 2" xfId="5574" xr:uid="{AEE5D369-EFD2-42D1-886D-E7A71AD9AEAE}"/>
    <cellStyle name="Valuta 3 3 4 2 2 3 2 2" xfId="11435" xr:uid="{E72A80BB-6EB2-4434-ABC1-BCB9872A7D68}"/>
    <cellStyle name="Valuta 3 3 4 2 2 3 2 2 2" xfId="18800" xr:uid="{F51C587D-6AFA-4AC7-A00E-C36643E49511}"/>
    <cellStyle name="Valuta 3 3 4 2 2 3 2 3" xfId="23426" xr:uid="{2D40C799-7426-4B59-B2E6-9B8507A4A20A}"/>
    <cellStyle name="Valuta 3 3 4 2 2 3 2 4" xfId="15282" xr:uid="{B4CB5122-095C-4F1A-B71E-2A80CA96E3E6}"/>
    <cellStyle name="Valuta 3 3 4 2 2 3 3" xfId="9678" xr:uid="{90C40CDC-501F-46E8-B1C4-DEA865D39EA2}"/>
    <cellStyle name="Valuta 3 3 4 2 2 3 3 2" xfId="17462" xr:uid="{556B81E8-050C-4D8A-9EDD-F30AFBDFF6BD}"/>
    <cellStyle name="Valuta 3 3 4 2 2 3 4" xfId="21738" xr:uid="{0621C5B1-C094-41F8-BBF6-C28ACB6296E8}"/>
    <cellStyle name="Valuta 3 3 4 2 2 3 5" xfId="13944" xr:uid="{0C78D55E-BBA9-4F81-8295-66635021F098}"/>
    <cellStyle name="Valuta 3 3 4 2 2 4" xfId="2259" xr:uid="{2426C201-6075-4BA4-8CB1-3B3AA24D116C}"/>
    <cellStyle name="Valuta 3 3 4 2 2 4 2" xfId="5141" xr:uid="{381909CB-BC89-416F-917B-BAAEC504F542}"/>
    <cellStyle name="Valuta 3 3 4 2 2 4 2 2" xfId="11077" xr:uid="{9B213A87-C0EF-47B4-8D22-740D8DCF54C1}"/>
    <cellStyle name="Valuta 3 3 4 2 2 4 2 2 2" xfId="18466" xr:uid="{FBE8B9A6-9E64-4E4C-8AAB-CA0C3EEFED35}"/>
    <cellStyle name="Valuta 3 3 4 2 2 4 2 3" xfId="23069" xr:uid="{4B56E8BA-9DEA-4FC6-BCCD-5B629CB64C90}"/>
    <cellStyle name="Valuta 3 3 4 2 2 4 2 4" xfId="14948" xr:uid="{BEAF53B4-57A9-4E66-81A1-99482957038D}"/>
    <cellStyle name="Valuta 3 3 4 2 2 4 3" xfId="9334" xr:uid="{2FB97731-378C-4F62-8DE9-9C7F23BE0379}"/>
    <cellStyle name="Valuta 3 3 4 2 2 4 3 2" xfId="17128" xr:uid="{1987ACDA-5414-41FE-B33C-539F67B60D87}"/>
    <cellStyle name="Valuta 3 3 4 2 2 4 4" xfId="21381" xr:uid="{FB50820C-0C07-4883-BA3E-7DF3C13833CC}"/>
    <cellStyle name="Valuta 3 3 4 2 2 4 5" xfId="13610" xr:uid="{F3489E92-5EAE-40B2-97FC-9B0D5F9A74E5}"/>
    <cellStyle name="Valuta 3 3 4 2 2 5" xfId="4571" xr:uid="{48775B3B-CD17-4B17-8F10-F12EB90B1714}"/>
    <cellStyle name="Valuta 3 3 4 2 2 5 2" xfId="10688" xr:uid="{AC08662C-8956-444A-862C-2EE04B40A461}"/>
    <cellStyle name="Valuta 3 3 4 2 2 5 2 2" xfId="18132" xr:uid="{6435D93C-3C02-4691-BF75-35B890F832C3}"/>
    <cellStyle name="Valuta 3 3 4 2 2 5 3" xfId="22674" xr:uid="{7F71F4A0-8C27-4A80-9586-93D884F0AE99}"/>
    <cellStyle name="Valuta 3 3 4 2 2 5 4" xfId="14614" xr:uid="{E183E48C-D9D5-4833-B2D9-9F548406237B}"/>
    <cellStyle name="Valuta 3 3 4 2 2 6" xfId="1692" xr:uid="{B453FD35-C034-464C-A7B4-E88493812478}"/>
    <cellStyle name="Valuta 3 3 4 2 2 6 2" xfId="8948" xr:uid="{62C6535C-87DC-42DF-9256-699EED0B2524}"/>
    <cellStyle name="Valuta 3 3 4 2 2 6 2 2" xfId="16794" xr:uid="{9D292750-E32B-4CF7-93E0-98FDB89D3C5C}"/>
    <cellStyle name="Valuta 3 3 4 2 2 6 3" xfId="20986" xr:uid="{31A14565-B6D7-4EF1-8DD9-DC019C43150F}"/>
    <cellStyle name="Valuta 3 3 4 2 2 6 4" xfId="13276" xr:uid="{00D0F8C9-BD0A-48F1-9336-D706EBE5D6AC}"/>
    <cellStyle name="Valuta 3 3 4 2 2 7" xfId="7419" xr:uid="{00471AB5-D4F5-4847-A28F-B9BE4C17C42C}"/>
    <cellStyle name="Valuta 3 3 4 2 2 7 2" xfId="24349" xr:uid="{4C9C8183-A5E6-42F0-8642-B7FBEF61E5AB}"/>
    <cellStyle name="Valuta 3 3 4 2 2 7 3" xfId="19471" xr:uid="{59591677-0C7F-4724-96E2-267A1CA4D457}"/>
    <cellStyle name="Valuta 3 3 4 2 2 8" xfId="8089" xr:uid="{64E35EB8-D1BF-4036-89EB-C72AA28DBD91}"/>
    <cellStyle name="Valuta 3 3 4 2 2 8 2" xfId="15959" xr:uid="{DBFC849D-A125-47D9-96DB-C765B1D61A70}"/>
    <cellStyle name="Valuta 3 3 4 2 2 9" xfId="20141" xr:uid="{040B9407-E805-4334-A644-14B62D67BD7C}"/>
    <cellStyle name="Valuta 3 3 4 2 3" xfId="1256" xr:uid="{00000000-0005-0000-0000-0000CB030000}"/>
    <cellStyle name="Valuta 3 3 4 2 3 2" xfId="5744" xr:uid="{309DC0AB-841B-45AC-B401-E9B4AD2145AA}"/>
    <cellStyle name="Valuta 3 3 4 2 3 2 2" xfId="11604" xr:uid="{8D9C0B8F-6EAC-48FB-B87F-1E241F8DCA8E}"/>
    <cellStyle name="Valuta 3 3 4 2 3 2 2 2" xfId="18969" xr:uid="{0B56D007-810E-4BFA-B32B-E9E67B474EEB}"/>
    <cellStyle name="Valuta 3 3 4 2 3 2 3" xfId="23595" xr:uid="{32B2240D-8B99-4A27-A038-504336E010B0}"/>
    <cellStyle name="Valuta 3 3 4 2 3 2 4" xfId="15451" xr:uid="{839AC090-D006-4BB1-BE8D-B2ABC25575AB}"/>
    <cellStyle name="Valuta 3 3 4 2 3 3" xfId="2852" xr:uid="{0D8EED30-352F-407D-911D-5A44A474762E}"/>
    <cellStyle name="Valuta 3 3 4 2 3 3 2" xfId="9847" xr:uid="{DE60FEBB-DF7D-4D74-91C9-04001B6EA9E9}"/>
    <cellStyle name="Valuta 3 3 4 2 3 3 2 2" xfId="17631" xr:uid="{1F1174FD-5689-43BF-93C5-A694D61D29CB}"/>
    <cellStyle name="Valuta 3 3 4 2 3 3 3" xfId="21907" xr:uid="{793D6868-686F-4B2D-AE46-BE31EA8AB7A6}"/>
    <cellStyle name="Valuta 3 3 4 2 3 3 4" xfId="14113" xr:uid="{07E16A20-03D5-4FFC-A3A6-5179885CDFD5}"/>
    <cellStyle name="Valuta 3 3 4 2 3 4" xfId="7588" xr:uid="{26A78D3C-523F-4BB1-964F-BE46B9BD8638}"/>
    <cellStyle name="Valuta 3 3 4 2 3 4 2" xfId="24518" xr:uid="{10052F30-9E2E-43CD-9AD2-164C387E2A2E}"/>
    <cellStyle name="Valuta 3 3 4 2 3 4 3" xfId="19640" xr:uid="{459C1960-09BB-43F2-89F4-F0EEDB2953C5}"/>
    <cellStyle name="Valuta 3 3 4 2 3 5" xfId="8597" xr:uid="{132AFD4B-1044-49D0-AC81-6E1B2F2B17C9}"/>
    <cellStyle name="Valuta 3 3 4 2 3 5 2" xfId="16460" xr:uid="{DC56449A-2AD4-4DBC-B23C-2CC164E5099F}"/>
    <cellStyle name="Valuta 3 3 4 2 3 6" xfId="20642" xr:uid="{83801CD3-7889-4A84-979C-30318E15F926}"/>
    <cellStyle name="Valuta 3 3 4 2 3 7" xfId="12942" xr:uid="{CC02DD86-970B-4C7D-AEBE-5AF3B0A96C23}"/>
    <cellStyle name="Valuta 3 3 4 2 4" xfId="889" xr:uid="{00000000-0005-0000-0000-0000CC030000}"/>
    <cellStyle name="Valuta 3 3 4 2 4 2" xfId="5361" xr:uid="{4540F3B4-0CD5-42F8-890F-5C3B24CFE8CA}"/>
    <cellStyle name="Valuta 3 3 4 2 4 2 2" xfId="11256" xr:uid="{E8FA47D5-C0BB-409B-A32B-979174B9C4BA}"/>
    <cellStyle name="Valuta 3 3 4 2 4 2 2 2" xfId="18633" xr:uid="{6C8A3907-28C2-42BC-BF09-BE670F42C506}"/>
    <cellStyle name="Valuta 3 3 4 2 4 2 3" xfId="23246" xr:uid="{5B0D468B-A8A7-4948-B017-7294C99E282E}"/>
    <cellStyle name="Valuta 3 3 4 2 4 2 4" xfId="15115" xr:uid="{764F4DEE-0205-45E7-BDD5-AD201E07C20B}"/>
    <cellStyle name="Valuta 3 3 4 2 4 3" xfId="2469" xr:uid="{00CFFB99-611E-4E2B-9C2E-F25A5580108C}"/>
    <cellStyle name="Valuta 3 3 4 2 4 3 2" xfId="9503" xr:uid="{8D4EBA97-AB66-4DD7-AD44-5EDF05132669}"/>
    <cellStyle name="Valuta 3 3 4 2 4 3 2 2" xfId="17295" xr:uid="{4A8F7434-9260-4629-8DB0-33E2F007A427}"/>
    <cellStyle name="Valuta 3 3 4 2 4 3 3" xfId="21558" xr:uid="{20EDA303-8E81-4604-B942-A91883CAD90E}"/>
    <cellStyle name="Valuta 3 3 4 2 4 3 4" xfId="13777" xr:uid="{3EA00ACF-22F7-43C1-8598-3328659BF238}"/>
    <cellStyle name="Valuta 3 3 4 2 4 4" xfId="8256" xr:uid="{6CBD355E-BEBE-4387-A3EF-263D6E3E006A}"/>
    <cellStyle name="Valuta 3 3 4 2 4 4 2" xfId="16126" xr:uid="{93BDF1FA-CE11-468B-AF4E-EE18E1ED0BE8}"/>
    <cellStyle name="Valuta 3 3 4 2 4 5" xfId="20308" xr:uid="{2CEBD8AB-3CB4-4C2B-8F5F-793A75A31279}"/>
    <cellStyle name="Valuta 3 3 4 2 4 6" xfId="12608" xr:uid="{A43A770F-85C3-4C8C-A4F2-8A2D4982DCD9}"/>
    <cellStyle name="Valuta 3 3 4 2 5" xfId="1968" xr:uid="{2D1641A3-BB72-46D2-9173-6D05B8CE9B2E}"/>
    <cellStyle name="Valuta 3 3 4 2 5 2" xfId="4850" xr:uid="{D8CACC71-D1D8-4681-8C60-1212EB07EEEE}"/>
    <cellStyle name="Valuta 3 3 4 2 5 2 2" xfId="10878" xr:uid="{112B8121-BF53-4AB5-9FEC-E708C2135359}"/>
    <cellStyle name="Valuta 3 3 4 2 5 2 2 2" xfId="18299" xr:uid="{4E29D5BC-144B-433D-99C2-1E0FD940F3BD}"/>
    <cellStyle name="Valuta 3 3 4 2 5 2 3" xfId="22866" xr:uid="{4BFEB10B-30BF-4F3A-8D43-2846B6A2FC02}"/>
    <cellStyle name="Valuta 3 3 4 2 5 2 4" xfId="14781" xr:uid="{BEAFB837-F84C-41BA-AD8E-D60A7E75385C}"/>
    <cellStyle name="Valuta 3 3 4 2 5 3" xfId="9135" xr:uid="{1B7C8D3D-BBFE-4F59-85D8-E4386F657369}"/>
    <cellStyle name="Valuta 3 3 4 2 5 3 2" xfId="16961" xr:uid="{A5C11027-965A-4ECF-9C1F-14485BC9BC97}"/>
    <cellStyle name="Valuta 3 3 4 2 5 4" xfId="21178" xr:uid="{C49B735F-59B8-43F5-9592-80862F54B3D9}"/>
    <cellStyle name="Valuta 3 3 4 2 5 5" xfId="13443" xr:uid="{8861C692-39C7-4200-82C6-495B54919759}"/>
    <cellStyle name="Valuta 3 3 4 2 6" xfId="4379" xr:uid="{C76EFC8B-7AD0-4440-BC09-79A549C05E36}"/>
    <cellStyle name="Valuta 3 3 4 2 6 2" xfId="10515" xr:uid="{623FD56D-6D40-4D39-8201-C366EB35F57B}"/>
    <cellStyle name="Valuta 3 3 4 2 6 2 2" xfId="17965" xr:uid="{21163297-B25C-4670-90FF-1B5D2041AA2C}"/>
    <cellStyle name="Valuta 3 3 4 2 6 3" xfId="22500" xr:uid="{0C44F3EE-0B3E-4855-98C6-EC2FE5E6A5E5}"/>
    <cellStyle name="Valuta 3 3 4 2 6 4" xfId="14447" xr:uid="{D1248B2A-0609-4137-B7F6-31C390DBA5E4}"/>
    <cellStyle name="Valuta 3 3 4 2 7" xfId="1506" xr:uid="{CE4CA0E0-24D5-4B54-9DF7-C41CF09803BB}"/>
    <cellStyle name="Valuta 3 3 4 2 7 2" xfId="8781" xr:uid="{824697C3-AD13-4048-9616-F64B18A3664D}"/>
    <cellStyle name="Valuta 3 3 4 2 7 2 2" xfId="16627" xr:uid="{3C782943-BBD1-4610-BE8F-51B1E69307B4}"/>
    <cellStyle name="Valuta 3 3 4 2 7 3" xfId="20812" xr:uid="{314A8B5A-16D2-4C26-B8F3-E4AB0DFF1E05}"/>
    <cellStyle name="Valuta 3 3 4 2 7 4" xfId="13109" xr:uid="{074DA96B-AC4D-4145-96A0-2D99460C11D3}"/>
    <cellStyle name="Valuta 3 3 4 2 8" xfId="7246" xr:uid="{AE6AD872-6323-44DA-8459-EF9AC638E65B}"/>
    <cellStyle name="Valuta 3 3 4 2 8 2" xfId="24182" xr:uid="{571B38B9-3038-49DA-BFF2-26F0D7512A1B}"/>
    <cellStyle name="Valuta 3 3 4 2 8 3" xfId="19304" xr:uid="{72C3EA3F-0381-4700-A1C1-0A080B91AF21}"/>
    <cellStyle name="Valuta 3 3 4 2 9" xfId="7922" xr:uid="{18FF6235-25CD-44A2-8BA5-FE37DDFD24B7}"/>
    <cellStyle name="Valuta 3 3 4 2 9 2" xfId="15786" xr:uid="{B6C36C32-480A-47FA-8FD3-1CE9978CF445}"/>
    <cellStyle name="Valuta 3 3 4 3" xfId="520" xr:uid="{00000000-0005-0000-0000-0000CD030000}"/>
    <cellStyle name="Valuta 3 3 4 4" xfId="623" xr:uid="{00000000-0005-0000-0000-0000CE030000}"/>
    <cellStyle name="Valuta 3 3 4 4 10" xfId="12361" xr:uid="{34454AFA-BCFF-4653-B1E6-2B369A496D15}"/>
    <cellStyle name="Valuta 3 3 4 4 2" xfId="980" xr:uid="{00000000-0005-0000-0000-0000CF030000}"/>
    <cellStyle name="Valuta 3 3 4 4 2 2" xfId="5831" xr:uid="{931B46D3-D0E5-4E8B-A9FC-79D88975FD4C}"/>
    <cellStyle name="Valuta 3 3 4 4 2 2 2" xfId="11691" xr:uid="{1FD0B9B2-4FC8-455D-8136-39F7F4B6FCBD}"/>
    <cellStyle name="Valuta 3 3 4 4 2 2 2 2" xfId="19056" xr:uid="{DDD5C89B-8D9A-4BA7-9D86-F2D812BFAFA3}"/>
    <cellStyle name="Valuta 3 3 4 4 2 2 3" xfId="23682" xr:uid="{47269566-8888-4636-B583-F1CA2CB32CDB}"/>
    <cellStyle name="Valuta 3 3 4 4 2 2 4" xfId="15538" xr:uid="{1C2338FE-7C52-4F21-BECE-3B558AA9B11F}"/>
    <cellStyle name="Valuta 3 3 4 4 2 3" xfId="2939" xr:uid="{6FE7C603-E1C3-40AA-A196-0CF92B503505}"/>
    <cellStyle name="Valuta 3 3 4 4 2 3 2" xfId="9934" xr:uid="{866959E6-11D4-4109-8EF7-B583C16E0A84}"/>
    <cellStyle name="Valuta 3 3 4 4 2 3 2 2" xfId="17718" xr:uid="{5A636ACA-33AA-4F3F-A0CF-C1F77591E58F}"/>
    <cellStyle name="Valuta 3 3 4 4 2 3 3" xfId="21994" xr:uid="{A8B6B838-024B-4ED3-97C8-F258ABE85D0F}"/>
    <cellStyle name="Valuta 3 3 4 4 2 3 4" xfId="14200" xr:uid="{305F3F14-0D56-4A6F-AD5A-D060F6BFBB63}"/>
    <cellStyle name="Valuta 3 3 4 4 2 4" xfId="7675" xr:uid="{1EE54749-920A-4262-8E61-A947BBCF5422}"/>
    <cellStyle name="Valuta 3 3 4 4 2 4 2" xfId="24605" xr:uid="{20DEB0FF-0B2A-467E-9026-C0C423D8BAC6}"/>
    <cellStyle name="Valuta 3 3 4 4 2 4 3" xfId="19727" xr:uid="{75FE928C-FDB7-4C9F-84FC-AD9558115283}"/>
    <cellStyle name="Valuta 3 3 4 4 2 5" xfId="8343" xr:uid="{7A865221-D6C6-44AD-933C-D91E34EAEA24}"/>
    <cellStyle name="Valuta 3 3 4 4 2 5 2" xfId="16213" xr:uid="{0EEBD65D-1596-49D3-AEF9-F3D8AF8DEC08}"/>
    <cellStyle name="Valuta 3 3 4 4 2 6" xfId="20395" xr:uid="{5AA89EE1-E8D4-43AD-B465-652F42FA946A}"/>
    <cellStyle name="Valuta 3 3 4 4 2 7" xfId="12695" xr:uid="{C57E9DCB-2315-4965-8871-F2180C3FA657}"/>
    <cellStyle name="Valuta 3 3 4 4 3" xfId="2583" xr:uid="{5ACB1B0D-63C1-4944-B1D6-E6BC4BB53C7E}"/>
    <cellStyle name="Valuta 3 3 4 4 3 2" xfId="5479" xr:uid="{DA6E446D-811D-49D3-89C5-B69E2340D985}"/>
    <cellStyle name="Valuta 3 3 4 4 3 2 2" xfId="11352" xr:uid="{FF2B38E2-3169-47DB-A28A-4639EAE06688}"/>
    <cellStyle name="Valuta 3 3 4 4 3 2 2 2" xfId="18720" xr:uid="{FAFB97B4-9707-4B97-B29E-BCFC122DC9A6}"/>
    <cellStyle name="Valuta 3 3 4 4 3 2 3" xfId="23343" xr:uid="{B8896733-FAA0-439E-9EDE-FE298F0268F7}"/>
    <cellStyle name="Valuta 3 3 4 4 3 2 4" xfId="15202" xr:uid="{B87C0A8D-DEF3-4A52-963D-A4F6336E97D8}"/>
    <cellStyle name="Valuta 3 3 4 4 3 3" xfId="9595" xr:uid="{5611F789-3F76-4155-A32F-6FF603218411}"/>
    <cellStyle name="Valuta 3 3 4 4 3 3 2" xfId="17382" xr:uid="{6465E320-85A3-4066-AED2-DF66EB60D06E}"/>
    <cellStyle name="Valuta 3 3 4 4 3 4" xfId="21655" xr:uid="{FA25EE1C-6232-441C-BBB9-63125412D985}"/>
    <cellStyle name="Valuta 3 3 4 4 3 5" xfId="13864" xr:uid="{518711DB-381B-4B68-8FD9-5B547ABFD9FB}"/>
    <cellStyle name="Valuta 3 3 4 4 4" xfId="2164" xr:uid="{254322D6-EECF-4C82-89E4-6A675086F6EB}"/>
    <cellStyle name="Valuta 3 3 4 4 4 2" xfId="5046" xr:uid="{37B0B2E6-3422-4C9A-92FA-57A7802D05A2}"/>
    <cellStyle name="Valuta 3 3 4 4 4 2 2" xfId="10994" xr:uid="{0D047695-32C8-4261-B82F-65B2DC41CD17}"/>
    <cellStyle name="Valuta 3 3 4 4 4 2 2 2" xfId="18386" xr:uid="{F2540BB0-8366-4406-9BC1-02360EE80842}"/>
    <cellStyle name="Valuta 3 3 4 4 4 2 3" xfId="22986" xr:uid="{D7D394E7-3960-468E-984B-7BFD105F1B05}"/>
    <cellStyle name="Valuta 3 3 4 4 4 2 4" xfId="14868" xr:uid="{01952A29-EFC0-443B-843B-726FA694AD05}"/>
    <cellStyle name="Valuta 3 3 4 4 4 3" xfId="9251" xr:uid="{5F50D292-CAE7-4104-83AA-8E0725AFF099}"/>
    <cellStyle name="Valuta 3 3 4 4 4 3 2" xfId="17048" xr:uid="{1A89ABE9-BE1F-4627-B3D0-3A1A174E9638}"/>
    <cellStyle name="Valuta 3 3 4 4 4 4" xfId="21298" xr:uid="{4EDADCBF-45DE-4625-84CE-0752FB98CA2F}"/>
    <cellStyle name="Valuta 3 3 4 4 4 5" xfId="13530" xr:uid="{36234961-9694-4353-AA56-932AA027D2F4}"/>
    <cellStyle name="Valuta 3 3 4 4 5" xfId="4476" xr:uid="{BAAABD1B-15DA-4612-A47C-C45DEE63A22D}"/>
    <cellStyle name="Valuta 3 3 4 4 5 2" xfId="10605" xr:uid="{7E2E00FA-5FDC-409B-A626-847FC6F62711}"/>
    <cellStyle name="Valuta 3 3 4 4 5 2 2" xfId="18052" xr:uid="{CD6F0F2B-9397-4202-AA3B-2CDF7C0D36D7}"/>
    <cellStyle name="Valuta 3 3 4 4 5 3" xfId="22591" xr:uid="{917490AC-7E40-48C2-B2F3-D22FEF0B8406}"/>
    <cellStyle name="Valuta 3 3 4 4 5 4" xfId="14534" xr:uid="{E02C11F1-7E79-4AE7-96F4-DB3EE407D877}"/>
    <cellStyle name="Valuta 3 3 4 4 6" xfId="1600" xr:uid="{67CA8217-1A31-4BC8-8200-73649CDA0E21}"/>
    <cellStyle name="Valuta 3 3 4 4 6 2" xfId="8868" xr:uid="{9AE39C25-06A1-4B15-8551-09E04A86168F}"/>
    <cellStyle name="Valuta 3 3 4 4 6 2 2" xfId="16714" xr:uid="{060B3FE5-677A-4640-8AC4-DFE4DACADC59}"/>
    <cellStyle name="Valuta 3 3 4 4 6 3" xfId="20903" xr:uid="{A3B3ED58-E00D-4E95-9503-F697349693F0}"/>
    <cellStyle name="Valuta 3 3 4 4 6 4" xfId="13196" xr:uid="{8808B134-C34B-4A0D-8D74-19FF548237C0}"/>
    <cellStyle name="Valuta 3 3 4 4 7" xfId="7336" xr:uid="{82E191CF-8A20-409C-A1E0-D869E9797841}"/>
    <cellStyle name="Valuta 3 3 4 4 7 2" xfId="24269" xr:uid="{340027CB-AFE2-485F-9CDC-A112B78BD127}"/>
    <cellStyle name="Valuta 3 3 4 4 7 3" xfId="19391" xr:uid="{7FF74CA0-9A3E-4159-A6A1-5DA9F21E75AA}"/>
    <cellStyle name="Valuta 3 3 4 4 8" xfId="8009" xr:uid="{CB5FC639-0DC0-4441-A7B0-3F9686040951}"/>
    <cellStyle name="Valuta 3 3 4 4 8 2" xfId="15876" xr:uid="{0C4C4BE9-9090-43B9-9558-D19F59BBC5EA}"/>
    <cellStyle name="Valuta 3 3 4 4 9" xfId="20061" xr:uid="{9BB131E8-AD7B-49BA-A162-793DBFE9ED05}"/>
    <cellStyle name="Valuta 3 3 4 5" xfId="1170" xr:uid="{00000000-0005-0000-0000-0000D0030000}"/>
    <cellStyle name="Valuta 3 3 4 5 2" xfId="5664" xr:uid="{4D858A9F-CA2F-40B9-A1B6-970A8FF196E1}"/>
    <cellStyle name="Valuta 3 3 4 5 2 2" xfId="11524" xr:uid="{447874C0-B2E4-49CC-9168-4F216454A76E}"/>
    <cellStyle name="Valuta 3 3 4 5 2 2 2" xfId="18889" xr:uid="{4EAD5B63-F504-4980-B473-93E7A53467FE}"/>
    <cellStyle name="Valuta 3 3 4 5 2 3" xfId="23515" xr:uid="{0D0070B3-596D-47F9-98B4-483938EEDDBF}"/>
    <cellStyle name="Valuta 3 3 4 5 2 4" xfId="15371" xr:uid="{5AC88BD0-D7E4-4B66-9055-EC6698435C39}"/>
    <cellStyle name="Valuta 3 3 4 5 3" xfId="2772" xr:uid="{D84389BD-B21F-467A-8CBF-9DD92C569674}"/>
    <cellStyle name="Valuta 3 3 4 5 3 2" xfId="9767" xr:uid="{D5360A35-B730-4E9A-840E-F03FBD89186B}"/>
    <cellStyle name="Valuta 3 3 4 5 3 2 2" xfId="17551" xr:uid="{299546A3-38A5-4427-B9CE-ACA3C9252DE9}"/>
    <cellStyle name="Valuta 3 3 4 5 3 3" xfId="21827" xr:uid="{A354CBBE-B97D-4500-A001-5E19CC7823EF}"/>
    <cellStyle name="Valuta 3 3 4 5 3 4" xfId="14033" xr:uid="{E725C653-AEDE-4AE1-8378-1398E9824619}"/>
    <cellStyle name="Valuta 3 3 4 5 4" xfId="7508" xr:uid="{41095255-075C-4D0D-8193-8C92A6643332}"/>
    <cellStyle name="Valuta 3 3 4 5 4 2" xfId="24438" xr:uid="{A48A7801-BC6A-43EA-8166-D088D1DC850D}"/>
    <cellStyle name="Valuta 3 3 4 5 4 3" xfId="19560" xr:uid="{42389BE9-09AA-4F95-AEBB-CE64E3224A47}"/>
    <cellStyle name="Valuta 3 3 4 5 5" xfId="8515" xr:uid="{B310A6D4-ADFE-4573-BEF5-BAE584497624}"/>
    <cellStyle name="Valuta 3 3 4 5 5 2" xfId="16380" xr:uid="{15A7CAAC-BF46-4C3F-AE38-576596F8413F}"/>
    <cellStyle name="Valuta 3 3 4 5 6" xfId="20562" xr:uid="{3F66A50E-24D3-40C5-BAAE-D9C9BE386C8E}"/>
    <cellStyle name="Valuta 3 3 4 5 7" xfId="12862" xr:uid="{8B82371E-537D-4031-9CFB-EB38EA66DEEA}"/>
    <cellStyle name="Valuta 3 3 4 6" xfId="806" xr:uid="{00000000-0005-0000-0000-0000D1030000}"/>
    <cellStyle name="Valuta 3 3 4 6 2" xfId="5266" xr:uid="{86F98B28-B987-48E6-9D08-0DE95EB8B1B0}"/>
    <cellStyle name="Valuta 3 3 4 6 2 2" xfId="11173" xr:uid="{5BB8AC26-56E5-4F7D-8A1C-9A83BF55013F}"/>
    <cellStyle name="Valuta 3 3 4 6 2 2 2" xfId="18553" xr:uid="{CBD4F88B-D24A-44AD-935A-56921B4620FA}"/>
    <cellStyle name="Valuta 3 3 4 6 2 3" xfId="23163" xr:uid="{C030C2CE-3228-40FA-86A5-94D77AABEE9B}"/>
    <cellStyle name="Valuta 3 3 4 6 2 4" xfId="15035" xr:uid="{18F265CE-7672-426E-9FAF-125AF44291C9}"/>
    <cellStyle name="Valuta 3 3 4 6 3" xfId="2377" xr:uid="{D3FD760B-0FCD-41EB-BFA6-2F2A7CC7E187}"/>
    <cellStyle name="Valuta 3 3 4 6 3 2" xfId="9423" xr:uid="{66945554-1E59-4175-96B7-E7355D7E793B}"/>
    <cellStyle name="Valuta 3 3 4 6 3 2 2" xfId="17215" xr:uid="{05089E11-B18D-41B0-86B6-BDAF5910D5AA}"/>
    <cellStyle name="Valuta 3 3 4 6 3 3" xfId="21475" xr:uid="{86BD8D51-D4D5-47A6-822C-7288E255272E}"/>
    <cellStyle name="Valuta 3 3 4 6 3 4" xfId="13697" xr:uid="{AA953A6A-0E39-4585-B3A3-4D8D3AFABF0D}"/>
    <cellStyle name="Valuta 3 3 4 6 4" xfId="8176" xr:uid="{53CE31D2-BA86-4ACA-AADE-0C03FACD876B}"/>
    <cellStyle name="Valuta 3 3 4 6 4 2" xfId="16046" xr:uid="{F11F1B28-7416-4895-8391-B9BCA0629288}"/>
    <cellStyle name="Valuta 3 3 4 6 5" xfId="20228" xr:uid="{BF3E509C-E4EA-42EE-A19D-AB8279C38FC3}"/>
    <cellStyle name="Valuta 3 3 4 6 6" xfId="12528" xr:uid="{A31272D9-EC91-4617-8F79-9192BFCF0CC3}"/>
    <cellStyle name="Valuta 3 3 4 7" xfId="1872" xr:uid="{59160B47-C8C3-4772-93BA-13FC2949684B}"/>
    <cellStyle name="Valuta 3 3 4 7 2" xfId="4754" xr:uid="{27B19D15-C8D9-46A4-B60F-EA686B3D1CF3}"/>
    <cellStyle name="Valuta 3 3 4 7 2 2" xfId="10795" xr:uid="{7D75B188-C1B1-4D31-936D-3B775F9954B1}"/>
    <cellStyle name="Valuta 3 3 4 7 2 2 2" xfId="18219" xr:uid="{8402C74E-D066-469E-8ED9-1A038DB6FB48}"/>
    <cellStyle name="Valuta 3 3 4 7 2 3" xfId="22783" xr:uid="{C15F485F-452D-46C2-82CD-73A93E34E385}"/>
    <cellStyle name="Valuta 3 3 4 7 2 4" xfId="14701" xr:uid="{AE3EF6D1-87D7-4981-ACAF-802B193235AD}"/>
    <cellStyle name="Valuta 3 3 4 7 3" xfId="9052" xr:uid="{3A85F9AB-4D79-4AA3-8714-98D4876E0A31}"/>
    <cellStyle name="Valuta 3 3 4 7 3 2" xfId="16881" xr:uid="{9D6A00D8-E6BD-4606-9D7C-7344E52AD63E}"/>
    <cellStyle name="Valuta 3 3 4 7 4" xfId="21095" xr:uid="{71B6DB02-0F83-42A4-91F3-A01E2EE906F9}"/>
    <cellStyle name="Valuta 3 3 4 7 5" xfId="13363" xr:uid="{8BE78540-040D-4DE6-9B5D-53B824D11666}"/>
    <cellStyle name="Valuta 3 3 4 8" xfId="4284" xr:uid="{930A848C-FE04-469F-ACB7-BE0053A0E804}"/>
    <cellStyle name="Valuta 3 3 4 8 2" xfId="10432" xr:uid="{A3A47FBB-E03A-472C-89BD-41D51C2408FE}"/>
    <cellStyle name="Valuta 3 3 4 8 2 2" xfId="17885" xr:uid="{CF571C8B-94CE-4BF2-ABF3-7F0ED137A0AC}"/>
    <cellStyle name="Valuta 3 3 4 8 3" xfId="22417" xr:uid="{EBF1EF46-1BC5-4AF1-B8BD-F5C4F792D248}"/>
    <cellStyle name="Valuta 3 3 4 8 4" xfId="14367" xr:uid="{EF692F65-B036-4695-A11C-27E4083AEEB5}"/>
    <cellStyle name="Valuta 3 3 4 9" xfId="1411" xr:uid="{33D8DCA5-E642-4403-AC26-47A0A920603D}"/>
    <cellStyle name="Valuta 3 3 4 9 2" xfId="8701" xr:uid="{7A748BD5-9F2E-4345-A5EB-D97C7C0FE994}"/>
    <cellStyle name="Valuta 3 3 4 9 2 2" xfId="16547" xr:uid="{443FEE00-65CC-4B08-8189-CBB8F07555F7}"/>
    <cellStyle name="Valuta 3 3 4 9 3" xfId="20729" xr:uid="{52B9CB61-C802-47BB-BEBD-F103E1512596}"/>
    <cellStyle name="Valuta 3 3 4 9 4" xfId="13029" xr:uid="{B485BDE8-F9D4-4669-95EB-355F09FFAF1B}"/>
    <cellStyle name="Valuta 3 3 5" xfId="276" xr:uid="{00000000-0005-0000-0000-0000D2030000}"/>
    <cellStyle name="Valuta 3 3 5 10" xfId="19934" xr:uid="{BCAFEE59-B2B9-4408-833D-C05FB2DDF76F}"/>
    <cellStyle name="Valuta 3 3 5 11" xfId="12234" xr:uid="{6EFE1BAC-A292-4755-8184-3CFBE6A24333}"/>
    <cellStyle name="Valuta 3 3 5 2" xfId="673" xr:uid="{00000000-0005-0000-0000-0000D3030000}"/>
    <cellStyle name="Valuta 3 3 5 2 10" xfId="12401" xr:uid="{19D93F5B-6F5B-4730-9A12-EBA9C5681DD7}"/>
    <cellStyle name="Valuta 3 3 5 2 2" xfId="1022" xr:uid="{00000000-0005-0000-0000-0000D4030000}"/>
    <cellStyle name="Valuta 3 3 5 2 2 2" xfId="5871" xr:uid="{6B9288B1-8EC6-41F8-B5A9-3A875DBB461D}"/>
    <cellStyle name="Valuta 3 3 5 2 2 2 2" xfId="11731" xr:uid="{81B13D25-59AA-42AF-AE0D-D05DD6436C2D}"/>
    <cellStyle name="Valuta 3 3 5 2 2 2 2 2" xfId="19096" xr:uid="{24D5C5B5-5D4D-4722-BDFD-CCF6EEEAC494}"/>
    <cellStyle name="Valuta 3 3 5 2 2 2 3" xfId="23722" xr:uid="{F74D7D80-E34B-4F17-B12E-ADEF19A24850}"/>
    <cellStyle name="Valuta 3 3 5 2 2 2 4" xfId="15578" xr:uid="{8E867ED9-A4BE-4B73-B783-DEC789ACAAA6}"/>
    <cellStyle name="Valuta 3 3 5 2 2 3" xfId="2979" xr:uid="{1254E527-CCE4-432F-9739-3F7ADCF37A3A}"/>
    <cellStyle name="Valuta 3 3 5 2 2 3 2" xfId="9974" xr:uid="{858A9F33-B3FC-4110-9BF7-DFDA502FF373}"/>
    <cellStyle name="Valuta 3 3 5 2 2 3 2 2" xfId="17758" xr:uid="{1DB558FC-4978-4473-8A92-003296E09986}"/>
    <cellStyle name="Valuta 3 3 5 2 2 3 3" xfId="22034" xr:uid="{B61A9F2A-8172-4E90-9ACA-070ED3306CE9}"/>
    <cellStyle name="Valuta 3 3 5 2 2 3 4" xfId="14240" xr:uid="{BF0BF2D3-47F0-47E7-820F-2623B58BC717}"/>
    <cellStyle name="Valuta 3 3 5 2 2 4" xfId="7715" xr:uid="{E04CE13B-368D-45D2-83F7-51E75FF0047F}"/>
    <cellStyle name="Valuta 3 3 5 2 2 4 2" xfId="24645" xr:uid="{F8EBDE38-511D-4776-ABB9-E80D69F565EF}"/>
    <cellStyle name="Valuta 3 3 5 2 2 4 3" xfId="19767" xr:uid="{45030CA7-85A2-43DD-9C54-E0680F330FDD}"/>
    <cellStyle name="Valuta 3 3 5 2 2 5" xfId="8383" xr:uid="{0AF7CB61-327F-4E0E-A1F1-D8D5D6473984}"/>
    <cellStyle name="Valuta 3 3 5 2 2 5 2" xfId="16253" xr:uid="{72B96326-7072-42B3-A00C-482BD76CCAAC}"/>
    <cellStyle name="Valuta 3 3 5 2 2 6" xfId="20435" xr:uid="{F6BBE197-1B23-47B6-8BD1-22E100B9BAA3}"/>
    <cellStyle name="Valuta 3 3 5 2 2 7" xfId="12735" xr:uid="{062FEEBF-CCDC-4DAE-88A4-678EBE327282}"/>
    <cellStyle name="Valuta 3 3 5 2 3" xfId="2633" xr:uid="{82E751EF-909A-4D40-A32B-96D265869AD8}"/>
    <cellStyle name="Valuta 3 3 5 2 3 2" xfId="5529" xr:uid="{18D8A5BE-F94D-43B0-9B9E-E6BE9BCC15C3}"/>
    <cellStyle name="Valuta 3 3 5 2 3 2 2" xfId="11394" xr:uid="{D33506BD-92C0-41EE-A79B-A9B8BC3BAA4E}"/>
    <cellStyle name="Valuta 3 3 5 2 3 2 2 2" xfId="18760" xr:uid="{CA50C271-95AF-4AE9-8C13-E03924C43C21}"/>
    <cellStyle name="Valuta 3 3 5 2 3 2 3" xfId="23385" xr:uid="{FD75D19A-C567-4240-B214-38085AEEF926}"/>
    <cellStyle name="Valuta 3 3 5 2 3 2 4" xfId="15242" xr:uid="{39C13151-80D9-48F1-B2B1-1D1AF3E8D592}"/>
    <cellStyle name="Valuta 3 3 5 2 3 3" xfId="9637" xr:uid="{3DC3D125-0C77-452B-AA66-E6A92EAE76E1}"/>
    <cellStyle name="Valuta 3 3 5 2 3 3 2" xfId="17422" xr:uid="{CB465A2B-B679-46EC-A871-706876FEB2B8}"/>
    <cellStyle name="Valuta 3 3 5 2 3 4" xfId="21697" xr:uid="{80616364-A996-470D-89AD-5C81B62A3CF3}"/>
    <cellStyle name="Valuta 3 3 5 2 3 5" xfId="13904" xr:uid="{44013A3D-9986-42C3-AACF-028CF2DC3CC4}"/>
    <cellStyle name="Valuta 3 3 5 2 4" xfId="2214" xr:uid="{1E49D3A7-9FAB-4D62-8BCB-52215DDE93C6}"/>
    <cellStyle name="Valuta 3 3 5 2 4 2" xfId="5096" xr:uid="{FE983704-831B-4759-B93E-7F1D28B73047}"/>
    <cellStyle name="Valuta 3 3 5 2 4 2 2" xfId="11036" xr:uid="{9EFCF303-19D5-4EF9-BAA6-2DCD8C404A87}"/>
    <cellStyle name="Valuta 3 3 5 2 4 2 2 2" xfId="18426" xr:uid="{C22A8220-7935-4EE2-941F-7B6031B69402}"/>
    <cellStyle name="Valuta 3 3 5 2 4 2 3" xfId="23028" xr:uid="{3A405916-8A4A-49D0-8084-A7523C864616}"/>
    <cellStyle name="Valuta 3 3 5 2 4 2 4" xfId="14908" xr:uid="{D4D617E6-15F5-403A-904B-1806B7812A5C}"/>
    <cellStyle name="Valuta 3 3 5 2 4 3" xfId="9293" xr:uid="{6CD9FE1D-A078-4909-BD83-33FBD79FACFC}"/>
    <cellStyle name="Valuta 3 3 5 2 4 3 2" xfId="17088" xr:uid="{A3817AFF-2D82-4D17-8349-C72D5C33E73A}"/>
    <cellStyle name="Valuta 3 3 5 2 4 4" xfId="21340" xr:uid="{5CB7ADC0-9110-4540-976F-BF55D8715C8E}"/>
    <cellStyle name="Valuta 3 3 5 2 4 5" xfId="13570" xr:uid="{814E6335-C63B-4C7B-BD12-171209E657E8}"/>
    <cellStyle name="Valuta 3 3 5 2 5" xfId="4526" xr:uid="{4DEB7081-5D81-451C-B456-35A449C72ECD}"/>
    <cellStyle name="Valuta 3 3 5 2 5 2" xfId="10647" xr:uid="{E54BF115-1839-49D8-BA6E-19D503FC3837}"/>
    <cellStyle name="Valuta 3 3 5 2 5 2 2" xfId="18092" xr:uid="{2695F8DF-8FE6-46D7-91CC-7F6E6469BDA7}"/>
    <cellStyle name="Valuta 3 3 5 2 5 3" xfId="22633" xr:uid="{09A42DDE-C97F-401B-8711-B050989E5F88}"/>
    <cellStyle name="Valuta 3 3 5 2 5 4" xfId="14574" xr:uid="{B56583B3-8715-4F14-870D-53966D591B9E}"/>
    <cellStyle name="Valuta 3 3 5 2 6" xfId="1648" xr:uid="{9BB12AFE-FE7E-496E-8D6B-0D9C810C3994}"/>
    <cellStyle name="Valuta 3 3 5 2 6 2" xfId="8908" xr:uid="{D659D1A8-6333-4879-87FF-067BCC45E0C1}"/>
    <cellStyle name="Valuta 3 3 5 2 6 2 2" xfId="16754" xr:uid="{7D4005E9-8577-40C3-9723-13EFD6C55AF3}"/>
    <cellStyle name="Valuta 3 3 5 2 6 3" xfId="20945" xr:uid="{00DDC914-5A8D-443E-AB96-C08A3101FFCC}"/>
    <cellStyle name="Valuta 3 3 5 2 6 4" xfId="13236" xr:uid="{48F5A36E-FCCB-4454-A31C-409E3AD1F505}"/>
    <cellStyle name="Valuta 3 3 5 2 7" xfId="7378" xr:uid="{A750F69D-A1E0-4953-9834-6E68A00CDC7E}"/>
    <cellStyle name="Valuta 3 3 5 2 7 2" xfId="24309" xr:uid="{00ADF3A1-7B7C-4330-929B-E23ADDCAB8C7}"/>
    <cellStyle name="Valuta 3 3 5 2 7 3" xfId="19431" xr:uid="{B3C6AE29-0496-4374-8627-1A6717D7E2B8}"/>
    <cellStyle name="Valuta 3 3 5 2 8" xfId="8049" xr:uid="{74FA8DDB-B184-4B8A-8104-77426B5DEE18}"/>
    <cellStyle name="Valuta 3 3 5 2 8 2" xfId="15918" xr:uid="{D5353275-25AD-4248-8349-19D38610544D}"/>
    <cellStyle name="Valuta 3 3 5 2 9" xfId="20101" xr:uid="{7D6E93D3-0CCA-4CD0-9E79-D1D582E15BF9}"/>
    <cellStyle name="Valuta 3 3 5 3" xfId="1214" xr:uid="{00000000-0005-0000-0000-0000D5030000}"/>
    <cellStyle name="Valuta 3 3 5 3 2" xfId="5704" xr:uid="{4199E56F-DF04-4EAF-AC14-92C769D88541}"/>
    <cellStyle name="Valuta 3 3 5 3 2 2" xfId="11564" xr:uid="{DE7615DE-989B-4F04-8441-3716F9C5CF91}"/>
    <cellStyle name="Valuta 3 3 5 3 2 2 2" xfId="18929" xr:uid="{7D694547-52B4-4CD6-919B-158E4AD78B5A}"/>
    <cellStyle name="Valuta 3 3 5 3 2 3" xfId="23555" xr:uid="{5C9AEABC-6EE2-4BC2-BB10-AEE0CCB347DD}"/>
    <cellStyle name="Valuta 3 3 5 3 2 4" xfId="15411" xr:uid="{C4B8C2D5-29BA-4561-A391-E74CA1ACF70D}"/>
    <cellStyle name="Valuta 3 3 5 3 3" xfId="2812" xr:uid="{84DD7748-C483-44B5-9F23-86166542C81E}"/>
    <cellStyle name="Valuta 3 3 5 3 3 2" xfId="9807" xr:uid="{FF614D00-6094-4C82-AA1D-0027EFAFACF8}"/>
    <cellStyle name="Valuta 3 3 5 3 3 2 2" xfId="17591" xr:uid="{738E4201-1133-4ECE-ACEC-B81098056137}"/>
    <cellStyle name="Valuta 3 3 5 3 3 3" xfId="21867" xr:uid="{C0B962FE-F257-456C-B4C7-22EC5EF948C8}"/>
    <cellStyle name="Valuta 3 3 5 3 3 4" xfId="14073" xr:uid="{C9135FEA-0171-4E81-802A-BBF9F9E4E4EA}"/>
    <cellStyle name="Valuta 3 3 5 3 4" xfId="7548" xr:uid="{B310FEDE-9B6A-4B51-B886-1BB3DAB936C3}"/>
    <cellStyle name="Valuta 3 3 5 3 4 2" xfId="24478" xr:uid="{A02BCB1F-4637-49E4-90E8-BC33961037FE}"/>
    <cellStyle name="Valuta 3 3 5 3 4 3" xfId="19600" xr:uid="{516B2C00-E9DB-461D-81D9-67EC42BD1088}"/>
    <cellStyle name="Valuta 3 3 5 3 5" xfId="8555" xr:uid="{4FC07F95-E8DF-413C-877D-96EECB1CA783}"/>
    <cellStyle name="Valuta 3 3 5 3 5 2" xfId="16420" xr:uid="{06AE9DF9-A6B0-4714-A243-823CBB83B15F}"/>
    <cellStyle name="Valuta 3 3 5 3 6" xfId="20602" xr:uid="{72A6BB65-BB6D-4639-87CE-07EED2D8EAB8}"/>
    <cellStyle name="Valuta 3 3 5 3 7" xfId="12902" xr:uid="{94BC3D18-32C2-47BD-BBCE-E404CB9DCD36}"/>
    <cellStyle name="Valuta 3 3 5 4" xfId="848" xr:uid="{00000000-0005-0000-0000-0000D6030000}"/>
    <cellStyle name="Valuta 3 3 5 4 2" xfId="5316" xr:uid="{F2C2B3CF-E191-4202-B006-B7C5FCB89052}"/>
    <cellStyle name="Valuta 3 3 5 4 2 2" xfId="11215" xr:uid="{F2A65461-9D1F-4796-9C66-3E5980144E7D}"/>
    <cellStyle name="Valuta 3 3 5 4 2 2 2" xfId="18593" xr:uid="{416D8E00-AF86-47D2-A637-AF58FE2FB0A2}"/>
    <cellStyle name="Valuta 3 3 5 4 2 3" xfId="23205" xr:uid="{5D0583E9-E2C8-4ECF-ACA1-5EB95D3FA17D}"/>
    <cellStyle name="Valuta 3 3 5 4 2 4" xfId="15075" xr:uid="{BB6729EA-E47B-4D70-B2CF-60EB2F48197E}"/>
    <cellStyle name="Valuta 3 3 5 4 3" xfId="2425" xr:uid="{A15A1790-ADC8-4C40-896E-F4B4A7D58B75}"/>
    <cellStyle name="Valuta 3 3 5 4 3 2" xfId="9463" xr:uid="{505E4037-33EC-46BB-AEB5-814E2C082D42}"/>
    <cellStyle name="Valuta 3 3 5 4 3 2 2" xfId="17255" xr:uid="{E9F14739-335B-4170-B6CA-0BD3760DFB32}"/>
    <cellStyle name="Valuta 3 3 5 4 3 3" xfId="21517" xr:uid="{4EFECA03-8BE8-4D4A-AB52-1A466DAD1EA5}"/>
    <cellStyle name="Valuta 3 3 5 4 3 4" xfId="13737" xr:uid="{6430319D-F4AD-43D8-82CA-ED288A0F3BED}"/>
    <cellStyle name="Valuta 3 3 5 4 4" xfId="8216" xr:uid="{2ACF90ED-BEA8-4B1C-92FB-03BBDD7AE265}"/>
    <cellStyle name="Valuta 3 3 5 4 4 2" xfId="16086" xr:uid="{28B9AF44-419C-4820-824D-3E7B00FF2880}"/>
    <cellStyle name="Valuta 3 3 5 4 5" xfId="20268" xr:uid="{EA8DB2E5-A9D8-492B-B31B-F9DD7D70B836}"/>
    <cellStyle name="Valuta 3 3 5 4 6" xfId="12568" xr:uid="{2314A9FF-8F6F-4A28-B568-7605F3E5C4AC}"/>
    <cellStyle name="Valuta 3 3 5 5" xfId="1923" xr:uid="{549EDA1D-722D-45AC-AD1B-0AAF521721EB}"/>
    <cellStyle name="Valuta 3 3 5 5 2" xfId="4805" xr:uid="{8DC54873-B317-453A-AA0D-B1A77EA1336D}"/>
    <cellStyle name="Valuta 3 3 5 5 2 2" xfId="10837" xr:uid="{6BC86368-03A4-49DD-A38F-DEC5C7BD4AC3}"/>
    <cellStyle name="Valuta 3 3 5 5 2 2 2" xfId="18259" xr:uid="{282B6E62-750A-49F4-B149-7472B40B348B}"/>
    <cellStyle name="Valuta 3 3 5 5 2 3" xfId="22825" xr:uid="{8C8A731F-F47B-46DF-9BF7-79B785CB0AEE}"/>
    <cellStyle name="Valuta 3 3 5 5 2 4" xfId="14741" xr:uid="{ECF90BC5-9A0B-413B-9914-A45DCC9E5A2A}"/>
    <cellStyle name="Valuta 3 3 5 5 3" xfId="9094" xr:uid="{26DEC4EC-E72A-4864-A5DD-A356FB24FCC2}"/>
    <cellStyle name="Valuta 3 3 5 5 3 2" xfId="16921" xr:uid="{285411B8-974E-4366-ACE2-BFD95FC247AE}"/>
    <cellStyle name="Valuta 3 3 5 5 4" xfId="21137" xr:uid="{232650B2-2977-49EB-B8D2-77409E37744A}"/>
    <cellStyle name="Valuta 3 3 5 5 5" xfId="13403" xr:uid="{CFFF481D-CC09-4504-A9EB-14C4205C3421}"/>
    <cellStyle name="Valuta 3 3 5 6" xfId="4334" xr:uid="{32EF7587-2E5C-486C-913B-498F79372B9B}"/>
    <cellStyle name="Valuta 3 3 5 6 2" xfId="10474" xr:uid="{1EB3E007-DB71-4B9C-A65F-E87A882900C4}"/>
    <cellStyle name="Valuta 3 3 5 6 2 2" xfId="17925" xr:uid="{0344C2AB-63FE-4E8D-91C0-B44156A88BE6}"/>
    <cellStyle name="Valuta 3 3 5 6 3" xfId="22459" xr:uid="{10F9761E-C375-4439-8721-0E5160F43C70}"/>
    <cellStyle name="Valuta 3 3 5 6 4" xfId="14407" xr:uid="{00E3DF4A-A5B7-440C-8563-B76DBE957368}"/>
    <cellStyle name="Valuta 3 3 5 7" xfId="1461" xr:uid="{538FBC9C-42AD-49A7-961B-5CCF37F3B7CD}"/>
    <cellStyle name="Valuta 3 3 5 7 2" xfId="8741" xr:uid="{7B0C3708-4F6A-4DCF-B051-724718CD8B53}"/>
    <cellStyle name="Valuta 3 3 5 7 2 2" xfId="16587" xr:uid="{DB1FB2CE-593E-4707-B2A9-5C76CEA214AA}"/>
    <cellStyle name="Valuta 3 3 5 7 3" xfId="20771" xr:uid="{28C6E69E-11A7-4F08-B343-FA29EAA19278}"/>
    <cellStyle name="Valuta 3 3 5 7 4" xfId="13069" xr:uid="{F9DF81FC-3CA9-4B3F-BF5C-4EDFB2C5458F}"/>
    <cellStyle name="Valuta 3 3 5 8" xfId="7206" xr:uid="{AC6CBB98-D991-442A-9F19-4892625143DA}"/>
    <cellStyle name="Valuta 3 3 5 8 2" xfId="24142" xr:uid="{76584891-3FA1-48DB-A827-48F52503047A}"/>
    <cellStyle name="Valuta 3 3 5 8 3" xfId="19264" xr:uid="{981CD681-8203-4680-A43E-98B8D70EC550}"/>
    <cellStyle name="Valuta 3 3 5 9" xfId="7882" xr:uid="{8AB9C92D-A8DE-46AC-B7D0-CB623B2F5CD8}"/>
    <cellStyle name="Valuta 3 3 5 9 2" xfId="15746" xr:uid="{ADA2A7FE-4433-4A83-9C92-CA81903BCD2D}"/>
    <cellStyle name="Valuta 3 3 6" xfId="515" xr:uid="{00000000-0005-0000-0000-0000D7030000}"/>
    <cellStyle name="Valuta 3 3 7" xfId="581" xr:uid="{00000000-0005-0000-0000-0000D8030000}"/>
    <cellStyle name="Valuta 3 3 7 10" xfId="12321" xr:uid="{868746C9-43C4-40C0-8056-B190CBC6171B}"/>
    <cellStyle name="Valuta 3 3 7 2" xfId="940" xr:uid="{00000000-0005-0000-0000-0000D9030000}"/>
    <cellStyle name="Valuta 3 3 7 2 2" xfId="5791" xr:uid="{88FCF096-8EBF-4078-A6EC-620D31492C16}"/>
    <cellStyle name="Valuta 3 3 7 2 2 2" xfId="11651" xr:uid="{8DD688B5-2B89-443B-9144-86C7E3AA7426}"/>
    <cellStyle name="Valuta 3 3 7 2 2 2 2" xfId="19016" xr:uid="{3D99E941-CE60-4A2D-BE19-46D2C4020FC2}"/>
    <cellStyle name="Valuta 3 3 7 2 2 3" xfId="23642" xr:uid="{187D4472-A7E6-4015-84B8-EC2D7A27F1DC}"/>
    <cellStyle name="Valuta 3 3 7 2 2 4" xfId="15498" xr:uid="{0EFDD369-0305-40A2-9450-72D8ADC1EBA1}"/>
    <cellStyle name="Valuta 3 3 7 2 3" xfId="2899" xr:uid="{A7A18D3C-A2F3-4E28-9CE0-E52F147EF9A2}"/>
    <cellStyle name="Valuta 3 3 7 2 3 2" xfId="9894" xr:uid="{52434555-5444-4E41-9BD6-55B17DC32462}"/>
    <cellStyle name="Valuta 3 3 7 2 3 2 2" xfId="17678" xr:uid="{54CDCAA1-1F90-49C5-90D9-F878BEFB3534}"/>
    <cellStyle name="Valuta 3 3 7 2 3 3" xfId="21954" xr:uid="{6F78587F-629E-475F-9C17-1464AEC4DED1}"/>
    <cellStyle name="Valuta 3 3 7 2 3 4" xfId="14160" xr:uid="{7CDEC776-54D7-485D-AB76-2BA33806A545}"/>
    <cellStyle name="Valuta 3 3 7 2 4" xfId="7635" xr:uid="{63ED1A3B-72C9-4CAF-9444-8D6505E4D95E}"/>
    <cellStyle name="Valuta 3 3 7 2 4 2" xfId="24565" xr:uid="{E6D97C36-1D52-4670-B920-DF8634F64EA5}"/>
    <cellStyle name="Valuta 3 3 7 2 4 3" xfId="19687" xr:uid="{61FE7E39-FD87-48F1-A7EC-B6780873B2F4}"/>
    <cellStyle name="Valuta 3 3 7 2 5" xfId="8303" xr:uid="{CBBBCE56-1A7F-46CF-8777-CE155E8AB6CA}"/>
    <cellStyle name="Valuta 3 3 7 2 5 2" xfId="16173" xr:uid="{97A7B7B2-770D-430E-A568-4E80FDB7325A}"/>
    <cellStyle name="Valuta 3 3 7 2 6" xfId="20355" xr:uid="{754A19FE-8ECA-42F0-889A-7340068143CC}"/>
    <cellStyle name="Valuta 3 3 7 2 7" xfId="12655" xr:uid="{33B52CB9-B0B1-4C8E-ADA1-E7526D993739}"/>
    <cellStyle name="Valuta 3 3 7 3" xfId="2541" xr:uid="{C649A565-572D-4720-875D-DF6EEBB52C85}"/>
    <cellStyle name="Valuta 3 3 7 3 2" xfId="5437" xr:uid="{D8B2C557-5F9B-4AF3-ADAE-E9DE9ABEC1F7}"/>
    <cellStyle name="Valuta 3 3 7 3 2 2" xfId="11311" xr:uid="{9C67C298-D01C-424D-9589-08A0DC0CA30B}"/>
    <cellStyle name="Valuta 3 3 7 3 2 2 2" xfId="18680" xr:uid="{86117C03-1BA3-498D-BE9A-4C2D94804131}"/>
    <cellStyle name="Valuta 3 3 7 3 2 3" xfId="23303" xr:uid="{4D99E977-FD71-4E68-A9F2-09732ADF52EE}"/>
    <cellStyle name="Valuta 3 3 7 3 2 4" xfId="15162" xr:uid="{C49014F6-5D21-49F3-978F-DFE23474361C}"/>
    <cellStyle name="Valuta 3 3 7 3 3" xfId="9554" xr:uid="{0DBB9250-683A-4CF1-9975-04B00879F79B}"/>
    <cellStyle name="Valuta 3 3 7 3 3 2" xfId="17342" xr:uid="{3363F683-B98F-40CA-B58C-8FCDF436350A}"/>
    <cellStyle name="Valuta 3 3 7 3 4" xfId="21615" xr:uid="{17E26679-454C-4D40-96F5-901A48E39395}"/>
    <cellStyle name="Valuta 3 3 7 3 5" xfId="13824" xr:uid="{E35E13F6-5087-4B0D-B431-0E85BAB2785B}"/>
    <cellStyle name="Valuta 3 3 7 4" xfId="2122" xr:uid="{8516092D-1B70-446F-BA16-0E7F8D36B0A4}"/>
    <cellStyle name="Valuta 3 3 7 4 2" xfId="5004" xr:uid="{064B496F-E507-4FCC-828B-288D854C57BD}"/>
    <cellStyle name="Valuta 3 3 7 4 2 2" xfId="10953" xr:uid="{A2BEE77A-8971-4CB2-A1B1-28E804BC4A0E}"/>
    <cellStyle name="Valuta 3 3 7 4 2 2 2" xfId="18346" xr:uid="{EBC30661-FB8C-4D71-A56E-490ED537EBBA}"/>
    <cellStyle name="Valuta 3 3 7 4 2 3" xfId="22946" xr:uid="{DC0C7159-407D-44B3-9533-47A38D4A2BEF}"/>
    <cellStyle name="Valuta 3 3 7 4 2 4" xfId="14828" xr:uid="{F9BE5787-7198-44AE-8FD6-27CF5AEABF69}"/>
    <cellStyle name="Valuta 3 3 7 4 3" xfId="9210" xr:uid="{58518DF6-1F7D-46E6-B2F7-D05C37155038}"/>
    <cellStyle name="Valuta 3 3 7 4 3 2" xfId="17008" xr:uid="{4E51B346-7FCE-4D51-8A79-813E76E9BF8B}"/>
    <cellStyle name="Valuta 3 3 7 4 4" xfId="21258" xr:uid="{8BCC1FC3-4D32-4348-A94A-A24628511051}"/>
    <cellStyle name="Valuta 3 3 7 4 5" xfId="13490" xr:uid="{9A9C5C45-F1F2-42F1-9C70-86620402C5C5}"/>
    <cellStyle name="Valuta 3 3 7 5" xfId="4434" xr:uid="{477DC4F8-B3CA-4F6F-AEC5-112A74A78DF1}"/>
    <cellStyle name="Valuta 3 3 7 5 2" xfId="10564" xr:uid="{EAE02C6E-A1FA-4999-BA7B-A1EEE4FDFE4B}"/>
    <cellStyle name="Valuta 3 3 7 5 2 2" xfId="18012" xr:uid="{99682EB6-3712-40EE-88AE-628578B47151}"/>
    <cellStyle name="Valuta 3 3 7 5 3" xfId="22551" xr:uid="{DE1C6D8A-9C7B-4CA6-BB37-DFAC691A3D14}"/>
    <cellStyle name="Valuta 3 3 7 5 4" xfId="14494" xr:uid="{F4654067-97B9-4B13-94EB-B27072B9DED6}"/>
    <cellStyle name="Valuta 3 3 7 6" xfId="1559" xr:uid="{B09119B2-4A9B-4961-93CE-83ECD9E7AD15}"/>
    <cellStyle name="Valuta 3 3 7 6 2" xfId="8828" xr:uid="{438D5867-7514-41B5-9A8E-B23C767C924B}"/>
    <cellStyle name="Valuta 3 3 7 6 2 2" xfId="16674" xr:uid="{75CE9E5A-C4CF-4155-92AA-73377858B3C4}"/>
    <cellStyle name="Valuta 3 3 7 6 3" xfId="20863" xr:uid="{0DC6C339-5E75-4DC8-9809-23264CBD1DC9}"/>
    <cellStyle name="Valuta 3 3 7 6 4" xfId="13156" xr:uid="{A06721F0-43C7-4207-8AE2-328C4FEA65DE}"/>
    <cellStyle name="Valuta 3 3 7 7" xfId="7295" xr:uid="{BBC874F8-0F0F-4539-AA0D-D6BEF2A3ADFA}"/>
    <cellStyle name="Valuta 3 3 7 7 2" xfId="24229" xr:uid="{9FCB8EA0-E532-4C54-870C-66FDFCFB2FC5}"/>
    <cellStyle name="Valuta 3 3 7 7 3" xfId="19351" xr:uid="{848B10DD-6BCE-47A7-8565-92D30F340F56}"/>
    <cellStyle name="Valuta 3 3 7 8" xfId="7969" xr:uid="{C70AA3E8-BC70-4CAC-AB08-D58B8800C598}"/>
    <cellStyle name="Valuta 3 3 7 8 2" xfId="15835" xr:uid="{44836D30-479C-42EA-93BA-4ED0D905E857}"/>
    <cellStyle name="Valuta 3 3 7 9" xfId="20021" xr:uid="{1220E8FD-9997-4333-B8D9-6CBB0A578658}"/>
    <cellStyle name="Valuta 3 3 8" xfId="1129" xr:uid="{00000000-0005-0000-0000-0000DA030000}"/>
    <cellStyle name="Valuta 3 3 8 2" xfId="5624" xr:uid="{B5BB1EF2-7B16-44B6-9468-E8E662B475DD}"/>
    <cellStyle name="Valuta 3 3 8 2 2" xfId="11484" xr:uid="{19A092E1-AB8B-4F62-AC25-F6B5FD1897DE}"/>
    <cellStyle name="Valuta 3 3 8 2 2 2" xfId="18849" xr:uid="{165F1C4A-75CF-4F76-948F-CC78D1BD4E5B}"/>
    <cellStyle name="Valuta 3 3 8 2 3" xfId="23475" xr:uid="{3DD39941-442D-4C93-9512-3715CDEE5053}"/>
    <cellStyle name="Valuta 3 3 8 2 4" xfId="15331" xr:uid="{7077AA18-84E0-4417-8FA7-DA425D853A16}"/>
    <cellStyle name="Valuta 3 3 8 3" xfId="2732" xr:uid="{34776EE2-DFC4-44CA-8EC8-19804C4B7D96}"/>
    <cellStyle name="Valuta 3 3 8 3 2" xfId="9727" xr:uid="{99E53FE4-56DE-47B5-AC51-105047516844}"/>
    <cellStyle name="Valuta 3 3 8 3 2 2" xfId="17511" xr:uid="{CCE92310-E50A-4964-94A4-AB4CF78F6C3D}"/>
    <cellStyle name="Valuta 3 3 8 3 3" xfId="21787" xr:uid="{7B0D9FCE-E7F2-491F-A197-2A6518281B9B}"/>
    <cellStyle name="Valuta 3 3 8 3 4" xfId="13993" xr:uid="{7FE41B1D-9E29-4245-A251-04875742B4C9}"/>
    <cellStyle name="Valuta 3 3 8 4" xfId="7468" xr:uid="{6BBDBE53-E46D-4DDE-BAD7-F6A07B104D02}"/>
    <cellStyle name="Valuta 3 3 8 4 2" xfId="24398" xr:uid="{5C214BB1-FAE1-48F1-802D-9B03ECF1546B}"/>
    <cellStyle name="Valuta 3 3 8 4 3" xfId="19520" xr:uid="{8A446209-2AEE-40CE-AF76-68EA00AD1936}"/>
    <cellStyle name="Valuta 3 3 8 5" xfId="8475" xr:uid="{D2A91DD2-ADA4-4DED-8FAC-B1DB19A2F407}"/>
    <cellStyle name="Valuta 3 3 8 5 2" xfId="16340" xr:uid="{CC9BEEA4-C450-4A7E-A11D-D7BA9E9B056B}"/>
    <cellStyle name="Valuta 3 3 8 6" xfId="20522" xr:uid="{15C2D1DB-3BEF-4DD5-805E-F1B6BDE70DAA}"/>
    <cellStyle name="Valuta 3 3 8 7" xfId="12822" xr:uid="{E621A10D-F4B4-45A1-8E9F-B1B5B46B6E41}"/>
    <cellStyle name="Valuta 3 3 9" xfId="766" xr:uid="{00000000-0005-0000-0000-0000DB030000}"/>
    <cellStyle name="Valuta 3 3 9 2" xfId="5222" xr:uid="{B9284A0E-652F-453A-A9BD-6E3272EB4D26}"/>
    <cellStyle name="Valuta 3 3 9 2 2" xfId="11132" xr:uid="{5E9B3DC9-8A92-480E-BB8E-1883C5BBB2DE}"/>
    <cellStyle name="Valuta 3 3 9 2 2 2" xfId="18513" xr:uid="{769376C4-EAA5-4AD9-9306-9ADA6AE6D6A8}"/>
    <cellStyle name="Valuta 3 3 9 2 3" xfId="23123" xr:uid="{FB71EA11-F0DF-4C13-BD3E-35176559272C}"/>
    <cellStyle name="Valuta 3 3 9 2 4" xfId="14995" xr:uid="{3BD31B60-7240-41BF-BE6E-8EE6A23AAAF9}"/>
    <cellStyle name="Valuta 3 3 9 3" xfId="2334" xr:uid="{4F1276B0-4FB9-480A-8B91-00FB9AD77F85}"/>
    <cellStyle name="Valuta 3 3 9 3 2" xfId="9383" xr:uid="{0053F281-31C8-4671-8242-D25CE6385F08}"/>
    <cellStyle name="Valuta 3 3 9 3 2 2" xfId="17175" xr:uid="{55D42BDC-C44D-4831-91E3-FB610308B1A2}"/>
    <cellStyle name="Valuta 3 3 9 3 3" xfId="21435" xr:uid="{DAA64A45-7E79-4902-AD1A-491F16415FCF}"/>
    <cellStyle name="Valuta 3 3 9 3 4" xfId="13657" xr:uid="{92DE080A-6A85-49A3-A8B0-C16F74CF9B46}"/>
    <cellStyle name="Valuta 3 3 9 4" xfId="8136" xr:uid="{A3EE95EB-6E19-4FB3-A711-00444EDD1C81}"/>
    <cellStyle name="Valuta 3 3 9 4 2" xfId="16006" xr:uid="{0B348170-5AE0-4882-A2F0-CBBB81467350}"/>
    <cellStyle name="Valuta 3 3 9 5" xfId="20188" xr:uid="{CB543936-4BDC-464A-B3F5-71CE01662AF0}"/>
    <cellStyle name="Valuta 3 3 9 6" xfId="12488" xr:uid="{01C762D1-E3CA-4E54-9E24-EB480B45FAEF}"/>
    <cellStyle name="Valuta 3 4" xfId="180" xr:uid="{00000000-0005-0000-0000-0000DC030000}"/>
    <cellStyle name="Valuta 3 4 10" xfId="4243" xr:uid="{772EAE76-F825-46EA-9F97-0D07FDC799C2}"/>
    <cellStyle name="Valuta 3 4 10 2" xfId="10393" xr:uid="{468DF6B1-C744-44D4-8BBB-B5783131897B}"/>
    <cellStyle name="Valuta 3 4 10 2 2" xfId="17847" xr:uid="{1C647E4D-9DD3-4F73-BC74-7E8DC297C9FC}"/>
    <cellStyle name="Valuta 3 4 10 3" xfId="22379" xr:uid="{3BF0DDF6-4101-464A-AEEE-6D5EA5B543D9}"/>
    <cellStyle name="Valuta 3 4 10 4" xfId="14329" xr:uid="{732957D4-28C6-46AB-82AC-A0BAB9F4AB67}"/>
    <cellStyle name="Valuta 3 4 11" xfId="1373" xr:uid="{CBF78449-ED12-4044-82A1-527F623E3CAF}"/>
    <cellStyle name="Valuta 3 4 11 2" xfId="8663" xr:uid="{7C61C039-FD78-43CC-B2CC-F71259ABEC0E}"/>
    <cellStyle name="Valuta 3 4 11 2 2" xfId="16509" xr:uid="{3F0FDBEF-9927-4686-901D-C82A629234D7}"/>
    <cellStyle name="Valuta 3 4 11 3" xfId="20691" xr:uid="{5FF1C14C-E044-4575-B318-E913C4EBF83B}"/>
    <cellStyle name="Valuta 3 4 11 4" xfId="12991" xr:uid="{C628341A-AE55-4D5D-8D2C-A42ADCA2ABE5}"/>
    <cellStyle name="Valuta 3 4 12" xfId="7128" xr:uid="{F2E490B9-60B5-4C0A-99BB-D9C8056957EC}"/>
    <cellStyle name="Valuta 3 4 12 2" xfId="24064" xr:uid="{A4794051-4B36-4AAA-8C03-381650E4C974}"/>
    <cellStyle name="Valuta 3 4 12 3" xfId="19186" xr:uid="{019AEA0B-6F48-4814-9545-EDC9BF3DD4D0}"/>
    <cellStyle name="Valuta 3 4 13" xfId="7804" xr:uid="{E1420197-1B12-4916-8700-A86D86C42C53}"/>
    <cellStyle name="Valuta 3 4 13 2" xfId="15668" xr:uid="{020DB42E-029A-4C62-8742-C5E10C636F72}"/>
    <cellStyle name="Valuta 3 4 14" xfId="19856" xr:uid="{64EC0451-F775-4BC1-911F-29B7D101D892}"/>
    <cellStyle name="Valuta 3 4 15" xfId="12156" xr:uid="{796FDA1E-2714-46B0-ADFE-36E3C825445E}"/>
    <cellStyle name="Valuta 3 4 2" xfId="210" xr:uid="{00000000-0005-0000-0000-0000DD030000}"/>
    <cellStyle name="Valuta 3 4 2 10" xfId="1397" xr:uid="{F1F7ECB5-B27D-465D-A87D-61FFD25327B7}"/>
    <cellStyle name="Valuta 3 4 2 10 2" xfId="8687" xr:uid="{21A264C7-41BF-48B7-93E6-32F2FC90EA27}"/>
    <cellStyle name="Valuta 3 4 2 10 2 2" xfId="16533" xr:uid="{17CF32AA-DC65-41AF-95ED-FBA106604C79}"/>
    <cellStyle name="Valuta 3 4 2 10 3" xfId="20715" xr:uid="{77DE66DF-315D-42B9-B8F0-FE05000E5E5E}"/>
    <cellStyle name="Valuta 3 4 2 10 4" xfId="13015" xr:uid="{A4DEB61A-F2CD-4243-A454-287F17CBAC10}"/>
    <cellStyle name="Valuta 3 4 2 11" xfId="7152" xr:uid="{259A184B-6756-49DD-A345-F2E4B399C775}"/>
    <cellStyle name="Valuta 3 4 2 11 2" xfId="24088" xr:uid="{2469A14C-0877-45FF-A537-03026EFDEC24}"/>
    <cellStyle name="Valuta 3 4 2 11 3" xfId="19210" xr:uid="{40579CF0-B897-40F0-A500-8F70FA697EA6}"/>
    <cellStyle name="Valuta 3 4 2 12" xfId="7828" xr:uid="{9B92EF8E-7F27-4D63-AAB6-2E0B7065CD82}"/>
    <cellStyle name="Valuta 3 4 2 12 2" xfId="15692" xr:uid="{744B53DA-B122-4E09-BCD3-444A27E272A4}"/>
    <cellStyle name="Valuta 3 4 2 13" xfId="19880" xr:uid="{613D4552-ACB7-454C-8E98-E1FB86FBD41C}"/>
    <cellStyle name="Valuta 3 4 2 14" xfId="12180" xr:uid="{3101EA33-67F8-4F3E-9EA3-3F362D144DA8}"/>
    <cellStyle name="Valuta 3 4 2 2" xfId="251" xr:uid="{00000000-0005-0000-0000-0000DE030000}"/>
    <cellStyle name="Valuta 3 4 2 2 10" xfId="7192" xr:uid="{86344B28-9FB4-4CA6-BD01-7A6A9E8597F6}"/>
    <cellStyle name="Valuta 3 4 2 2 10 2" xfId="24128" xr:uid="{53E22CCD-D9BE-47BB-AA71-6A242E682772}"/>
    <cellStyle name="Valuta 3 4 2 2 10 3" xfId="19250" xr:uid="{D5838157-7E92-4C36-8680-CA9AE6A6C66B}"/>
    <cellStyle name="Valuta 3 4 2 2 11" xfId="7868" xr:uid="{CAC0FE70-671B-48DB-8D9D-1D3F1EED6EF4}"/>
    <cellStyle name="Valuta 3 4 2 2 11 2" xfId="15732" xr:uid="{17C6A0CD-8D0D-4728-9FE8-72815F9CA3AA}"/>
    <cellStyle name="Valuta 3 4 2 2 12" xfId="19920" xr:uid="{330B092A-9C92-450A-AC35-ABF4F32E60FC}"/>
    <cellStyle name="Valuta 3 4 2 2 13" xfId="12220" xr:uid="{9A958554-8686-4437-B5CF-7483E2607033}"/>
    <cellStyle name="Valuta 3 4 2 2 2" xfId="347" xr:uid="{00000000-0005-0000-0000-0000DF030000}"/>
    <cellStyle name="Valuta 3 4 2 2 2 10" xfId="20000" xr:uid="{7602E0B0-F679-4158-8DAC-4A90B8556A7E}"/>
    <cellStyle name="Valuta 3 4 2 2 2 11" xfId="12300" xr:uid="{ADC9BC81-F16E-451D-8369-66E8C4207A05}"/>
    <cellStyle name="Valuta 3 4 2 2 2 2" xfId="744" xr:uid="{00000000-0005-0000-0000-0000E0030000}"/>
    <cellStyle name="Valuta 3 4 2 2 2 2 10" xfId="12467" xr:uid="{229D4FF7-01A2-4DDC-B196-2A0073B801DE}"/>
    <cellStyle name="Valuta 3 4 2 2 2 2 2" xfId="1089" xr:uid="{00000000-0005-0000-0000-0000E1030000}"/>
    <cellStyle name="Valuta 3 4 2 2 2 2 2 2" xfId="5937" xr:uid="{DF47E78D-1A4E-4CFC-858E-BE3FBA12B8A2}"/>
    <cellStyle name="Valuta 3 4 2 2 2 2 2 2 2" xfId="11797" xr:uid="{AC319827-2A99-45E5-BA94-47BFEE0F6882}"/>
    <cellStyle name="Valuta 3 4 2 2 2 2 2 2 2 2" xfId="19162" xr:uid="{44297B57-E84D-4EC4-90E5-5D86D0FD4823}"/>
    <cellStyle name="Valuta 3 4 2 2 2 2 2 2 3" xfId="23788" xr:uid="{31D90EA2-CBCB-4828-A42D-38D101D1E451}"/>
    <cellStyle name="Valuta 3 4 2 2 2 2 2 2 4" xfId="15644" xr:uid="{6128F6B0-09BD-481A-BAB2-F2F7392011AD}"/>
    <cellStyle name="Valuta 3 4 2 2 2 2 2 3" xfId="3045" xr:uid="{EEB2C9AD-46CE-4458-9CA2-AC00EEB3C1C1}"/>
    <cellStyle name="Valuta 3 4 2 2 2 2 2 3 2" xfId="10040" xr:uid="{0FA78CA3-1445-430A-B457-A3D44014B4FE}"/>
    <cellStyle name="Valuta 3 4 2 2 2 2 2 3 2 2" xfId="17824" xr:uid="{9B9A8476-3127-4955-9FCF-F235D885A89A}"/>
    <cellStyle name="Valuta 3 4 2 2 2 2 2 3 3" xfId="22100" xr:uid="{01383EE6-520D-4506-B54F-636DD5B0FB10}"/>
    <cellStyle name="Valuta 3 4 2 2 2 2 2 3 4" xfId="14306" xr:uid="{7C2A766A-ACEF-4EE7-80C8-6015F990DBB2}"/>
    <cellStyle name="Valuta 3 4 2 2 2 2 2 4" xfId="7781" xr:uid="{65DC5526-91E9-4C1F-B9FE-A57E93D38246}"/>
    <cellStyle name="Valuta 3 4 2 2 2 2 2 4 2" xfId="24711" xr:uid="{3161D135-7D0E-4018-AFD8-0EB51148A6B1}"/>
    <cellStyle name="Valuta 3 4 2 2 2 2 2 4 3" xfId="19833" xr:uid="{AB65EF79-42B5-460A-8222-168D310AC59E}"/>
    <cellStyle name="Valuta 3 4 2 2 2 2 2 5" xfId="8449" xr:uid="{3B810588-618B-4CFF-A7C4-F2FD5D85BAB5}"/>
    <cellStyle name="Valuta 3 4 2 2 2 2 2 5 2" xfId="16319" xr:uid="{55C8DF68-1BDE-47F6-AC4D-BC841B59E523}"/>
    <cellStyle name="Valuta 3 4 2 2 2 2 2 6" xfId="20501" xr:uid="{0E44C8A7-AB92-49B4-9F88-5DBC7499F8D8}"/>
    <cellStyle name="Valuta 3 4 2 2 2 2 2 7" xfId="12801" xr:uid="{3E58935C-DD73-4F07-80F8-D9C5F0578F14}"/>
    <cellStyle name="Valuta 3 4 2 2 2 2 3" xfId="2704" xr:uid="{3E9CBFCA-5D24-4F12-992D-FD8E8A43CB07}"/>
    <cellStyle name="Valuta 3 4 2 2 2 2 3 2" xfId="5600" xr:uid="{D4BBA345-2D54-46C2-9EB5-B58D984152AF}"/>
    <cellStyle name="Valuta 3 4 2 2 2 2 3 2 2" xfId="11461" xr:uid="{5152988F-12F3-4388-912C-299924347478}"/>
    <cellStyle name="Valuta 3 4 2 2 2 2 3 2 2 2" xfId="18826" xr:uid="{03BF6C3F-4562-4B06-9662-11AD32163CBD}"/>
    <cellStyle name="Valuta 3 4 2 2 2 2 3 2 3" xfId="23452" xr:uid="{995D5FBA-7144-425C-85EA-5CF204DC10AA}"/>
    <cellStyle name="Valuta 3 4 2 2 2 2 3 2 4" xfId="15308" xr:uid="{EF76E45E-5820-494C-B749-B2AA2320F104}"/>
    <cellStyle name="Valuta 3 4 2 2 2 2 3 3" xfId="9704" xr:uid="{5699544A-3C6B-468E-A3EF-7996939F0271}"/>
    <cellStyle name="Valuta 3 4 2 2 2 2 3 3 2" xfId="17488" xr:uid="{A7A3B11A-8ABF-488D-AC2E-05DC9479BCBB}"/>
    <cellStyle name="Valuta 3 4 2 2 2 2 3 4" xfId="21764" xr:uid="{043248F1-1EFF-4196-92B8-29ED2FDED05C}"/>
    <cellStyle name="Valuta 3 4 2 2 2 2 3 5" xfId="13970" xr:uid="{A11C1C4E-FA72-41E9-9065-1E05EBB36CD3}"/>
    <cellStyle name="Valuta 3 4 2 2 2 2 4" xfId="2285" xr:uid="{000DD3FA-F95C-4079-A96C-FE5241364D13}"/>
    <cellStyle name="Valuta 3 4 2 2 2 2 4 2" xfId="5167" xr:uid="{5F0CBFEB-4A12-448E-9B9E-F145E9D743E1}"/>
    <cellStyle name="Valuta 3 4 2 2 2 2 4 2 2" xfId="11103" xr:uid="{AE46ACBD-7FF8-42E0-8457-97D822A27562}"/>
    <cellStyle name="Valuta 3 4 2 2 2 2 4 2 2 2" xfId="18492" xr:uid="{99E67171-1E71-49CE-BDA4-AE950F2E9855}"/>
    <cellStyle name="Valuta 3 4 2 2 2 2 4 2 3" xfId="23095" xr:uid="{D85A9763-8FCA-49AB-A33B-0C9D9DB2FC6A}"/>
    <cellStyle name="Valuta 3 4 2 2 2 2 4 2 4" xfId="14974" xr:uid="{868ACBAD-8BC3-4D80-B35B-D1CE21DCA64F}"/>
    <cellStyle name="Valuta 3 4 2 2 2 2 4 3" xfId="9360" xr:uid="{79EE560B-0BD9-409A-BF71-0248B6DDE1C5}"/>
    <cellStyle name="Valuta 3 4 2 2 2 2 4 3 2" xfId="17154" xr:uid="{1CCF60E5-DE35-4164-A396-4421F93C72FC}"/>
    <cellStyle name="Valuta 3 4 2 2 2 2 4 4" xfId="21407" xr:uid="{D5B45486-0D97-4758-86B3-28A62E8A3AC3}"/>
    <cellStyle name="Valuta 3 4 2 2 2 2 4 5" xfId="13636" xr:uid="{13371B9B-2F9F-4C1A-9AD9-771A1D00A5C7}"/>
    <cellStyle name="Valuta 3 4 2 2 2 2 5" xfId="4597" xr:uid="{6CC658DF-FD90-4D47-B1F9-A5207DE1FD53}"/>
    <cellStyle name="Valuta 3 4 2 2 2 2 5 2" xfId="10714" xr:uid="{B400A79F-CEA9-4887-A323-9B94699E675A}"/>
    <cellStyle name="Valuta 3 4 2 2 2 2 5 2 2" xfId="18158" xr:uid="{8D38B457-4AA8-4538-8773-188B54607CB9}"/>
    <cellStyle name="Valuta 3 4 2 2 2 2 5 3" xfId="22700" xr:uid="{413233D8-A04A-4360-B65A-6B062B46B7C2}"/>
    <cellStyle name="Valuta 3 4 2 2 2 2 5 4" xfId="14640" xr:uid="{D921CA62-974F-4885-B98B-AC1A139A2CE7}"/>
    <cellStyle name="Valuta 3 4 2 2 2 2 6" xfId="1718" xr:uid="{58A7ADD9-33DF-49DA-91E0-3117309CB846}"/>
    <cellStyle name="Valuta 3 4 2 2 2 2 6 2" xfId="8974" xr:uid="{6283B3E6-5444-4B15-9A58-2C8F2DE638E5}"/>
    <cellStyle name="Valuta 3 4 2 2 2 2 6 2 2" xfId="16820" xr:uid="{3B361279-1F4E-4FA4-9C10-EE83ADB14B4C}"/>
    <cellStyle name="Valuta 3 4 2 2 2 2 6 3" xfId="21012" xr:uid="{10917F27-545D-481C-BFFA-18BCAB4C24DE}"/>
    <cellStyle name="Valuta 3 4 2 2 2 2 6 4" xfId="13302" xr:uid="{87973082-04DE-4C12-908A-4FA09DFA733F}"/>
    <cellStyle name="Valuta 3 4 2 2 2 2 7" xfId="7445" xr:uid="{FB7FC3E9-60E7-44FC-B8CF-EDB6A1C9AE79}"/>
    <cellStyle name="Valuta 3 4 2 2 2 2 7 2" xfId="24375" xr:uid="{97BF883A-C966-45EB-870F-66E55D171D9A}"/>
    <cellStyle name="Valuta 3 4 2 2 2 2 7 3" xfId="19497" xr:uid="{6611A45C-F205-4E38-A55A-1942E99B64A1}"/>
    <cellStyle name="Valuta 3 4 2 2 2 2 8" xfId="8115" xr:uid="{D28A37D1-9521-4C33-8CA9-750DE642A033}"/>
    <cellStyle name="Valuta 3 4 2 2 2 2 8 2" xfId="15985" xr:uid="{BF3F5D24-AD3D-4E85-A48F-B3604C7EC4B6}"/>
    <cellStyle name="Valuta 3 4 2 2 2 2 9" xfId="20167" xr:uid="{3C314003-EBA6-4823-914B-AED04ED97CDE}"/>
    <cellStyle name="Valuta 3 4 2 2 2 3" xfId="1282" xr:uid="{00000000-0005-0000-0000-0000E2030000}"/>
    <cellStyle name="Valuta 3 4 2 2 2 3 2" xfId="5770" xr:uid="{25182984-BD4F-4927-870D-082CB27C5BC8}"/>
    <cellStyle name="Valuta 3 4 2 2 2 3 2 2" xfId="11630" xr:uid="{E05ED559-FE77-44A4-8C87-A1FF2A6D719D}"/>
    <cellStyle name="Valuta 3 4 2 2 2 3 2 2 2" xfId="18995" xr:uid="{7BB9482E-7EA8-409F-BEA5-8535C3DA8991}"/>
    <cellStyle name="Valuta 3 4 2 2 2 3 2 3" xfId="23621" xr:uid="{9127A5C8-7554-4243-A8D8-6AA79F660ED7}"/>
    <cellStyle name="Valuta 3 4 2 2 2 3 2 4" xfId="15477" xr:uid="{55E78F8C-53DA-4EFC-95F3-98B1DD9AE7EC}"/>
    <cellStyle name="Valuta 3 4 2 2 2 3 3" xfId="2878" xr:uid="{AD1BFE6C-4A08-4F55-9B76-40911DCB6B56}"/>
    <cellStyle name="Valuta 3 4 2 2 2 3 3 2" xfId="9873" xr:uid="{9705E946-40FC-4841-8BFC-5D4F4A31A48C}"/>
    <cellStyle name="Valuta 3 4 2 2 2 3 3 2 2" xfId="17657" xr:uid="{61CE9DC5-4D7A-43EC-BCC3-149701266FE7}"/>
    <cellStyle name="Valuta 3 4 2 2 2 3 3 3" xfId="21933" xr:uid="{D98577E5-3A95-4466-84BB-F38CE7808AE2}"/>
    <cellStyle name="Valuta 3 4 2 2 2 3 3 4" xfId="14139" xr:uid="{F289D722-14FD-4D17-BC82-86BEB3846797}"/>
    <cellStyle name="Valuta 3 4 2 2 2 3 4" xfId="7614" xr:uid="{F0F730D6-FE43-4E17-ACE4-97653F36CD7A}"/>
    <cellStyle name="Valuta 3 4 2 2 2 3 4 2" xfId="24544" xr:uid="{B6FEC07B-6F44-4D97-B949-ED67928A0D38}"/>
    <cellStyle name="Valuta 3 4 2 2 2 3 4 3" xfId="19666" xr:uid="{B010DE02-D861-401B-BCAA-D8ED392F3C89}"/>
    <cellStyle name="Valuta 3 4 2 2 2 3 5" xfId="8623" xr:uid="{C21DEBBB-7903-45C3-AF0E-71EDDE28855C}"/>
    <cellStyle name="Valuta 3 4 2 2 2 3 5 2" xfId="16486" xr:uid="{A498AE26-ADCC-4C94-A8F4-15763FF65B48}"/>
    <cellStyle name="Valuta 3 4 2 2 2 3 6" xfId="20668" xr:uid="{5D79BF5F-A806-4F50-B61D-38209068E41B}"/>
    <cellStyle name="Valuta 3 4 2 2 2 3 7" xfId="12968" xr:uid="{CEFEDB85-7B9F-4632-A6CA-53464718CEEB}"/>
    <cellStyle name="Valuta 3 4 2 2 2 4" xfId="915" xr:uid="{00000000-0005-0000-0000-0000E3030000}"/>
    <cellStyle name="Valuta 3 4 2 2 2 4 2" xfId="5387" xr:uid="{359E8905-27CC-4D70-9055-C0B1AC514EB0}"/>
    <cellStyle name="Valuta 3 4 2 2 2 4 2 2" xfId="11282" xr:uid="{75141011-872A-4791-A6BA-A02D334118B1}"/>
    <cellStyle name="Valuta 3 4 2 2 2 4 2 2 2" xfId="18659" xr:uid="{01FB8201-8C69-4A2A-9A9A-2302A8D39B59}"/>
    <cellStyle name="Valuta 3 4 2 2 2 4 2 3" xfId="23272" xr:uid="{C5160E1A-71F3-4B23-A3CC-7ABE31D76F41}"/>
    <cellStyle name="Valuta 3 4 2 2 2 4 2 4" xfId="15141" xr:uid="{FD7AD2A8-23CA-4138-8FE5-B4CFADD9AEE5}"/>
    <cellStyle name="Valuta 3 4 2 2 2 4 3" xfId="2495" xr:uid="{A3CA8285-9079-4056-845B-6354A3630783}"/>
    <cellStyle name="Valuta 3 4 2 2 2 4 3 2" xfId="9529" xr:uid="{BFF2C434-BC9A-4660-907D-98F4FE358B34}"/>
    <cellStyle name="Valuta 3 4 2 2 2 4 3 2 2" xfId="17321" xr:uid="{CA3254B0-369D-431C-A805-D8C221A47B86}"/>
    <cellStyle name="Valuta 3 4 2 2 2 4 3 3" xfId="21584" xr:uid="{02C3CF3A-5153-48A8-800D-45E4D97D8E78}"/>
    <cellStyle name="Valuta 3 4 2 2 2 4 3 4" xfId="13803" xr:uid="{B92C22F6-B0F9-4349-81A0-334664E85C81}"/>
    <cellStyle name="Valuta 3 4 2 2 2 4 4" xfId="8282" xr:uid="{1431D1C8-98BD-4855-B83D-01E10DBCBB60}"/>
    <cellStyle name="Valuta 3 4 2 2 2 4 4 2" xfId="16152" xr:uid="{95C9DA8D-A650-4538-BDBA-DAA14BD4529D}"/>
    <cellStyle name="Valuta 3 4 2 2 2 4 5" xfId="20334" xr:uid="{4970EC6A-CE96-40F3-A8EB-0B65BA601D15}"/>
    <cellStyle name="Valuta 3 4 2 2 2 4 6" xfId="12634" xr:uid="{79A7443B-4A4A-48B3-B9CC-E8612CEB179A}"/>
    <cellStyle name="Valuta 3 4 2 2 2 5" xfId="1994" xr:uid="{48229A16-86C3-4692-9A27-25B7C10D309F}"/>
    <cellStyle name="Valuta 3 4 2 2 2 5 2" xfId="4876" xr:uid="{C114C97D-93AF-403F-BF35-16F13CB279A4}"/>
    <cellStyle name="Valuta 3 4 2 2 2 5 2 2" xfId="10904" xr:uid="{9F1C38D0-20FD-440C-97FE-C80621F2E12C}"/>
    <cellStyle name="Valuta 3 4 2 2 2 5 2 2 2" xfId="18325" xr:uid="{EF83C597-B15D-4550-B9E2-E7579DBB9EF0}"/>
    <cellStyle name="Valuta 3 4 2 2 2 5 2 3" xfId="22892" xr:uid="{BA7791F4-C34A-407F-9663-A56136D82B1B}"/>
    <cellStyle name="Valuta 3 4 2 2 2 5 2 4" xfId="14807" xr:uid="{B023565A-6C4E-4C84-ABB5-28E738C1EDF1}"/>
    <cellStyle name="Valuta 3 4 2 2 2 5 3" xfId="9161" xr:uid="{4D1E5660-79DC-4289-9A25-94F7B485740C}"/>
    <cellStyle name="Valuta 3 4 2 2 2 5 3 2" xfId="16987" xr:uid="{8970ACA5-B2E9-4DFB-AF5B-1FDE6D8F4C8F}"/>
    <cellStyle name="Valuta 3 4 2 2 2 5 4" xfId="21204" xr:uid="{5B6EBF7B-D3A1-4FD7-A9E4-12FEAD73F5B1}"/>
    <cellStyle name="Valuta 3 4 2 2 2 5 5" xfId="13469" xr:uid="{D49D1B92-6776-4ACB-BDE8-B5D28AB3D023}"/>
    <cellStyle name="Valuta 3 4 2 2 2 6" xfId="4405" xr:uid="{5560946E-D545-4877-8F9D-DAD544501F00}"/>
    <cellStyle name="Valuta 3 4 2 2 2 6 2" xfId="10541" xr:uid="{60709FFB-68F1-4B2C-A5E4-CEF8B64A1BFC}"/>
    <cellStyle name="Valuta 3 4 2 2 2 6 2 2" xfId="17991" xr:uid="{73EA53AA-544A-4F77-AEDA-D2385986CBBF}"/>
    <cellStyle name="Valuta 3 4 2 2 2 6 3" xfId="22526" xr:uid="{3448066D-8E9A-4652-A65E-C26DB32CF7EF}"/>
    <cellStyle name="Valuta 3 4 2 2 2 6 4" xfId="14473" xr:uid="{69EA2179-7DF8-441A-AEFD-BB0FDF82D5C5}"/>
    <cellStyle name="Valuta 3 4 2 2 2 7" xfId="1532" xr:uid="{384A3CD1-91A0-4F1E-825A-F05079E94671}"/>
    <cellStyle name="Valuta 3 4 2 2 2 7 2" xfId="8807" xr:uid="{9AA9AC58-BDA7-4E35-8A37-CA48CE0834BA}"/>
    <cellStyle name="Valuta 3 4 2 2 2 7 2 2" xfId="16653" xr:uid="{777B16ED-6D44-4222-BF08-DAC1D718A9CB}"/>
    <cellStyle name="Valuta 3 4 2 2 2 7 3" xfId="20838" xr:uid="{A55B4E3F-5001-41A5-A325-70EC4B3EF603}"/>
    <cellStyle name="Valuta 3 4 2 2 2 7 4" xfId="13135" xr:uid="{04508ABB-3615-4177-B817-B27BBE3652DA}"/>
    <cellStyle name="Valuta 3 4 2 2 2 8" xfId="7272" xr:uid="{45E843C1-81F5-44CB-90DD-D5CBF739EF75}"/>
    <cellStyle name="Valuta 3 4 2 2 2 8 2" xfId="24208" xr:uid="{D3C1D936-6C6B-41B1-8916-243D5DD4D2E5}"/>
    <cellStyle name="Valuta 3 4 2 2 2 8 3" xfId="19330" xr:uid="{8568D14A-C8C9-4F5E-8D34-94E333D32C09}"/>
    <cellStyle name="Valuta 3 4 2 2 2 9" xfId="7948" xr:uid="{0A9E02DE-B108-411A-9F0F-F88F2AEE6458}"/>
    <cellStyle name="Valuta 3 4 2 2 2 9 2" xfId="15812" xr:uid="{96D5EE56-8E05-4BA2-919B-6ED795DF7562}"/>
    <cellStyle name="Valuta 3 4 2 2 3" xfId="523" xr:uid="{00000000-0005-0000-0000-0000E4030000}"/>
    <cellStyle name="Valuta 3 4 2 2 4" xfId="649" xr:uid="{00000000-0005-0000-0000-0000E5030000}"/>
    <cellStyle name="Valuta 3 4 2 2 4 10" xfId="12387" xr:uid="{BAD654F4-9941-4B2E-B957-84F1DF6C6E82}"/>
    <cellStyle name="Valuta 3 4 2 2 4 2" xfId="1006" xr:uid="{00000000-0005-0000-0000-0000E6030000}"/>
    <cellStyle name="Valuta 3 4 2 2 4 2 2" xfId="5857" xr:uid="{59C72896-64CE-4EC4-8235-DC09FFB9F1EB}"/>
    <cellStyle name="Valuta 3 4 2 2 4 2 2 2" xfId="11717" xr:uid="{CFD0AA7E-1912-4624-B742-9435E058C50A}"/>
    <cellStyle name="Valuta 3 4 2 2 4 2 2 2 2" xfId="19082" xr:uid="{D9418A06-8A94-4D2E-AB8E-BDBC7C14B9B3}"/>
    <cellStyle name="Valuta 3 4 2 2 4 2 2 3" xfId="23708" xr:uid="{19484AA1-1E25-4F7E-835B-F7B542143054}"/>
    <cellStyle name="Valuta 3 4 2 2 4 2 2 4" xfId="15564" xr:uid="{D6EF926A-DF51-4F82-A072-68E0CE034658}"/>
    <cellStyle name="Valuta 3 4 2 2 4 2 3" xfId="2965" xr:uid="{C4C7D4FC-FA1C-49A0-A296-E68CB8FEFFE7}"/>
    <cellStyle name="Valuta 3 4 2 2 4 2 3 2" xfId="9960" xr:uid="{A6C0F062-36AD-4A68-8264-F8684F5E7B0B}"/>
    <cellStyle name="Valuta 3 4 2 2 4 2 3 2 2" xfId="17744" xr:uid="{3D59873C-4AAC-48C9-A16B-FDE4290786B0}"/>
    <cellStyle name="Valuta 3 4 2 2 4 2 3 3" xfId="22020" xr:uid="{17D45819-CD47-44B4-A52E-D742EE400393}"/>
    <cellStyle name="Valuta 3 4 2 2 4 2 3 4" xfId="14226" xr:uid="{F4706225-E808-4129-A379-BFA98B4D8631}"/>
    <cellStyle name="Valuta 3 4 2 2 4 2 4" xfId="7701" xr:uid="{F0619321-FD31-4DCA-8FA8-EC8B2A27FF98}"/>
    <cellStyle name="Valuta 3 4 2 2 4 2 4 2" xfId="24631" xr:uid="{5FAA5B87-B52D-4A13-953C-CEF926985F30}"/>
    <cellStyle name="Valuta 3 4 2 2 4 2 4 3" xfId="19753" xr:uid="{7C2FCDBD-10E8-4845-8097-3B3255B1F6C6}"/>
    <cellStyle name="Valuta 3 4 2 2 4 2 5" xfId="8369" xr:uid="{65FD43C9-F855-498E-9019-6C26630295AA}"/>
    <cellStyle name="Valuta 3 4 2 2 4 2 5 2" xfId="16239" xr:uid="{39C4AE2E-FD3E-4126-B313-19F0D92BA95C}"/>
    <cellStyle name="Valuta 3 4 2 2 4 2 6" xfId="20421" xr:uid="{D0E8A583-0C60-46C3-9533-E15231FB4F8D}"/>
    <cellStyle name="Valuta 3 4 2 2 4 2 7" xfId="12721" xr:uid="{58F9E8F1-554B-420E-82BB-80E8AB8C707A}"/>
    <cellStyle name="Valuta 3 4 2 2 4 3" xfId="2609" xr:uid="{58CDCF54-CC00-4009-9C22-E9C64A09C1CD}"/>
    <cellStyle name="Valuta 3 4 2 2 4 3 2" xfId="5505" xr:uid="{CA0D278E-2655-40BF-817D-12CBE73B0E83}"/>
    <cellStyle name="Valuta 3 4 2 2 4 3 2 2" xfId="11378" xr:uid="{3C11158C-5403-4A63-986A-96A33B46873E}"/>
    <cellStyle name="Valuta 3 4 2 2 4 3 2 2 2" xfId="18746" xr:uid="{F21A72D3-1E04-42D0-82D2-4578A843E3ED}"/>
    <cellStyle name="Valuta 3 4 2 2 4 3 2 3" xfId="23369" xr:uid="{45F60BA9-2D08-4216-8C53-843B87A0A77D}"/>
    <cellStyle name="Valuta 3 4 2 2 4 3 2 4" xfId="15228" xr:uid="{0327F25C-9924-443F-8734-7BA226F46180}"/>
    <cellStyle name="Valuta 3 4 2 2 4 3 3" xfId="9621" xr:uid="{EE68F5BE-7208-4877-9EDE-A84D3AE3B575}"/>
    <cellStyle name="Valuta 3 4 2 2 4 3 3 2" xfId="17408" xr:uid="{D71EDE92-EFBA-49CE-A1A3-4A402728EB40}"/>
    <cellStyle name="Valuta 3 4 2 2 4 3 4" xfId="21681" xr:uid="{073FCA60-D393-4082-B03C-E3346DEF1EF5}"/>
    <cellStyle name="Valuta 3 4 2 2 4 3 5" xfId="13890" xr:uid="{6323B5D5-B18E-4255-90B8-05EE7B10712E}"/>
    <cellStyle name="Valuta 3 4 2 2 4 4" xfId="2190" xr:uid="{39CD08C9-7023-47E3-9DF2-FAE1A6E4D0D0}"/>
    <cellStyle name="Valuta 3 4 2 2 4 4 2" xfId="5072" xr:uid="{C4F8D0C2-811B-498E-B773-B22B7E945FBA}"/>
    <cellStyle name="Valuta 3 4 2 2 4 4 2 2" xfId="11020" xr:uid="{A12D14BF-EE22-4DE0-B361-EA1EAC6C24EB}"/>
    <cellStyle name="Valuta 3 4 2 2 4 4 2 2 2" xfId="18412" xr:uid="{E9D1CC6E-D603-4CEA-901A-D4B9BE074EF2}"/>
    <cellStyle name="Valuta 3 4 2 2 4 4 2 3" xfId="23012" xr:uid="{B43FA4CA-A42A-4444-ADFA-FF8FFE9484B0}"/>
    <cellStyle name="Valuta 3 4 2 2 4 4 2 4" xfId="14894" xr:uid="{EF141A1B-1EB3-408B-BF96-B9FB465F0954}"/>
    <cellStyle name="Valuta 3 4 2 2 4 4 3" xfId="9277" xr:uid="{C2C9030E-60BE-4D5E-A81A-7A3FEBF1CF90}"/>
    <cellStyle name="Valuta 3 4 2 2 4 4 3 2" xfId="17074" xr:uid="{158DE14D-D9FC-4918-9A56-818834597685}"/>
    <cellStyle name="Valuta 3 4 2 2 4 4 4" xfId="21324" xr:uid="{BEED72F1-ECB6-4A10-BFC1-E3DD069F21ED}"/>
    <cellStyle name="Valuta 3 4 2 2 4 4 5" xfId="13556" xr:uid="{BCDEC52A-A552-4404-AB60-EAD40C60592F}"/>
    <cellStyle name="Valuta 3 4 2 2 4 5" xfId="4502" xr:uid="{4EB085DA-5885-47B9-AE1A-B69BDE2FDEB2}"/>
    <cellStyle name="Valuta 3 4 2 2 4 5 2" xfId="10631" xr:uid="{73AE9F4E-2F51-4B35-B3F5-446B4684B3A8}"/>
    <cellStyle name="Valuta 3 4 2 2 4 5 2 2" xfId="18078" xr:uid="{60FB639B-49D9-44C7-9030-8A4D4A5B5D2F}"/>
    <cellStyle name="Valuta 3 4 2 2 4 5 3" xfId="22617" xr:uid="{5004A4BB-37EE-4FBE-AFF1-182529C62AB3}"/>
    <cellStyle name="Valuta 3 4 2 2 4 5 4" xfId="14560" xr:uid="{3E993934-4D9D-41DD-A9F7-2B5C8D90ACDC}"/>
    <cellStyle name="Valuta 3 4 2 2 4 6" xfId="1626" xr:uid="{9333CB60-36BF-455F-AABE-B7C122151550}"/>
    <cellStyle name="Valuta 3 4 2 2 4 6 2" xfId="8894" xr:uid="{A47BD1C4-8703-4046-8EEA-5A792DE2D91A}"/>
    <cellStyle name="Valuta 3 4 2 2 4 6 2 2" xfId="16740" xr:uid="{640666CF-D023-4D82-BC2C-FB2FFBD52D62}"/>
    <cellStyle name="Valuta 3 4 2 2 4 6 3" xfId="20929" xr:uid="{0C27BF0D-2E41-46F1-A266-498606B19E27}"/>
    <cellStyle name="Valuta 3 4 2 2 4 6 4" xfId="13222" xr:uid="{D0C0C9E9-C72D-40D0-9741-7A95BE5962B2}"/>
    <cellStyle name="Valuta 3 4 2 2 4 7" xfId="7362" xr:uid="{F64709C9-A7F2-44A6-A42D-3578C686D63D}"/>
    <cellStyle name="Valuta 3 4 2 2 4 7 2" xfId="24295" xr:uid="{00049613-A710-41C7-BF9E-07D6C4ECACDB}"/>
    <cellStyle name="Valuta 3 4 2 2 4 7 3" xfId="19417" xr:uid="{CD118945-AEE6-48AF-8B48-B28CF322CE48}"/>
    <cellStyle name="Valuta 3 4 2 2 4 8" xfId="8035" xr:uid="{39702F3B-621F-4D3A-94DA-FC8F8CC66DE5}"/>
    <cellStyle name="Valuta 3 4 2 2 4 8 2" xfId="15902" xr:uid="{0CEF1EA0-9C66-4AD5-805D-F8AF1C910004}"/>
    <cellStyle name="Valuta 3 4 2 2 4 9" xfId="20087" xr:uid="{A7B95432-B636-47C4-9843-C8B217D4BCD1}"/>
    <cellStyle name="Valuta 3 4 2 2 5" xfId="1196" xr:uid="{00000000-0005-0000-0000-0000E7030000}"/>
    <cellStyle name="Valuta 3 4 2 2 5 2" xfId="5690" xr:uid="{DAC1E827-5CBA-48CB-B6D4-4DF98FFCCA26}"/>
    <cellStyle name="Valuta 3 4 2 2 5 2 2" xfId="11550" xr:uid="{30BECD7B-AE38-4E1B-919F-E7EB15853D6B}"/>
    <cellStyle name="Valuta 3 4 2 2 5 2 2 2" xfId="18915" xr:uid="{1FF2E7E8-4C14-405C-9B01-944B674521B7}"/>
    <cellStyle name="Valuta 3 4 2 2 5 2 3" xfId="23541" xr:uid="{F36956A5-D5ED-4F6B-81AC-E11D8F4E9758}"/>
    <cellStyle name="Valuta 3 4 2 2 5 2 4" xfId="15397" xr:uid="{1CA6CD95-0635-4DE7-B683-B23E35BC59FB}"/>
    <cellStyle name="Valuta 3 4 2 2 5 3" xfId="2798" xr:uid="{430464AE-CC1B-4FBE-85C7-93076EB7DD2D}"/>
    <cellStyle name="Valuta 3 4 2 2 5 3 2" xfId="9793" xr:uid="{721EB770-3E3C-495E-A89F-070150BC6E86}"/>
    <cellStyle name="Valuta 3 4 2 2 5 3 2 2" xfId="17577" xr:uid="{DC0C432F-1DF7-43D0-AE76-CBAA9B315074}"/>
    <cellStyle name="Valuta 3 4 2 2 5 3 3" xfId="21853" xr:uid="{0E43A270-6FBA-4611-9DC1-39AE5B25C3B1}"/>
    <cellStyle name="Valuta 3 4 2 2 5 3 4" xfId="14059" xr:uid="{FE129639-2E5F-45F3-BB6F-153C93D9E5E7}"/>
    <cellStyle name="Valuta 3 4 2 2 5 4" xfId="7534" xr:uid="{78D234D7-319F-4C63-B1FB-6F07224A2D8E}"/>
    <cellStyle name="Valuta 3 4 2 2 5 4 2" xfId="24464" xr:uid="{9777EE9C-E67C-453D-A683-95B27FFA98E8}"/>
    <cellStyle name="Valuta 3 4 2 2 5 4 3" xfId="19586" xr:uid="{E911C18F-3150-4CFC-A57F-AAA844D01693}"/>
    <cellStyle name="Valuta 3 4 2 2 5 5" xfId="8541" xr:uid="{4FD5DEBF-E4BC-429D-81F0-55C4D56B79D0}"/>
    <cellStyle name="Valuta 3 4 2 2 5 5 2" xfId="16406" xr:uid="{93005D79-D5D5-4C50-BB69-5BCBCCE46863}"/>
    <cellStyle name="Valuta 3 4 2 2 5 6" xfId="20588" xr:uid="{13520B79-1BB8-4094-8A49-4DB7EDB4C4F3}"/>
    <cellStyle name="Valuta 3 4 2 2 5 7" xfId="12888" xr:uid="{ECA20AF1-AAA0-4A58-A8BC-EF8827E96278}"/>
    <cellStyle name="Valuta 3 4 2 2 6" xfId="832" xr:uid="{00000000-0005-0000-0000-0000E8030000}"/>
    <cellStyle name="Valuta 3 4 2 2 6 2" xfId="5292" xr:uid="{CFF9F112-4339-4163-B3BC-2698CB460B5F}"/>
    <cellStyle name="Valuta 3 4 2 2 6 2 2" xfId="11199" xr:uid="{8C29D742-D4C2-4A78-A264-7A367161AF3F}"/>
    <cellStyle name="Valuta 3 4 2 2 6 2 2 2" xfId="18579" xr:uid="{215764A1-34DE-45C0-B7AA-7CEDA38D0171}"/>
    <cellStyle name="Valuta 3 4 2 2 6 2 3" xfId="23189" xr:uid="{D3E4F210-894B-4375-A6DD-4B60CB94C44A}"/>
    <cellStyle name="Valuta 3 4 2 2 6 2 4" xfId="15061" xr:uid="{A0412AA5-F0C6-4935-8048-176B8F98A83C}"/>
    <cellStyle name="Valuta 3 4 2 2 6 3" xfId="2403" xr:uid="{0ABDBB97-9B47-4F80-969B-57C6121B6A7C}"/>
    <cellStyle name="Valuta 3 4 2 2 6 3 2" xfId="9449" xr:uid="{B5DA045A-D668-405F-ACDA-A932F09362C3}"/>
    <cellStyle name="Valuta 3 4 2 2 6 3 2 2" xfId="17241" xr:uid="{B286192A-983E-46FD-B4D4-19951B54AD0C}"/>
    <cellStyle name="Valuta 3 4 2 2 6 3 3" xfId="21501" xr:uid="{8686C22B-CA0C-4DD4-8B43-4A9549AFD1BE}"/>
    <cellStyle name="Valuta 3 4 2 2 6 3 4" xfId="13723" xr:uid="{10B0B736-98CD-43E6-9624-316B6ECB15D3}"/>
    <cellStyle name="Valuta 3 4 2 2 6 4" xfId="8202" xr:uid="{A4F25A17-0409-4BDD-B0EB-315303C2446B}"/>
    <cellStyle name="Valuta 3 4 2 2 6 4 2" xfId="16072" xr:uid="{94807E51-2C71-49DD-AEFC-183578EF66D3}"/>
    <cellStyle name="Valuta 3 4 2 2 6 5" xfId="20254" xr:uid="{5AF70E14-E17D-4C59-A994-92306AF1EEC2}"/>
    <cellStyle name="Valuta 3 4 2 2 6 6" xfId="12554" xr:uid="{9891A658-7223-43CA-8738-7CD9A7B1EE8F}"/>
    <cellStyle name="Valuta 3 4 2 2 7" xfId="1898" xr:uid="{5E29E459-F741-46F9-839E-4531E9E3625D}"/>
    <cellStyle name="Valuta 3 4 2 2 7 2" xfId="4780" xr:uid="{B79F0EDC-E0C2-43CB-9A82-8BD9E1B8D6CE}"/>
    <cellStyle name="Valuta 3 4 2 2 7 2 2" xfId="10821" xr:uid="{2A09293C-10B0-4EBC-B132-3B374AAB6081}"/>
    <cellStyle name="Valuta 3 4 2 2 7 2 2 2" xfId="18245" xr:uid="{2D8F59A9-C052-4FF7-938A-A36B61AF4BFA}"/>
    <cellStyle name="Valuta 3 4 2 2 7 2 3" xfId="22809" xr:uid="{B01EFD34-C2E3-458C-9B9E-5BA8B1CF9A1B}"/>
    <cellStyle name="Valuta 3 4 2 2 7 2 4" xfId="14727" xr:uid="{2539CB44-BF31-4B07-9FFC-6E643ADE5B73}"/>
    <cellStyle name="Valuta 3 4 2 2 7 3" xfId="9078" xr:uid="{B2D8F729-C2EA-4AF9-975C-7367F9EA2FE0}"/>
    <cellStyle name="Valuta 3 4 2 2 7 3 2" xfId="16907" xr:uid="{50F95C50-C978-47CA-ABFA-6714C57F3DBC}"/>
    <cellStyle name="Valuta 3 4 2 2 7 4" xfId="21121" xr:uid="{88C46273-F43B-419B-93FA-E9783D8A6454}"/>
    <cellStyle name="Valuta 3 4 2 2 7 5" xfId="13389" xr:uid="{D3D38C25-4C7A-4524-B01F-778072983C61}"/>
    <cellStyle name="Valuta 3 4 2 2 8" xfId="4310" xr:uid="{DAF76BCE-AC90-4B38-B1A5-9D3CC79F27CF}"/>
    <cellStyle name="Valuta 3 4 2 2 8 2" xfId="10458" xr:uid="{51356A70-40E5-4AF4-9EDA-03B29FB1E0C3}"/>
    <cellStyle name="Valuta 3 4 2 2 8 2 2" xfId="17911" xr:uid="{D2904B2D-3D72-4099-B8AA-E0C9E7E203A2}"/>
    <cellStyle name="Valuta 3 4 2 2 8 3" xfId="22443" xr:uid="{E9CBA09B-D4FA-4F63-AF40-71E524733C32}"/>
    <cellStyle name="Valuta 3 4 2 2 8 4" xfId="14393" xr:uid="{C20845C7-8970-490A-8838-0779BC326E0F}"/>
    <cellStyle name="Valuta 3 4 2 2 9" xfId="1437" xr:uid="{AAFDDDBE-B5C6-434B-871C-BF3F69A549D6}"/>
    <cellStyle name="Valuta 3 4 2 2 9 2" xfId="8727" xr:uid="{7E741E6F-6C76-42D8-B26A-5DB1C51C30A0}"/>
    <cellStyle name="Valuta 3 4 2 2 9 2 2" xfId="16573" xr:uid="{F61FAECF-BEF3-4784-832C-038CD7CD00BD}"/>
    <cellStyle name="Valuta 3 4 2 2 9 3" xfId="20755" xr:uid="{A31CD619-402B-46CD-990E-DF86FD1EABF0}"/>
    <cellStyle name="Valuta 3 4 2 2 9 4" xfId="13055" xr:uid="{69803158-27E3-48FC-88A5-55D41A1C6152}"/>
    <cellStyle name="Valuta 3 4 2 3" xfId="307" xr:uid="{00000000-0005-0000-0000-0000E9030000}"/>
    <cellStyle name="Valuta 3 4 2 3 10" xfId="19960" xr:uid="{620ACDCF-D8FF-4B0D-A164-54856EC9EAE3}"/>
    <cellStyle name="Valuta 3 4 2 3 11" xfId="12260" xr:uid="{80865C31-56F0-4BA2-9285-CB1A30176261}"/>
    <cellStyle name="Valuta 3 4 2 3 2" xfId="704" xr:uid="{00000000-0005-0000-0000-0000EA030000}"/>
    <cellStyle name="Valuta 3 4 2 3 2 10" xfId="12427" xr:uid="{588DFAF5-40EC-41EC-9C37-695846863E3F}"/>
    <cellStyle name="Valuta 3 4 2 3 2 2" xfId="1049" xr:uid="{00000000-0005-0000-0000-0000EB030000}"/>
    <cellStyle name="Valuta 3 4 2 3 2 2 2" xfId="5897" xr:uid="{55F0A174-2B27-4654-811E-9BA5EEE19607}"/>
    <cellStyle name="Valuta 3 4 2 3 2 2 2 2" xfId="11757" xr:uid="{F7B6D86C-8DBA-476F-9D4E-701EDF61C6BD}"/>
    <cellStyle name="Valuta 3 4 2 3 2 2 2 2 2" xfId="19122" xr:uid="{CB0A0BC6-509F-4EE7-8855-4057FBF7AF53}"/>
    <cellStyle name="Valuta 3 4 2 3 2 2 2 3" xfId="23748" xr:uid="{EE2B7783-FC0A-4BBC-8C35-63444EAEB490}"/>
    <cellStyle name="Valuta 3 4 2 3 2 2 2 4" xfId="15604" xr:uid="{56735604-009B-418D-B7E9-05D4A322511F}"/>
    <cellStyle name="Valuta 3 4 2 3 2 2 3" xfId="3005" xr:uid="{D6D3A4A8-E989-42BD-AA93-9C0C88864625}"/>
    <cellStyle name="Valuta 3 4 2 3 2 2 3 2" xfId="10000" xr:uid="{587CD7B7-4A56-48EE-AE3D-6809375EF3F0}"/>
    <cellStyle name="Valuta 3 4 2 3 2 2 3 2 2" xfId="17784" xr:uid="{A1E40FA4-94A4-4BD5-9EF7-79EDD9D9185F}"/>
    <cellStyle name="Valuta 3 4 2 3 2 2 3 3" xfId="22060" xr:uid="{3316B103-3710-4F4D-B226-977E17273FFA}"/>
    <cellStyle name="Valuta 3 4 2 3 2 2 3 4" xfId="14266" xr:uid="{4B6D9955-9C47-4910-9DD3-D752D84C174E}"/>
    <cellStyle name="Valuta 3 4 2 3 2 2 4" xfId="7741" xr:uid="{1C01B6F6-DCD4-4257-8822-E7E2781323DC}"/>
    <cellStyle name="Valuta 3 4 2 3 2 2 4 2" xfId="24671" xr:uid="{BD4C4EA3-7AEF-4846-B1E8-F0668F0E74C9}"/>
    <cellStyle name="Valuta 3 4 2 3 2 2 4 3" xfId="19793" xr:uid="{B749E1C1-8250-4E02-A187-515F272D45F2}"/>
    <cellStyle name="Valuta 3 4 2 3 2 2 5" xfId="8409" xr:uid="{D374F45B-EFED-449C-BDF1-D93E4CE3157D}"/>
    <cellStyle name="Valuta 3 4 2 3 2 2 5 2" xfId="16279" xr:uid="{287C0E16-8F2D-4042-A9BD-043A4718F153}"/>
    <cellStyle name="Valuta 3 4 2 3 2 2 6" xfId="20461" xr:uid="{D092EEC9-D5CB-495A-9539-07A1DB293568}"/>
    <cellStyle name="Valuta 3 4 2 3 2 2 7" xfId="12761" xr:uid="{4BD9F75B-EB98-4D31-9FF9-2A68FEFC75B4}"/>
    <cellStyle name="Valuta 3 4 2 3 2 3" xfId="2664" xr:uid="{78BAB9F9-92A1-4735-B65B-C171FCDB939A}"/>
    <cellStyle name="Valuta 3 4 2 3 2 3 2" xfId="5560" xr:uid="{E182D5E6-C985-4F62-AB30-4C6E5E3C4799}"/>
    <cellStyle name="Valuta 3 4 2 3 2 3 2 2" xfId="11421" xr:uid="{C765E617-0B85-4FC2-A16A-307659C27F44}"/>
    <cellStyle name="Valuta 3 4 2 3 2 3 2 2 2" xfId="18786" xr:uid="{80FAE6C5-529A-4090-86D6-A336546C62AA}"/>
    <cellStyle name="Valuta 3 4 2 3 2 3 2 3" xfId="23412" xr:uid="{5DCEE5DD-6E00-4037-8C94-5896912F56EE}"/>
    <cellStyle name="Valuta 3 4 2 3 2 3 2 4" xfId="15268" xr:uid="{BB3EDBD6-814B-42F8-A3C9-2B5900B98274}"/>
    <cellStyle name="Valuta 3 4 2 3 2 3 3" xfId="9664" xr:uid="{D6F7D0BA-BF05-4CC8-B9DD-9C746D6F5970}"/>
    <cellStyle name="Valuta 3 4 2 3 2 3 3 2" xfId="17448" xr:uid="{7B9AED1A-E18D-47F9-8858-301CCBF0739A}"/>
    <cellStyle name="Valuta 3 4 2 3 2 3 4" xfId="21724" xr:uid="{709D530C-8B6C-4C1D-8F40-B4EA068243AB}"/>
    <cellStyle name="Valuta 3 4 2 3 2 3 5" xfId="13930" xr:uid="{818DD9A8-A61E-42CC-8D48-13BA9276B20A}"/>
    <cellStyle name="Valuta 3 4 2 3 2 4" xfId="2245" xr:uid="{F10B2CA0-18C0-4678-A01B-9A849B723040}"/>
    <cellStyle name="Valuta 3 4 2 3 2 4 2" xfId="5127" xr:uid="{00ED73EB-2D04-4688-93EE-6F5F27F0B5AF}"/>
    <cellStyle name="Valuta 3 4 2 3 2 4 2 2" xfId="11063" xr:uid="{3AB579BA-AB89-4E32-B230-7BBC904F3958}"/>
    <cellStyle name="Valuta 3 4 2 3 2 4 2 2 2" xfId="18452" xr:uid="{CB21CB51-10FA-4FEF-9367-F97B16EFD2C3}"/>
    <cellStyle name="Valuta 3 4 2 3 2 4 2 3" xfId="23055" xr:uid="{0754A11A-E43C-46B5-8A02-7C34AD238D83}"/>
    <cellStyle name="Valuta 3 4 2 3 2 4 2 4" xfId="14934" xr:uid="{9C1725E8-B1B1-4A58-A93B-89372B22CDAC}"/>
    <cellStyle name="Valuta 3 4 2 3 2 4 3" xfId="9320" xr:uid="{D3B029E7-363C-406B-8451-09E52F908593}"/>
    <cellStyle name="Valuta 3 4 2 3 2 4 3 2" xfId="17114" xr:uid="{EA5014D6-1C1A-49A2-A0EC-C6190A80FA84}"/>
    <cellStyle name="Valuta 3 4 2 3 2 4 4" xfId="21367" xr:uid="{BD1E79B5-655E-47F7-A875-E83921CA6DAA}"/>
    <cellStyle name="Valuta 3 4 2 3 2 4 5" xfId="13596" xr:uid="{A6BEF477-406A-45CF-9252-F916385CE429}"/>
    <cellStyle name="Valuta 3 4 2 3 2 5" xfId="4557" xr:uid="{AF85B472-7F0E-4CCD-A66A-BD668FB14DB2}"/>
    <cellStyle name="Valuta 3 4 2 3 2 5 2" xfId="10674" xr:uid="{71BCD747-2EEC-4DD3-9656-AD20A8383F71}"/>
    <cellStyle name="Valuta 3 4 2 3 2 5 2 2" xfId="18118" xr:uid="{2B755CF9-456E-47EB-B714-C053B27E215B}"/>
    <cellStyle name="Valuta 3 4 2 3 2 5 3" xfId="22660" xr:uid="{3E697ED2-0869-49A4-B472-CE0E758F46D9}"/>
    <cellStyle name="Valuta 3 4 2 3 2 5 4" xfId="14600" xr:uid="{9D89A78F-B1E7-48D2-8FF3-75BB05C82D69}"/>
    <cellStyle name="Valuta 3 4 2 3 2 6" xfId="1678" xr:uid="{641110B8-5276-43A4-AAAA-F49E94D62767}"/>
    <cellStyle name="Valuta 3 4 2 3 2 6 2" xfId="8934" xr:uid="{1A5AC099-183D-4B0C-BA87-372E0500AB69}"/>
    <cellStyle name="Valuta 3 4 2 3 2 6 2 2" xfId="16780" xr:uid="{4F385E81-89CE-4CCB-AB84-8C21BB90BD74}"/>
    <cellStyle name="Valuta 3 4 2 3 2 6 3" xfId="20972" xr:uid="{57EF4D20-52DC-4B06-8B3B-45E4E2A6CBE2}"/>
    <cellStyle name="Valuta 3 4 2 3 2 6 4" xfId="13262" xr:uid="{3B553D0B-CEB2-4309-8FDC-3B232165CCAC}"/>
    <cellStyle name="Valuta 3 4 2 3 2 7" xfId="7405" xr:uid="{03FE135B-7650-4504-8AF7-8326FA248CFE}"/>
    <cellStyle name="Valuta 3 4 2 3 2 7 2" xfId="24335" xr:uid="{740940FC-9D60-40BC-8B74-156A0F962BC7}"/>
    <cellStyle name="Valuta 3 4 2 3 2 7 3" xfId="19457" xr:uid="{CBE5F827-1D9E-4033-8AA3-6DEA96E95056}"/>
    <cellStyle name="Valuta 3 4 2 3 2 8" xfId="8075" xr:uid="{9EBFFAAD-4B07-4CA3-969B-2B4B41E1385C}"/>
    <cellStyle name="Valuta 3 4 2 3 2 8 2" xfId="15945" xr:uid="{E3D17B8D-8832-491C-825F-BF9108EC8E94}"/>
    <cellStyle name="Valuta 3 4 2 3 2 9" xfId="20127" xr:uid="{E1E9173D-1DE1-4996-AE1D-90D91F73E9A5}"/>
    <cellStyle name="Valuta 3 4 2 3 3" xfId="1242" xr:uid="{00000000-0005-0000-0000-0000EC030000}"/>
    <cellStyle name="Valuta 3 4 2 3 3 2" xfId="5730" xr:uid="{7F41E2BA-502C-4CA2-8B60-71C96C96F412}"/>
    <cellStyle name="Valuta 3 4 2 3 3 2 2" xfId="11590" xr:uid="{0AEE46D4-5EA8-41EE-BA25-BA48D1C3F70F}"/>
    <cellStyle name="Valuta 3 4 2 3 3 2 2 2" xfId="18955" xr:uid="{7335D8C1-79C4-4977-B484-637554C6C307}"/>
    <cellStyle name="Valuta 3 4 2 3 3 2 3" xfId="23581" xr:uid="{F8DEE268-B281-4A2F-A46C-E0CDFA1809A7}"/>
    <cellStyle name="Valuta 3 4 2 3 3 2 4" xfId="15437" xr:uid="{C1200459-2C94-47F7-8E5D-E868FE0CD38C}"/>
    <cellStyle name="Valuta 3 4 2 3 3 3" xfId="2838" xr:uid="{659ED810-1B74-49F0-B856-2A3C8E409A77}"/>
    <cellStyle name="Valuta 3 4 2 3 3 3 2" xfId="9833" xr:uid="{8B1F89CF-C11C-42B3-898B-50F912BD4D06}"/>
    <cellStyle name="Valuta 3 4 2 3 3 3 2 2" xfId="17617" xr:uid="{3229D856-4CCB-4616-999A-466A45D79A86}"/>
    <cellStyle name="Valuta 3 4 2 3 3 3 3" xfId="21893" xr:uid="{B56741A2-06FA-4D0C-AAE8-82DDB4110A95}"/>
    <cellStyle name="Valuta 3 4 2 3 3 3 4" xfId="14099" xr:uid="{E82FCC5C-CC9F-474B-A63C-0474978BBD57}"/>
    <cellStyle name="Valuta 3 4 2 3 3 4" xfId="7574" xr:uid="{D34047D4-82D9-4157-91EC-69FC0960AE35}"/>
    <cellStyle name="Valuta 3 4 2 3 3 4 2" xfId="24504" xr:uid="{D36ED708-039F-4553-B2F4-C2E1F62CF7C6}"/>
    <cellStyle name="Valuta 3 4 2 3 3 4 3" xfId="19626" xr:uid="{DF1FF3D3-2E30-41A7-A150-3CE8EA89DCB5}"/>
    <cellStyle name="Valuta 3 4 2 3 3 5" xfId="8583" xr:uid="{286CF955-4A5A-497B-A52F-3034267B1C46}"/>
    <cellStyle name="Valuta 3 4 2 3 3 5 2" xfId="16446" xr:uid="{0B3A1A05-94DF-43D5-80F6-83FFAD041D3B}"/>
    <cellStyle name="Valuta 3 4 2 3 3 6" xfId="20628" xr:uid="{806DEC5B-CC6D-4EAC-B2EA-87284BC12549}"/>
    <cellStyle name="Valuta 3 4 2 3 3 7" xfId="12928" xr:uid="{3D3CD29A-4FEF-4D4A-BF32-5524A756C4DD}"/>
    <cellStyle name="Valuta 3 4 2 3 4" xfId="875" xr:uid="{00000000-0005-0000-0000-0000ED030000}"/>
    <cellStyle name="Valuta 3 4 2 3 4 2" xfId="5347" xr:uid="{108E35AF-6F41-4106-BCF3-D29CA0F09EFE}"/>
    <cellStyle name="Valuta 3 4 2 3 4 2 2" xfId="11242" xr:uid="{66CDE185-E5ED-4855-8657-7EA2B4FC3500}"/>
    <cellStyle name="Valuta 3 4 2 3 4 2 2 2" xfId="18619" xr:uid="{6D60F0C8-AF5A-4A19-8AA3-765169E32D6C}"/>
    <cellStyle name="Valuta 3 4 2 3 4 2 3" xfId="23232" xr:uid="{C5EBC286-6CF8-48F8-9015-4AD4B3BE865C}"/>
    <cellStyle name="Valuta 3 4 2 3 4 2 4" xfId="15101" xr:uid="{503C2268-0F93-422A-8A5C-0977F08CFB73}"/>
    <cellStyle name="Valuta 3 4 2 3 4 3" xfId="2455" xr:uid="{4A060613-2A0B-45C9-BDD3-D7474BA746B4}"/>
    <cellStyle name="Valuta 3 4 2 3 4 3 2" xfId="9489" xr:uid="{1DF0641C-017B-47EB-A1BC-80649BE1AE18}"/>
    <cellStyle name="Valuta 3 4 2 3 4 3 2 2" xfId="17281" xr:uid="{88D67F9B-DE03-46E4-B748-65DD4A65811A}"/>
    <cellStyle name="Valuta 3 4 2 3 4 3 3" xfId="21544" xr:uid="{9AB481C5-6A8F-4E4D-867B-482C5AA64E48}"/>
    <cellStyle name="Valuta 3 4 2 3 4 3 4" xfId="13763" xr:uid="{70F4A2F2-32E4-4581-A8D8-5C767F3DD995}"/>
    <cellStyle name="Valuta 3 4 2 3 4 4" xfId="8242" xr:uid="{D0454193-C5A6-4679-88DA-AD6B752C9BA1}"/>
    <cellStyle name="Valuta 3 4 2 3 4 4 2" xfId="16112" xr:uid="{3B60FD37-4629-4F85-8854-E73485299605}"/>
    <cellStyle name="Valuta 3 4 2 3 4 5" xfId="20294" xr:uid="{64AE678B-1AA4-4390-94DF-E9AA55AF9192}"/>
    <cellStyle name="Valuta 3 4 2 3 4 6" xfId="12594" xr:uid="{E62B2DA7-28DA-4380-839A-095D9C8E12ED}"/>
    <cellStyle name="Valuta 3 4 2 3 5" xfId="1954" xr:uid="{ABA0ABBC-D9AA-4991-8E60-9BE55323A703}"/>
    <cellStyle name="Valuta 3 4 2 3 5 2" xfId="4836" xr:uid="{F898A938-CA69-422A-817A-C735B1200472}"/>
    <cellStyle name="Valuta 3 4 2 3 5 2 2" xfId="10864" xr:uid="{ABDB4BA5-DBBA-4137-ADDB-9401B79B26E4}"/>
    <cellStyle name="Valuta 3 4 2 3 5 2 2 2" xfId="18285" xr:uid="{D013742F-B56A-4124-A4DA-0679971A9F4D}"/>
    <cellStyle name="Valuta 3 4 2 3 5 2 3" xfId="22852" xr:uid="{80340732-E1D2-4BB7-968F-65947EB42A4D}"/>
    <cellStyle name="Valuta 3 4 2 3 5 2 4" xfId="14767" xr:uid="{B890C477-78CD-40EE-BA89-F23C59C9F05A}"/>
    <cellStyle name="Valuta 3 4 2 3 5 3" xfId="9121" xr:uid="{01BF338F-C299-4A3C-B113-CB6F380B2110}"/>
    <cellStyle name="Valuta 3 4 2 3 5 3 2" xfId="16947" xr:uid="{FA90E2D7-41F8-4FCF-8DD3-96EEB54A9A03}"/>
    <cellStyle name="Valuta 3 4 2 3 5 4" xfId="21164" xr:uid="{BC462F4E-7047-4195-988F-95444F5D5C18}"/>
    <cellStyle name="Valuta 3 4 2 3 5 5" xfId="13429" xr:uid="{8E5FE7C5-0AF9-47DE-87C5-A631CCABB1A1}"/>
    <cellStyle name="Valuta 3 4 2 3 6" xfId="4365" xr:uid="{BDEB89E1-4FAA-41B3-A328-4046E69C89AB}"/>
    <cellStyle name="Valuta 3 4 2 3 6 2" xfId="10501" xr:uid="{93FB8114-F09A-4FE7-961D-292D871779A3}"/>
    <cellStyle name="Valuta 3 4 2 3 6 2 2" xfId="17951" xr:uid="{1977E6A0-459F-4352-A6F6-428B1AAD4EA9}"/>
    <cellStyle name="Valuta 3 4 2 3 6 3" xfId="22486" xr:uid="{7324D358-7AB8-482F-88B3-E7111DE3FBB9}"/>
    <cellStyle name="Valuta 3 4 2 3 6 4" xfId="14433" xr:uid="{9C0FC6ED-1706-47BC-844E-7778D5EB2D00}"/>
    <cellStyle name="Valuta 3 4 2 3 7" xfId="1492" xr:uid="{4B99E4D4-233E-4D0F-9BE7-4D1A096701D1}"/>
    <cellStyle name="Valuta 3 4 2 3 7 2" xfId="8767" xr:uid="{7A5F614D-86ED-4EA6-8891-2851786265B9}"/>
    <cellStyle name="Valuta 3 4 2 3 7 2 2" xfId="16613" xr:uid="{39E6D95A-6EC4-4169-BAB9-160F9F8CC665}"/>
    <cellStyle name="Valuta 3 4 2 3 7 3" xfId="20798" xr:uid="{1A6AB4A9-A9A5-4FE2-A2D4-F926C1F6179C}"/>
    <cellStyle name="Valuta 3 4 2 3 7 4" xfId="13095" xr:uid="{B3C7F5EB-CED2-4882-9676-EEC82E059713}"/>
    <cellStyle name="Valuta 3 4 2 3 8" xfId="7232" xr:uid="{2F754F4F-5B44-42AB-BDAE-C547E5D9920E}"/>
    <cellStyle name="Valuta 3 4 2 3 8 2" xfId="24168" xr:uid="{CB6504EF-D071-4BFB-8C70-2CD5E60A0BD2}"/>
    <cellStyle name="Valuta 3 4 2 3 8 3" xfId="19290" xr:uid="{8BB893E9-3922-4A36-8FBD-5B2F8EACD9DF}"/>
    <cellStyle name="Valuta 3 4 2 3 9" xfId="7908" xr:uid="{ADC3D57E-2F10-42D9-BE16-DB21677A058E}"/>
    <cellStyle name="Valuta 3 4 2 3 9 2" xfId="15772" xr:uid="{8D06892E-8797-448A-8180-FC4844726152}"/>
    <cellStyle name="Valuta 3 4 2 4" xfId="522" xr:uid="{00000000-0005-0000-0000-0000EE030000}"/>
    <cellStyle name="Valuta 3 4 2 5" xfId="609" xr:uid="{00000000-0005-0000-0000-0000EF030000}"/>
    <cellStyle name="Valuta 3 4 2 5 10" xfId="12347" xr:uid="{C6B677A0-ABB0-4DC3-920F-545F177CC509}"/>
    <cellStyle name="Valuta 3 4 2 5 2" xfId="966" xr:uid="{00000000-0005-0000-0000-0000F0030000}"/>
    <cellStyle name="Valuta 3 4 2 5 2 2" xfId="5817" xr:uid="{5BC0C9EF-3F9F-4ED6-9EBC-658510AC7855}"/>
    <cellStyle name="Valuta 3 4 2 5 2 2 2" xfId="11677" xr:uid="{095D2BE0-8466-45DE-BDE2-9EC3149281CD}"/>
    <cellStyle name="Valuta 3 4 2 5 2 2 2 2" xfId="19042" xr:uid="{EDD0CFE3-5D67-45CA-81F9-4FC49AD462F2}"/>
    <cellStyle name="Valuta 3 4 2 5 2 2 3" xfId="23668" xr:uid="{2B46D840-B85B-4EBE-9DD3-CDEF8E41B4BC}"/>
    <cellStyle name="Valuta 3 4 2 5 2 2 4" xfId="15524" xr:uid="{183A59CE-82C2-453B-B866-5D43863DE994}"/>
    <cellStyle name="Valuta 3 4 2 5 2 3" xfId="2925" xr:uid="{591DD323-2B69-4B28-A2A0-55DDCB3D2788}"/>
    <cellStyle name="Valuta 3 4 2 5 2 3 2" xfId="9920" xr:uid="{9A47D780-2B09-454B-B0B8-B9A149A4C03B}"/>
    <cellStyle name="Valuta 3 4 2 5 2 3 2 2" xfId="17704" xr:uid="{32DAECEE-F0A2-4E22-A61E-C4D927FB905C}"/>
    <cellStyle name="Valuta 3 4 2 5 2 3 3" xfId="21980" xr:uid="{A3391C33-E387-4C31-BC73-CB54658FBF83}"/>
    <cellStyle name="Valuta 3 4 2 5 2 3 4" xfId="14186" xr:uid="{A19887F7-7EF9-445B-A035-A04405A283D0}"/>
    <cellStyle name="Valuta 3 4 2 5 2 4" xfId="7661" xr:uid="{302496C7-68AB-46B6-BFCB-A3658710CD25}"/>
    <cellStyle name="Valuta 3 4 2 5 2 4 2" xfId="24591" xr:uid="{51CD0313-96A4-4D5B-B26C-03261727C68D}"/>
    <cellStyle name="Valuta 3 4 2 5 2 4 3" xfId="19713" xr:uid="{489F96B1-B185-491B-86D3-DCE8E9DEF767}"/>
    <cellStyle name="Valuta 3 4 2 5 2 5" xfId="8329" xr:uid="{ADEBA623-3156-4A4F-89A2-7BEB92F82086}"/>
    <cellStyle name="Valuta 3 4 2 5 2 5 2" xfId="16199" xr:uid="{6C3E928E-76FF-4FC5-9AB4-A9978A301864}"/>
    <cellStyle name="Valuta 3 4 2 5 2 6" xfId="20381" xr:uid="{0B483D7C-8B65-42CE-B61C-2132C820F04F}"/>
    <cellStyle name="Valuta 3 4 2 5 2 7" xfId="12681" xr:uid="{115D1B19-5E42-4368-93B2-1F71FD6AA77E}"/>
    <cellStyle name="Valuta 3 4 2 5 3" xfId="2569" xr:uid="{865B83FC-7D79-4395-B624-8F2E841703CB}"/>
    <cellStyle name="Valuta 3 4 2 5 3 2" xfId="5465" xr:uid="{94247D42-1953-482E-8BD4-40031323F34A}"/>
    <cellStyle name="Valuta 3 4 2 5 3 2 2" xfId="11338" xr:uid="{27855ACA-6ECD-4267-890B-A8B888168A49}"/>
    <cellStyle name="Valuta 3 4 2 5 3 2 2 2" xfId="18706" xr:uid="{9C56B223-F9E7-4360-A444-D990B6654369}"/>
    <cellStyle name="Valuta 3 4 2 5 3 2 3" xfId="23329" xr:uid="{4FD7AE85-ED5E-4726-B60A-7EADB3898F86}"/>
    <cellStyle name="Valuta 3 4 2 5 3 2 4" xfId="15188" xr:uid="{A23E613B-C627-4459-98CE-682B78B523E9}"/>
    <cellStyle name="Valuta 3 4 2 5 3 3" xfId="9581" xr:uid="{D2F4E040-155B-43AB-9900-FAA5229035A1}"/>
    <cellStyle name="Valuta 3 4 2 5 3 3 2" xfId="17368" xr:uid="{B408F211-BD1B-4A46-8E54-B07610F2E72B}"/>
    <cellStyle name="Valuta 3 4 2 5 3 4" xfId="21641" xr:uid="{10BD007C-C067-406B-9321-F16B1B1ABA28}"/>
    <cellStyle name="Valuta 3 4 2 5 3 5" xfId="13850" xr:uid="{E5834A18-C10C-4C66-B966-F17391F26822}"/>
    <cellStyle name="Valuta 3 4 2 5 4" xfId="2150" xr:uid="{5EFFA48A-6CC8-41FA-9076-6707F67E8B31}"/>
    <cellStyle name="Valuta 3 4 2 5 4 2" xfId="5032" xr:uid="{F30B6C70-037B-4CAC-985C-A3365A32B0AF}"/>
    <cellStyle name="Valuta 3 4 2 5 4 2 2" xfId="10980" xr:uid="{34C2D1C4-48DF-4FA8-BDE7-A863E93BE1BF}"/>
    <cellStyle name="Valuta 3 4 2 5 4 2 2 2" xfId="18372" xr:uid="{B6ABCD29-760F-4B60-AD58-B4D0798FACCD}"/>
    <cellStyle name="Valuta 3 4 2 5 4 2 3" xfId="22972" xr:uid="{3E5F289D-ED2D-4EF8-AB3C-1E6D58F55AD4}"/>
    <cellStyle name="Valuta 3 4 2 5 4 2 4" xfId="14854" xr:uid="{EAF48166-263B-449D-BA9C-60918A42C975}"/>
    <cellStyle name="Valuta 3 4 2 5 4 3" xfId="9237" xr:uid="{5DB7D9B6-FA30-4EA0-B46B-8E84AD7B0A5D}"/>
    <cellStyle name="Valuta 3 4 2 5 4 3 2" xfId="17034" xr:uid="{013010D0-4C04-4917-B98D-8B9204626BDE}"/>
    <cellStyle name="Valuta 3 4 2 5 4 4" xfId="21284" xr:uid="{9296EB97-174F-459F-8125-80F7510FD6C1}"/>
    <cellStyle name="Valuta 3 4 2 5 4 5" xfId="13516" xr:uid="{9D6BB9E7-BD1E-4D8A-802F-2BBAB6B73252}"/>
    <cellStyle name="Valuta 3 4 2 5 5" xfId="4462" xr:uid="{49178790-CAD8-4597-A771-2FC1A2A43111}"/>
    <cellStyle name="Valuta 3 4 2 5 5 2" xfId="10591" xr:uid="{543A2CF0-F457-41AB-A49C-08153EF0B99A}"/>
    <cellStyle name="Valuta 3 4 2 5 5 2 2" xfId="18038" xr:uid="{43ABD6CE-A385-4C10-BC9A-159FCEAC99BD}"/>
    <cellStyle name="Valuta 3 4 2 5 5 3" xfId="22577" xr:uid="{6689C680-4269-4E5D-A180-7BAC015E41B1}"/>
    <cellStyle name="Valuta 3 4 2 5 5 4" xfId="14520" xr:uid="{4769D574-3568-4051-B5E7-298BAF1E175A}"/>
    <cellStyle name="Valuta 3 4 2 5 6" xfId="1586" xr:uid="{0CA5E401-E2F3-4149-8401-A3860A5B8D1C}"/>
    <cellStyle name="Valuta 3 4 2 5 6 2" xfId="8854" xr:uid="{D439CA08-1DC7-4FB6-A98E-E34C48363474}"/>
    <cellStyle name="Valuta 3 4 2 5 6 2 2" xfId="16700" xr:uid="{2DD0D311-758A-48CA-BAD8-36BC8FE09ACD}"/>
    <cellStyle name="Valuta 3 4 2 5 6 3" xfId="20889" xr:uid="{6A56B9FA-DEB3-4933-86ED-6814D4994A28}"/>
    <cellStyle name="Valuta 3 4 2 5 6 4" xfId="13182" xr:uid="{32D67875-45C4-44DD-A430-0C23A917AD7F}"/>
    <cellStyle name="Valuta 3 4 2 5 7" xfId="7322" xr:uid="{16CFB6E9-8C4F-48E1-80EF-001005458186}"/>
    <cellStyle name="Valuta 3 4 2 5 7 2" xfId="24255" xr:uid="{B81A2DF6-188E-4E3A-967B-9A33A1F8A001}"/>
    <cellStyle name="Valuta 3 4 2 5 7 3" xfId="19377" xr:uid="{5BD40783-BA06-4D1E-8F7E-67708CEF65DD}"/>
    <cellStyle name="Valuta 3 4 2 5 8" xfId="7995" xr:uid="{1F010398-FDC8-4232-A43D-053F108A8458}"/>
    <cellStyle name="Valuta 3 4 2 5 8 2" xfId="15862" xr:uid="{DB3E6E82-02B3-4227-9699-D293EA06544D}"/>
    <cellStyle name="Valuta 3 4 2 5 9" xfId="20047" xr:uid="{EB53BFB9-DB17-46DB-A84D-9E177504F2BF}"/>
    <cellStyle name="Valuta 3 4 2 6" xfId="1156" xr:uid="{00000000-0005-0000-0000-0000F1030000}"/>
    <cellStyle name="Valuta 3 4 2 6 2" xfId="5650" xr:uid="{D0FAF459-E9FD-433C-93F1-A4BD3AB418DC}"/>
    <cellStyle name="Valuta 3 4 2 6 2 2" xfId="11510" xr:uid="{71B7A740-BBA6-4D92-BCD1-3AEFA0F44130}"/>
    <cellStyle name="Valuta 3 4 2 6 2 2 2" xfId="18875" xr:uid="{A12F9F30-2E9A-4401-998B-1C552A4F409F}"/>
    <cellStyle name="Valuta 3 4 2 6 2 3" xfId="23501" xr:uid="{5A9DFEF1-2B75-44C5-9CE4-63FC4D55BE90}"/>
    <cellStyle name="Valuta 3 4 2 6 2 4" xfId="15357" xr:uid="{3D1B0644-476F-488A-BEB0-F8B383C883CF}"/>
    <cellStyle name="Valuta 3 4 2 6 3" xfId="2758" xr:uid="{CE8FF3EF-F8B3-4AEC-AF21-7217B5549A6B}"/>
    <cellStyle name="Valuta 3 4 2 6 3 2" xfId="9753" xr:uid="{2F73C64A-0396-465A-A4B3-AFBC379662B7}"/>
    <cellStyle name="Valuta 3 4 2 6 3 2 2" xfId="17537" xr:uid="{441C63C8-0E9F-4EC5-87A4-E0BDEA0C7C77}"/>
    <cellStyle name="Valuta 3 4 2 6 3 3" xfId="21813" xr:uid="{4593E452-E71F-40CD-B711-A63F66057DB4}"/>
    <cellStyle name="Valuta 3 4 2 6 3 4" xfId="14019" xr:uid="{4A760553-C16F-4031-955F-B63652027F6C}"/>
    <cellStyle name="Valuta 3 4 2 6 4" xfId="7494" xr:uid="{0030AFBD-3D0B-4A3F-8E29-30706B2AC830}"/>
    <cellStyle name="Valuta 3 4 2 6 4 2" xfId="24424" xr:uid="{96CF01D4-8D17-4850-A580-99C4488943D6}"/>
    <cellStyle name="Valuta 3 4 2 6 4 3" xfId="19546" xr:uid="{70FD69BA-66E6-4875-887F-8251898B2488}"/>
    <cellStyle name="Valuta 3 4 2 6 5" xfId="8501" xr:uid="{2B478A75-E283-458E-AE8F-1824D1C8F4EA}"/>
    <cellStyle name="Valuta 3 4 2 6 5 2" xfId="16366" xr:uid="{7A944AD6-A95D-472C-AD16-D9321170D7EA}"/>
    <cellStyle name="Valuta 3 4 2 6 6" xfId="20548" xr:uid="{EE08A6EB-C3C7-4F41-A8F9-8B9BE637DD01}"/>
    <cellStyle name="Valuta 3 4 2 6 7" xfId="12848" xr:uid="{E9E58656-7E86-41A4-BE01-8830B0140240}"/>
    <cellStyle name="Valuta 3 4 2 7" xfId="792" xr:uid="{00000000-0005-0000-0000-0000F2030000}"/>
    <cellStyle name="Valuta 3 4 2 7 2" xfId="5252" xr:uid="{71CA08D8-4067-4F26-8986-903E2C1C6EA9}"/>
    <cellStyle name="Valuta 3 4 2 7 2 2" xfId="11159" xr:uid="{890C6D18-3A4E-492B-A882-3E308CAA156B}"/>
    <cellStyle name="Valuta 3 4 2 7 2 2 2" xfId="18539" xr:uid="{0F55C9AB-F2BC-4C43-8768-6F52930360B9}"/>
    <cellStyle name="Valuta 3 4 2 7 2 3" xfId="23149" xr:uid="{5A5E9048-1276-4D7A-979B-FD226E94EDB0}"/>
    <cellStyle name="Valuta 3 4 2 7 2 4" xfId="15021" xr:uid="{A02C3BC4-B4C0-4182-9F44-5923C241B584}"/>
    <cellStyle name="Valuta 3 4 2 7 3" xfId="2363" xr:uid="{DD42A8D2-0195-4EC7-B69C-3F74BF49A4CF}"/>
    <cellStyle name="Valuta 3 4 2 7 3 2" xfId="9409" xr:uid="{F12061DC-CABB-465C-9778-1C05C1887304}"/>
    <cellStyle name="Valuta 3 4 2 7 3 2 2" xfId="17201" xr:uid="{FFC14F32-31D9-403F-8A8E-22D657E9C2A5}"/>
    <cellStyle name="Valuta 3 4 2 7 3 3" xfId="21461" xr:uid="{963C9E31-4CE5-48B5-9AA6-3A16E01799B0}"/>
    <cellStyle name="Valuta 3 4 2 7 3 4" xfId="13683" xr:uid="{3D00010C-6AF7-47F6-8734-D186857F2E7A}"/>
    <cellStyle name="Valuta 3 4 2 7 4" xfId="8162" xr:uid="{55F7B8E4-B62C-45F7-8F76-C3C142266545}"/>
    <cellStyle name="Valuta 3 4 2 7 4 2" xfId="16032" xr:uid="{CFB82B65-745A-464C-B7C5-7C01793C5B27}"/>
    <cellStyle name="Valuta 3 4 2 7 5" xfId="20214" xr:uid="{63E5D819-5F40-4DB1-88F6-D1BB0B7BDF73}"/>
    <cellStyle name="Valuta 3 4 2 7 6" xfId="12514" xr:uid="{D704ABA7-DF95-4310-8A04-59AE83589C7E}"/>
    <cellStyle name="Valuta 3 4 2 8" xfId="1857" xr:uid="{3440F6AD-93D0-4F24-9586-3347BD921A77}"/>
    <cellStyle name="Valuta 3 4 2 8 2" xfId="4739" xr:uid="{937DC507-44F4-48A6-A503-882F07ABA122}"/>
    <cellStyle name="Valuta 3 4 2 8 2 2" xfId="10781" xr:uid="{F028788E-1EA4-4074-B5B9-5ABA699E7853}"/>
    <cellStyle name="Valuta 3 4 2 8 2 2 2" xfId="18205" xr:uid="{C6BA7FFA-E749-48F1-AFC4-0C3E888CE23B}"/>
    <cellStyle name="Valuta 3 4 2 8 2 3" xfId="22768" xr:uid="{08C68FEE-7A17-4BF0-978F-A1DA74B922C6}"/>
    <cellStyle name="Valuta 3 4 2 8 2 4" xfId="14687" xr:uid="{D1D6499A-290D-40BC-8D1E-8B9DFC3C7EAC}"/>
    <cellStyle name="Valuta 3 4 2 8 3" xfId="9038" xr:uid="{1F746986-FF31-4493-983B-2F1502ADE5C0}"/>
    <cellStyle name="Valuta 3 4 2 8 3 2" xfId="16867" xr:uid="{E4276EF2-5CB1-4B56-A17B-B167BDE6825C}"/>
    <cellStyle name="Valuta 3 4 2 8 4" xfId="21080" xr:uid="{FE5BAA6E-7EB4-4EF4-836E-3A7338431C27}"/>
    <cellStyle name="Valuta 3 4 2 8 5" xfId="13349" xr:uid="{7D994337-FEDF-4925-8BCF-F5FF88D3BE5A}"/>
    <cellStyle name="Valuta 3 4 2 9" xfId="4270" xr:uid="{091014A7-D426-467E-9DF0-6050890B59C6}"/>
    <cellStyle name="Valuta 3 4 2 9 2" xfId="10418" xr:uid="{FD562107-1AB2-4D68-AA0E-5944B78F0FA9}"/>
    <cellStyle name="Valuta 3 4 2 9 2 2" xfId="17871" xr:uid="{768A9119-BD63-4938-9A93-295948D26B2E}"/>
    <cellStyle name="Valuta 3 4 2 9 3" xfId="22403" xr:uid="{8995968B-8123-40C5-96FB-A243246F178A}"/>
    <cellStyle name="Valuta 3 4 2 9 4" xfId="14353" xr:uid="{D367050D-382E-421A-A1CA-B1B519972441}"/>
    <cellStyle name="Valuta 3 4 3" xfId="227" xr:uid="{00000000-0005-0000-0000-0000F3030000}"/>
    <cellStyle name="Valuta 3 4 3 10" xfId="7168" xr:uid="{268768DB-8122-4866-B61B-C625D0B2C74F}"/>
    <cellStyle name="Valuta 3 4 3 10 2" xfId="24104" xr:uid="{09B99910-4533-4E0E-AF5C-61E36AA706FE}"/>
    <cellStyle name="Valuta 3 4 3 10 3" xfId="19226" xr:uid="{D1470DB5-0673-437B-88AD-A5690F78DAA2}"/>
    <cellStyle name="Valuta 3 4 3 11" xfId="7844" xr:uid="{205B23D2-1425-4061-B488-08D02F943A00}"/>
    <cellStyle name="Valuta 3 4 3 11 2" xfId="15708" xr:uid="{87607661-7AAE-4D8A-B739-310500342784}"/>
    <cellStyle name="Valuta 3 4 3 12" xfId="19896" xr:uid="{6FAC5560-F665-4B3C-AEFA-A3AB5E591369}"/>
    <cellStyle name="Valuta 3 4 3 13" xfId="12196" xr:uid="{1C045479-0AF1-43FC-9540-EF1C78B53CB8}"/>
    <cellStyle name="Valuta 3 4 3 2" xfId="323" xr:uid="{00000000-0005-0000-0000-0000F4030000}"/>
    <cellStyle name="Valuta 3 4 3 2 10" xfId="19976" xr:uid="{7DF8A81D-8C1B-45BA-AAF8-09A990E718AD}"/>
    <cellStyle name="Valuta 3 4 3 2 11" xfId="12276" xr:uid="{1E5DD676-9FD4-4698-B155-E0D6C7515B34}"/>
    <cellStyle name="Valuta 3 4 3 2 2" xfId="720" xr:uid="{00000000-0005-0000-0000-0000F5030000}"/>
    <cellStyle name="Valuta 3 4 3 2 2 10" xfId="12443" xr:uid="{EA50E018-8D52-4C58-8491-6BFA7EC9C71B}"/>
    <cellStyle name="Valuta 3 4 3 2 2 2" xfId="1065" xr:uid="{00000000-0005-0000-0000-0000F6030000}"/>
    <cellStyle name="Valuta 3 4 3 2 2 2 2" xfId="5913" xr:uid="{881AEB0B-EEFC-4A20-9A2C-CC99293058F0}"/>
    <cellStyle name="Valuta 3 4 3 2 2 2 2 2" xfId="11773" xr:uid="{3C9CB807-5646-48C5-A565-ADE28980C0E3}"/>
    <cellStyle name="Valuta 3 4 3 2 2 2 2 2 2" xfId="19138" xr:uid="{3B29F50B-BF07-412E-949F-55DE1EF18DCC}"/>
    <cellStyle name="Valuta 3 4 3 2 2 2 2 3" xfId="23764" xr:uid="{E5ACEFD2-B217-4D89-85E7-5107C746F357}"/>
    <cellStyle name="Valuta 3 4 3 2 2 2 2 4" xfId="15620" xr:uid="{92E09366-3BC1-4D8F-8EA3-41C9BC545914}"/>
    <cellStyle name="Valuta 3 4 3 2 2 2 3" xfId="3021" xr:uid="{AFBC7543-1AC9-4468-8F67-8A015467C606}"/>
    <cellStyle name="Valuta 3 4 3 2 2 2 3 2" xfId="10016" xr:uid="{8459F939-0A20-43F6-AC08-D15714C642B4}"/>
    <cellStyle name="Valuta 3 4 3 2 2 2 3 2 2" xfId="17800" xr:uid="{3BD2C582-C555-4A9A-8D90-4322684BCD78}"/>
    <cellStyle name="Valuta 3 4 3 2 2 2 3 3" xfId="22076" xr:uid="{1ED58645-63A3-4179-8EA0-AE1CBA17E558}"/>
    <cellStyle name="Valuta 3 4 3 2 2 2 3 4" xfId="14282" xr:uid="{E1B168E3-60DB-4EF7-BFB7-1C9AB71F19CF}"/>
    <cellStyle name="Valuta 3 4 3 2 2 2 4" xfId="7757" xr:uid="{611B9678-0CCF-4D55-AD5A-1CD4AB9AF546}"/>
    <cellStyle name="Valuta 3 4 3 2 2 2 4 2" xfId="24687" xr:uid="{85050212-58FA-4A25-BC1A-F722473FC5F9}"/>
    <cellStyle name="Valuta 3 4 3 2 2 2 4 3" xfId="19809" xr:uid="{B4D91931-C3A3-47BC-BF2E-855A54D97286}"/>
    <cellStyle name="Valuta 3 4 3 2 2 2 5" xfId="8425" xr:uid="{DDC807CF-18D4-49F8-879C-591E62BE4548}"/>
    <cellStyle name="Valuta 3 4 3 2 2 2 5 2" xfId="16295" xr:uid="{A5A0217D-C74E-4969-9BD8-5CF87C33AF96}"/>
    <cellStyle name="Valuta 3 4 3 2 2 2 6" xfId="20477" xr:uid="{2810E620-BA28-4AE9-BA38-9450127ADFAC}"/>
    <cellStyle name="Valuta 3 4 3 2 2 2 7" xfId="12777" xr:uid="{0507FE95-7C70-4728-BBAF-2B853A6A540B}"/>
    <cellStyle name="Valuta 3 4 3 2 2 3" xfId="2680" xr:uid="{94D8FE6C-6617-4E77-8B81-D51374FD6166}"/>
    <cellStyle name="Valuta 3 4 3 2 2 3 2" xfId="5576" xr:uid="{B1D2785E-E66D-4A4D-8565-630411A73F90}"/>
    <cellStyle name="Valuta 3 4 3 2 2 3 2 2" xfId="11437" xr:uid="{5E537420-EDEF-4AF1-9FAA-3A59312A2F1B}"/>
    <cellStyle name="Valuta 3 4 3 2 2 3 2 2 2" xfId="18802" xr:uid="{C39A23A3-C72A-4321-B7B1-8B776EAAC0B1}"/>
    <cellStyle name="Valuta 3 4 3 2 2 3 2 3" xfId="23428" xr:uid="{5AC67DE6-2277-4998-A850-A4960F8154A3}"/>
    <cellStyle name="Valuta 3 4 3 2 2 3 2 4" xfId="15284" xr:uid="{41DB4FF6-2BA8-4819-BAE6-4EB68A7B0C1A}"/>
    <cellStyle name="Valuta 3 4 3 2 2 3 3" xfId="9680" xr:uid="{839690F8-665B-49D1-8BC3-D1A9AECB9100}"/>
    <cellStyle name="Valuta 3 4 3 2 2 3 3 2" xfId="17464" xr:uid="{E604DC41-A801-4BE5-8783-90B314F46A6E}"/>
    <cellStyle name="Valuta 3 4 3 2 2 3 4" xfId="21740" xr:uid="{EF7B7E6A-7EFF-47A3-A5CA-F868E097797B}"/>
    <cellStyle name="Valuta 3 4 3 2 2 3 5" xfId="13946" xr:uid="{855234FD-79D5-4F7C-804A-D21AD3E4D716}"/>
    <cellStyle name="Valuta 3 4 3 2 2 4" xfId="2261" xr:uid="{CB29FA5E-506A-4932-9463-A06AE2F30F3C}"/>
    <cellStyle name="Valuta 3 4 3 2 2 4 2" xfId="5143" xr:uid="{A4FE1817-CDB4-4C82-B497-C9B24C85C932}"/>
    <cellStyle name="Valuta 3 4 3 2 2 4 2 2" xfId="11079" xr:uid="{5626D161-C478-4150-B243-906A5CFEE1FE}"/>
    <cellStyle name="Valuta 3 4 3 2 2 4 2 2 2" xfId="18468" xr:uid="{A24E0E5A-9B13-4765-B933-D12B5DAFC18B}"/>
    <cellStyle name="Valuta 3 4 3 2 2 4 2 3" xfId="23071" xr:uid="{018FD49E-CD45-442F-878F-4E62DDFDA75F}"/>
    <cellStyle name="Valuta 3 4 3 2 2 4 2 4" xfId="14950" xr:uid="{EAD2462F-0651-4BA1-AA85-2C4DF5D55FB1}"/>
    <cellStyle name="Valuta 3 4 3 2 2 4 3" xfId="9336" xr:uid="{66C66362-1205-4BF6-A399-CF79EB0CF16D}"/>
    <cellStyle name="Valuta 3 4 3 2 2 4 3 2" xfId="17130" xr:uid="{AFEF1459-1C0E-4BBF-95F5-0F15B5D83280}"/>
    <cellStyle name="Valuta 3 4 3 2 2 4 4" xfId="21383" xr:uid="{AFE0187C-166B-4AB1-A1BC-60F1E9412260}"/>
    <cellStyle name="Valuta 3 4 3 2 2 4 5" xfId="13612" xr:uid="{DC7B8B4F-6096-4506-A454-5D528DFF5B40}"/>
    <cellStyle name="Valuta 3 4 3 2 2 5" xfId="4573" xr:uid="{EB499BA4-8EE4-44AD-9654-9790A9D5C9F5}"/>
    <cellStyle name="Valuta 3 4 3 2 2 5 2" xfId="10690" xr:uid="{312AEF30-5827-4BAA-A4D9-2E57B665D619}"/>
    <cellStyle name="Valuta 3 4 3 2 2 5 2 2" xfId="18134" xr:uid="{F4CE94B6-220C-463C-8FF0-1377A3A8C1E9}"/>
    <cellStyle name="Valuta 3 4 3 2 2 5 3" xfId="22676" xr:uid="{BBCC8A37-63E0-40CA-B168-719B24509079}"/>
    <cellStyle name="Valuta 3 4 3 2 2 5 4" xfId="14616" xr:uid="{E0B5ECAA-0DAF-408A-A30F-6A7DA2C273DD}"/>
    <cellStyle name="Valuta 3 4 3 2 2 6" xfId="1694" xr:uid="{E60AECDD-866C-4A46-A3FC-AB2652182D0A}"/>
    <cellStyle name="Valuta 3 4 3 2 2 6 2" xfId="8950" xr:uid="{D80888DB-FD37-467D-B097-823710753B1D}"/>
    <cellStyle name="Valuta 3 4 3 2 2 6 2 2" xfId="16796" xr:uid="{C020E64F-F808-44E1-A5D1-E370AFB6CC25}"/>
    <cellStyle name="Valuta 3 4 3 2 2 6 3" xfId="20988" xr:uid="{A1B59D4B-C0ED-4A94-9253-FC5BB0DCC83A}"/>
    <cellStyle name="Valuta 3 4 3 2 2 6 4" xfId="13278" xr:uid="{EE585369-8C0F-4335-A675-8CD87696F64D}"/>
    <cellStyle name="Valuta 3 4 3 2 2 7" xfId="7421" xr:uid="{2C7FA963-F224-48DB-B21A-5215BB00279E}"/>
    <cellStyle name="Valuta 3 4 3 2 2 7 2" xfId="24351" xr:uid="{A058F7C4-91A5-46F9-952D-85624F4DA22C}"/>
    <cellStyle name="Valuta 3 4 3 2 2 7 3" xfId="19473" xr:uid="{D48E699A-015F-43CA-9172-684960CB6CB7}"/>
    <cellStyle name="Valuta 3 4 3 2 2 8" xfId="8091" xr:uid="{A833A4ED-CBAD-4F83-A474-BA92F1D085B9}"/>
    <cellStyle name="Valuta 3 4 3 2 2 8 2" xfId="15961" xr:uid="{2705F59A-BE64-493B-9004-97A374C778EF}"/>
    <cellStyle name="Valuta 3 4 3 2 2 9" xfId="20143" xr:uid="{D18174B3-BC21-4534-8322-433485FB9CEB}"/>
    <cellStyle name="Valuta 3 4 3 2 3" xfId="1258" xr:uid="{00000000-0005-0000-0000-0000F7030000}"/>
    <cellStyle name="Valuta 3 4 3 2 3 2" xfId="5746" xr:uid="{FAD523C4-A8E4-42F3-A2B8-467F55A856E3}"/>
    <cellStyle name="Valuta 3 4 3 2 3 2 2" xfId="11606" xr:uid="{AC7BD02B-73E7-480F-811D-ED39430017E4}"/>
    <cellStyle name="Valuta 3 4 3 2 3 2 2 2" xfId="18971" xr:uid="{FF355380-8971-4C59-B5D1-72BB68987880}"/>
    <cellStyle name="Valuta 3 4 3 2 3 2 3" xfId="23597" xr:uid="{C807FD1A-95E4-4868-BD1B-0B692C3652D5}"/>
    <cellStyle name="Valuta 3 4 3 2 3 2 4" xfId="15453" xr:uid="{91FC2622-31D0-4A28-B1F9-B6DAC72F2AF2}"/>
    <cellStyle name="Valuta 3 4 3 2 3 3" xfId="2854" xr:uid="{6423CE15-9F3C-4383-9A1D-B5FD1C3E5976}"/>
    <cellStyle name="Valuta 3 4 3 2 3 3 2" xfId="9849" xr:uid="{BAC699F1-1F48-454D-A907-295B79CC9BFE}"/>
    <cellStyle name="Valuta 3 4 3 2 3 3 2 2" xfId="17633" xr:uid="{87A32A53-D952-421F-9593-C1109E611088}"/>
    <cellStyle name="Valuta 3 4 3 2 3 3 3" xfId="21909" xr:uid="{56081015-A6AD-4B97-BE9F-1DA2B92D26D7}"/>
    <cellStyle name="Valuta 3 4 3 2 3 3 4" xfId="14115" xr:uid="{764CDC19-FF35-445B-9C24-CCB032F690F6}"/>
    <cellStyle name="Valuta 3 4 3 2 3 4" xfId="7590" xr:uid="{54B343D4-D742-42F3-B8EB-EB24C3C82846}"/>
    <cellStyle name="Valuta 3 4 3 2 3 4 2" xfId="24520" xr:uid="{35946A8D-9116-43B5-88F0-28F35DB3218C}"/>
    <cellStyle name="Valuta 3 4 3 2 3 4 3" xfId="19642" xr:uid="{B767D2CD-EF85-45AD-B2D3-86C70202ACD5}"/>
    <cellStyle name="Valuta 3 4 3 2 3 5" xfId="8599" xr:uid="{F65F837E-AA48-4066-87E3-0502EE0E465A}"/>
    <cellStyle name="Valuta 3 4 3 2 3 5 2" xfId="16462" xr:uid="{1C315C2C-6590-4CC6-9177-C2DC8C14368F}"/>
    <cellStyle name="Valuta 3 4 3 2 3 6" xfId="20644" xr:uid="{2779D2CB-0548-4457-9F1C-2004DA264682}"/>
    <cellStyle name="Valuta 3 4 3 2 3 7" xfId="12944" xr:uid="{C6F2F8E0-0504-4377-B0E9-D53833C75960}"/>
    <cellStyle name="Valuta 3 4 3 2 4" xfId="891" xr:uid="{00000000-0005-0000-0000-0000F8030000}"/>
    <cellStyle name="Valuta 3 4 3 2 4 2" xfId="5363" xr:uid="{16C9F794-468D-484D-BF1A-CC4646ACCCD2}"/>
    <cellStyle name="Valuta 3 4 3 2 4 2 2" xfId="11258" xr:uid="{750EC0F4-DF52-4E15-81BA-395598A66B89}"/>
    <cellStyle name="Valuta 3 4 3 2 4 2 2 2" xfId="18635" xr:uid="{8C3F0087-C7E0-4BCD-BF8E-1D164754B6FC}"/>
    <cellStyle name="Valuta 3 4 3 2 4 2 3" xfId="23248" xr:uid="{B3699A73-A52C-4B46-86C6-A815BB52E822}"/>
    <cellStyle name="Valuta 3 4 3 2 4 2 4" xfId="15117" xr:uid="{4593852D-B51C-4EC7-87C5-6F2029511751}"/>
    <cellStyle name="Valuta 3 4 3 2 4 3" xfId="2471" xr:uid="{9482D19E-A26A-427B-AC9A-B7C780C157D1}"/>
    <cellStyle name="Valuta 3 4 3 2 4 3 2" xfId="9505" xr:uid="{11D7ABCE-0392-4F64-98AF-FDB116B52AA3}"/>
    <cellStyle name="Valuta 3 4 3 2 4 3 2 2" xfId="17297" xr:uid="{F9C86E0B-36F5-407B-9871-42EED2F31600}"/>
    <cellStyle name="Valuta 3 4 3 2 4 3 3" xfId="21560" xr:uid="{443F398D-AD29-4CF1-BB25-3C3BDE36E02A}"/>
    <cellStyle name="Valuta 3 4 3 2 4 3 4" xfId="13779" xr:uid="{B9B3993E-4882-4078-8557-452DA6D940EF}"/>
    <cellStyle name="Valuta 3 4 3 2 4 4" xfId="8258" xr:uid="{D4C0E04B-62FE-47A2-9CBF-2368E25AB739}"/>
    <cellStyle name="Valuta 3 4 3 2 4 4 2" xfId="16128" xr:uid="{FC9AE036-80CA-4797-A462-0B94B799E041}"/>
    <cellStyle name="Valuta 3 4 3 2 4 5" xfId="20310" xr:uid="{3EDF2D02-2392-4FFB-8DA7-BE7D034D8DD0}"/>
    <cellStyle name="Valuta 3 4 3 2 4 6" xfId="12610" xr:uid="{2F7FDD26-7131-4739-957B-C5752A7354E4}"/>
    <cellStyle name="Valuta 3 4 3 2 5" xfId="1970" xr:uid="{3129DC43-52E7-4DFF-AC61-E2F6036E0717}"/>
    <cellStyle name="Valuta 3 4 3 2 5 2" xfId="4852" xr:uid="{4523CBF7-7D60-47A9-A365-9000754F46A0}"/>
    <cellStyle name="Valuta 3 4 3 2 5 2 2" xfId="10880" xr:uid="{92765FDC-C1B7-44E7-B305-89E8B9E5C6CA}"/>
    <cellStyle name="Valuta 3 4 3 2 5 2 2 2" xfId="18301" xr:uid="{D2EDD8B4-26AF-4825-A13D-E73B91F4C0F8}"/>
    <cellStyle name="Valuta 3 4 3 2 5 2 3" xfId="22868" xr:uid="{0DEAD33E-D2F4-48B3-B819-E461ABB3DB68}"/>
    <cellStyle name="Valuta 3 4 3 2 5 2 4" xfId="14783" xr:uid="{4209D9E2-6825-4982-ADD9-F161A5881E5D}"/>
    <cellStyle name="Valuta 3 4 3 2 5 3" xfId="9137" xr:uid="{216FEA25-8D9D-4551-AE95-3E1CFDBE2C8F}"/>
    <cellStyle name="Valuta 3 4 3 2 5 3 2" xfId="16963" xr:uid="{1F2F677F-AB0C-47BB-BA17-DD01DEF2943E}"/>
    <cellStyle name="Valuta 3 4 3 2 5 4" xfId="21180" xr:uid="{901C7C2A-5656-4ECE-85D7-74306F7D8E75}"/>
    <cellStyle name="Valuta 3 4 3 2 5 5" xfId="13445" xr:uid="{5216748E-9120-4193-B954-FB643020B754}"/>
    <cellStyle name="Valuta 3 4 3 2 6" xfId="4381" xr:uid="{97496769-9D74-4BB5-A738-65CB5DBA6673}"/>
    <cellStyle name="Valuta 3 4 3 2 6 2" xfId="10517" xr:uid="{344014CD-21FB-444F-B85B-9E8BD68AB857}"/>
    <cellStyle name="Valuta 3 4 3 2 6 2 2" xfId="17967" xr:uid="{006B81F5-9A0D-44D9-91C5-6721843AFBC6}"/>
    <cellStyle name="Valuta 3 4 3 2 6 3" xfId="22502" xr:uid="{7182815E-406B-4C82-A077-099DE7B5CF06}"/>
    <cellStyle name="Valuta 3 4 3 2 6 4" xfId="14449" xr:uid="{9B7E0C25-079E-41DE-AFD5-1BDD7B003DC2}"/>
    <cellStyle name="Valuta 3 4 3 2 7" xfId="1508" xr:uid="{2EE79872-2123-448C-B9D4-E328BC2009F7}"/>
    <cellStyle name="Valuta 3 4 3 2 7 2" xfId="8783" xr:uid="{A097996E-7E06-4D9C-908A-8D8E172C7C2F}"/>
    <cellStyle name="Valuta 3 4 3 2 7 2 2" xfId="16629" xr:uid="{18F7FA9C-1E1C-48EA-BB8F-3C19F23DDEEF}"/>
    <cellStyle name="Valuta 3 4 3 2 7 3" xfId="20814" xr:uid="{9DCC1914-B065-454C-AC88-1D2AA583DA06}"/>
    <cellStyle name="Valuta 3 4 3 2 7 4" xfId="13111" xr:uid="{4C2CF4EF-996F-4925-B48E-9087CDBAC5EF}"/>
    <cellStyle name="Valuta 3 4 3 2 8" xfId="7248" xr:uid="{066D285D-2427-4165-86E5-A35E550BD864}"/>
    <cellStyle name="Valuta 3 4 3 2 8 2" xfId="24184" xr:uid="{7BE781FB-0297-481E-812D-4B050D8634A6}"/>
    <cellStyle name="Valuta 3 4 3 2 8 3" xfId="19306" xr:uid="{BA67865C-3452-48CE-A851-369EE48CD1D5}"/>
    <cellStyle name="Valuta 3 4 3 2 9" xfId="7924" xr:uid="{114BCB1C-5325-4F56-94CF-999DAA72FFB4}"/>
    <cellStyle name="Valuta 3 4 3 2 9 2" xfId="15788" xr:uid="{88EC971E-AA10-429E-BE07-E39EE0E0E629}"/>
    <cellStyle name="Valuta 3 4 3 3" xfId="524" xr:uid="{00000000-0005-0000-0000-0000F9030000}"/>
    <cellStyle name="Valuta 3 4 3 4" xfId="625" xr:uid="{00000000-0005-0000-0000-0000FA030000}"/>
    <cellStyle name="Valuta 3 4 3 4 10" xfId="12363" xr:uid="{76F1517E-3986-45E5-BBE1-843259FF1C04}"/>
    <cellStyle name="Valuta 3 4 3 4 2" xfId="982" xr:uid="{00000000-0005-0000-0000-0000FB030000}"/>
    <cellStyle name="Valuta 3 4 3 4 2 2" xfId="5833" xr:uid="{ED99919D-C218-4E01-88ED-C51AEEC1C664}"/>
    <cellStyle name="Valuta 3 4 3 4 2 2 2" xfId="11693" xr:uid="{D6614841-C3A9-4F20-AFA3-6F7EE9F09EBB}"/>
    <cellStyle name="Valuta 3 4 3 4 2 2 2 2" xfId="19058" xr:uid="{556FADB4-2D81-4B28-A23D-89D072AB5DB3}"/>
    <cellStyle name="Valuta 3 4 3 4 2 2 3" xfId="23684" xr:uid="{A002EB59-7722-4FEF-B855-96D0A6FCB1B1}"/>
    <cellStyle name="Valuta 3 4 3 4 2 2 4" xfId="15540" xr:uid="{B6D86877-046B-488F-AE81-C86A05B51C35}"/>
    <cellStyle name="Valuta 3 4 3 4 2 3" xfId="2941" xr:uid="{8926E089-A2D7-4C01-AD45-635A45110542}"/>
    <cellStyle name="Valuta 3 4 3 4 2 3 2" xfId="9936" xr:uid="{B78668C7-8943-4951-AF59-9638AEC1FAAE}"/>
    <cellStyle name="Valuta 3 4 3 4 2 3 2 2" xfId="17720" xr:uid="{5C5F1D93-D272-4FAC-A808-E7A9A2E10FE1}"/>
    <cellStyle name="Valuta 3 4 3 4 2 3 3" xfId="21996" xr:uid="{0899DF21-DE4E-4311-AD2D-6053746FDAA2}"/>
    <cellStyle name="Valuta 3 4 3 4 2 3 4" xfId="14202" xr:uid="{4856BE3D-08AD-48E1-93A1-5324252012AD}"/>
    <cellStyle name="Valuta 3 4 3 4 2 4" xfId="7677" xr:uid="{9C9AF6D1-0939-4A5B-8DC0-997822E77C11}"/>
    <cellStyle name="Valuta 3 4 3 4 2 4 2" xfId="24607" xr:uid="{4032B001-BA43-46A6-A52F-6414C020FB4C}"/>
    <cellStyle name="Valuta 3 4 3 4 2 4 3" xfId="19729" xr:uid="{52DAA6C0-D3D0-419A-8437-B7FBA0C57B81}"/>
    <cellStyle name="Valuta 3 4 3 4 2 5" xfId="8345" xr:uid="{D4E68DC9-74F1-40E1-8A14-CA95A7A77808}"/>
    <cellStyle name="Valuta 3 4 3 4 2 5 2" xfId="16215" xr:uid="{7512678B-D6C9-4821-8140-113B1063889B}"/>
    <cellStyle name="Valuta 3 4 3 4 2 6" xfId="20397" xr:uid="{2951A05C-E2DC-4719-A8A4-6A3801569BEB}"/>
    <cellStyle name="Valuta 3 4 3 4 2 7" xfId="12697" xr:uid="{5323B32B-1F51-41F8-B7EF-E755F86C8703}"/>
    <cellStyle name="Valuta 3 4 3 4 3" xfId="2585" xr:uid="{74255224-456C-4894-BFB5-779885CA2ECA}"/>
    <cellStyle name="Valuta 3 4 3 4 3 2" xfId="5481" xr:uid="{9F7FC277-B0C8-448E-95E6-E72B44F66826}"/>
    <cellStyle name="Valuta 3 4 3 4 3 2 2" xfId="11354" xr:uid="{8AD683B6-95EC-47FF-A8E1-383BD81D43E9}"/>
    <cellStyle name="Valuta 3 4 3 4 3 2 2 2" xfId="18722" xr:uid="{4C52F6B8-36F9-4C70-BEB4-5B3CF47DF6AC}"/>
    <cellStyle name="Valuta 3 4 3 4 3 2 3" xfId="23345" xr:uid="{E98FD6F8-0EC2-4BB5-8AC7-A608448B6EF2}"/>
    <cellStyle name="Valuta 3 4 3 4 3 2 4" xfId="15204" xr:uid="{8BEC4E96-61A3-431E-8C99-D69DE53CE7DA}"/>
    <cellStyle name="Valuta 3 4 3 4 3 3" xfId="9597" xr:uid="{A86AA930-6D16-4AF6-8E9A-D3B765EC4F77}"/>
    <cellStyle name="Valuta 3 4 3 4 3 3 2" xfId="17384" xr:uid="{0DE8E1BE-A8BA-44FD-846D-484BD3530F4E}"/>
    <cellStyle name="Valuta 3 4 3 4 3 4" xfId="21657" xr:uid="{DD02CF71-0BDB-4B67-8544-5448DEEC4F12}"/>
    <cellStyle name="Valuta 3 4 3 4 3 5" xfId="13866" xr:uid="{B882DA81-7A6B-4D5F-A750-4E135B9749A0}"/>
    <cellStyle name="Valuta 3 4 3 4 4" xfId="2166" xr:uid="{2DD03312-8904-4554-BE5D-B56380CB0EAE}"/>
    <cellStyle name="Valuta 3 4 3 4 4 2" xfId="5048" xr:uid="{092684E8-05FE-4640-AD2C-EB8CE4A5D2D9}"/>
    <cellStyle name="Valuta 3 4 3 4 4 2 2" xfId="10996" xr:uid="{8C31847D-E89C-4271-9BCE-877C01158ECB}"/>
    <cellStyle name="Valuta 3 4 3 4 4 2 2 2" xfId="18388" xr:uid="{75AE594C-9E2D-42BB-A831-34F2C42DCF99}"/>
    <cellStyle name="Valuta 3 4 3 4 4 2 3" xfId="22988" xr:uid="{A017364C-007C-46FB-AB51-5E4DCBFF6169}"/>
    <cellStyle name="Valuta 3 4 3 4 4 2 4" xfId="14870" xr:uid="{007B9144-6EC5-43E9-BEF4-AD393B2C491C}"/>
    <cellStyle name="Valuta 3 4 3 4 4 3" xfId="9253" xr:uid="{289919B1-99F7-4691-9E47-DB09A0435106}"/>
    <cellStyle name="Valuta 3 4 3 4 4 3 2" xfId="17050" xr:uid="{EE980C0D-015E-4A84-B3FF-B09DD8BD63BF}"/>
    <cellStyle name="Valuta 3 4 3 4 4 4" xfId="21300" xr:uid="{69E8F1EC-D22C-4189-A0B9-DAE03CD1BC77}"/>
    <cellStyle name="Valuta 3 4 3 4 4 5" xfId="13532" xr:uid="{AA106842-18B9-4FE5-AF9B-A49F99A322F5}"/>
    <cellStyle name="Valuta 3 4 3 4 5" xfId="4478" xr:uid="{63F7CB13-808A-4F88-9582-63CDB5265CCD}"/>
    <cellStyle name="Valuta 3 4 3 4 5 2" xfId="10607" xr:uid="{89594EE0-CDFA-4554-A672-58752DB24626}"/>
    <cellStyle name="Valuta 3 4 3 4 5 2 2" xfId="18054" xr:uid="{A8C7EA53-3175-45E6-ABF4-883BDC430B65}"/>
    <cellStyle name="Valuta 3 4 3 4 5 3" xfId="22593" xr:uid="{3E119DBA-B7DF-4F40-B869-8A0C4166351E}"/>
    <cellStyle name="Valuta 3 4 3 4 5 4" xfId="14536" xr:uid="{51B09A2D-56AD-4448-8646-B88DD5C9F229}"/>
    <cellStyle name="Valuta 3 4 3 4 6" xfId="1602" xr:uid="{3554252F-2534-4ADA-BFB6-F093FA3372F5}"/>
    <cellStyle name="Valuta 3 4 3 4 6 2" xfId="8870" xr:uid="{00640E28-EBF6-4DBD-949B-B4F95AF85FF9}"/>
    <cellStyle name="Valuta 3 4 3 4 6 2 2" xfId="16716" xr:uid="{1FED8EAE-384F-49A5-8093-03CBB72B04B5}"/>
    <cellStyle name="Valuta 3 4 3 4 6 3" xfId="20905" xr:uid="{F0588C6D-EFF2-4B5E-A5AD-878F2DACC37E}"/>
    <cellStyle name="Valuta 3 4 3 4 6 4" xfId="13198" xr:uid="{47E85FBC-C65D-4ED1-BCB1-835CA6D44E5B}"/>
    <cellStyle name="Valuta 3 4 3 4 7" xfId="7338" xr:uid="{157BF11A-9037-4073-B58B-9499940125EA}"/>
    <cellStyle name="Valuta 3 4 3 4 7 2" xfId="24271" xr:uid="{5F1FE319-15AE-4FD2-92EC-0E15BCB19D1E}"/>
    <cellStyle name="Valuta 3 4 3 4 7 3" xfId="19393" xr:uid="{514EC3F6-BC07-489A-A30C-42C35F1BF9FF}"/>
    <cellStyle name="Valuta 3 4 3 4 8" xfId="8011" xr:uid="{6E1AED25-EC4C-4C2B-892A-310FF6FCB320}"/>
    <cellStyle name="Valuta 3 4 3 4 8 2" xfId="15878" xr:uid="{4A7DAE2C-C017-4760-B1CC-73480746A2B9}"/>
    <cellStyle name="Valuta 3 4 3 4 9" xfId="20063" xr:uid="{84249313-9BD1-443D-B218-C2E4CB14F10A}"/>
    <cellStyle name="Valuta 3 4 3 5" xfId="1172" xr:uid="{00000000-0005-0000-0000-0000FC030000}"/>
    <cellStyle name="Valuta 3 4 3 5 2" xfId="5666" xr:uid="{FE91824C-A4DA-4A96-A927-6CFA74900B1E}"/>
    <cellStyle name="Valuta 3 4 3 5 2 2" xfId="11526" xr:uid="{E72A82B2-5E48-48E0-964B-00FC2B94807A}"/>
    <cellStyle name="Valuta 3 4 3 5 2 2 2" xfId="18891" xr:uid="{B0B183A4-DF1D-4296-B47D-9C416C74EC4A}"/>
    <cellStyle name="Valuta 3 4 3 5 2 3" xfId="23517" xr:uid="{67839063-4310-4CCF-A069-0D295B3D3721}"/>
    <cellStyle name="Valuta 3 4 3 5 2 4" xfId="15373" xr:uid="{B84C291D-F4E6-4950-A5E4-000A2D27C911}"/>
    <cellStyle name="Valuta 3 4 3 5 3" xfId="2774" xr:uid="{1BE2354F-E421-41EF-B331-53BEDC84F427}"/>
    <cellStyle name="Valuta 3 4 3 5 3 2" xfId="9769" xr:uid="{665399E9-B636-48B5-9F04-D159B7FF621B}"/>
    <cellStyle name="Valuta 3 4 3 5 3 2 2" xfId="17553" xr:uid="{E10F6299-4886-4A33-BD0A-6D845C205B54}"/>
    <cellStyle name="Valuta 3 4 3 5 3 3" xfId="21829" xr:uid="{91DD4553-EF3C-430E-BCC2-D448BEDB55CD}"/>
    <cellStyle name="Valuta 3 4 3 5 3 4" xfId="14035" xr:uid="{CA920F14-CE8D-4A87-A451-5D11AF27F12C}"/>
    <cellStyle name="Valuta 3 4 3 5 4" xfId="7510" xr:uid="{300F0FC3-7160-4389-8149-76BFC1E9115C}"/>
    <cellStyle name="Valuta 3 4 3 5 4 2" xfId="24440" xr:uid="{34EB2E7E-AEC4-4FA7-A1DB-AFC4395D7F7C}"/>
    <cellStyle name="Valuta 3 4 3 5 4 3" xfId="19562" xr:uid="{C1E8A2BD-6ABA-46C2-8FB4-714D3F4876F3}"/>
    <cellStyle name="Valuta 3 4 3 5 5" xfId="8517" xr:uid="{6BFA8E1F-C6AD-4C30-86DF-70FEEF17AC08}"/>
    <cellStyle name="Valuta 3 4 3 5 5 2" xfId="16382" xr:uid="{A1213841-3A63-4EC5-A187-BE3947AE76CB}"/>
    <cellStyle name="Valuta 3 4 3 5 6" xfId="20564" xr:uid="{5F355071-7D9F-4FDA-9E70-9F2A50124055}"/>
    <cellStyle name="Valuta 3 4 3 5 7" xfId="12864" xr:uid="{788F5492-0B64-4DDA-9E51-6A773B4BBADD}"/>
    <cellStyle name="Valuta 3 4 3 6" xfId="808" xr:uid="{00000000-0005-0000-0000-0000FD030000}"/>
    <cellStyle name="Valuta 3 4 3 6 2" xfId="5268" xr:uid="{A1575B15-B63D-484C-A847-C2755DC3D410}"/>
    <cellStyle name="Valuta 3 4 3 6 2 2" xfId="11175" xr:uid="{A13FA8C5-F953-4BAF-921D-55EDE890EF6E}"/>
    <cellStyle name="Valuta 3 4 3 6 2 2 2" xfId="18555" xr:uid="{8486315B-5B3B-479F-9FA9-E629774D6555}"/>
    <cellStyle name="Valuta 3 4 3 6 2 3" xfId="23165" xr:uid="{F1B19005-1F91-445F-9D93-736D2411E20E}"/>
    <cellStyle name="Valuta 3 4 3 6 2 4" xfId="15037" xr:uid="{1C0BE495-EF54-4AF6-8FE7-E53D8C46C387}"/>
    <cellStyle name="Valuta 3 4 3 6 3" xfId="2379" xr:uid="{2FF7CF30-D2D0-4124-A88A-4B2702304F41}"/>
    <cellStyle name="Valuta 3 4 3 6 3 2" xfId="9425" xr:uid="{943B108F-8FCB-4EBD-BE83-40A6C2D080B8}"/>
    <cellStyle name="Valuta 3 4 3 6 3 2 2" xfId="17217" xr:uid="{51CE0D79-B5A0-4848-B9BD-9FCAE097ABFB}"/>
    <cellStyle name="Valuta 3 4 3 6 3 3" xfId="21477" xr:uid="{3DE3A5C8-6911-47D4-A4A7-028778095E13}"/>
    <cellStyle name="Valuta 3 4 3 6 3 4" xfId="13699" xr:uid="{90FA202D-CDEC-4B07-897D-F6690326EA1B}"/>
    <cellStyle name="Valuta 3 4 3 6 4" xfId="8178" xr:uid="{5D5A0C26-D221-4BD7-B538-3CDD7D2CA345}"/>
    <cellStyle name="Valuta 3 4 3 6 4 2" xfId="16048" xr:uid="{82126D23-49EA-4300-8A36-9ACBB90A3E48}"/>
    <cellStyle name="Valuta 3 4 3 6 5" xfId="20230" xr:uid="{B911FF2B-4E3D-4ED5-BF97-7E68E022FA94}"/>
    <cellStyle name="Valuta 3 4 3 6 6" xfId="12530" xr:uid="{72AFF155-4F0A-41C6-BBCE-42241FC7937E}"/>
    <cellStyle name="Valuta 3 4 3 7" xfId="1874" xr:uid="{EFE7CA31-8BC4-4D24-8DB8-73BF3C6151AF}"/>
    <cellStyle name="Valuta 3 4 3 7 2" xfId="4756" xr:uid="{5AA5C03F-280C-41DF-A42D-4EBA6862782F}"/>
    <cellStyle name="Valuta 3 4 3 7 2 2" xfId="10797" xr:uid="{EA52BE90-5FB2-485A-A22E-6DFAF89F6AAF}"/>
    <cellStyle name="Valuta 3 4 3 7 2 2 2" xfId="18221" xr:uid="{B4D0DAF8-AA09-4CB0-9328-95D3F8CF458A}"/>
    <cellStyle name="Valuta 3 4 3 7 2 3" xfId="22785" xr:uid="{41D691E3-9793-407F-A75E-4F6FB84DAA2D}"/>
    <cellStyle name="Valuta 3 4 3 7 2 4" xfId="14703" xr:uid="{58517454-00D8-4CE0-8300-272315D0EB58}"/>
    <cellStyle name="Valuta 3 4 3 7 3" xfId="9054" xr:uid="{2389B0AF-5CE7-4902-9D2E-0A0D0220548C}"/>
    <cellStyle name="Valuta 3 4 3 7 3 2" xfId="16883" xr:uid="{42C1276E-A9B1-49E1-B4A1-A1FAA77E4579}"/>
    <cellStyle name="Valuta 3 4 3 7 4" xfId="21097" xr:uid="{F4128AC1-7D6F-44C7-BC90-A63970FD3739}"/>
    <cellStyle name="Valuta 3 4 3 7 5" xfId="13365" xr:uid="{ED7D3B7F-309A-4C83-953B-A2AB6CCA73C2}"/>
    <cellStyle name="Valuta 3 4 3 8" xfId="4286" xr:uid="{EF9B2BDA-DA67-4C66-8FA8-F36DB47A0755}"/>
    <cellStyle name="Valuta 3 4 3 8 2" xfId="10434" xr:uid="{2A56100A-1234-460B-80CF-743458F3FBDA}"/>
    <cellStyle name="Valuta 3 4 3 8 2 2" xfId="17887" xr:uid="{712F5C04-D602-4853-8AB9-17437C9729C9}"/>
    <cellStyle name="Valuta 3 4 3 8 3" xfId="22419" xr:uid="{2E6DC660-1458-444C-8666-9A7ED11E8390}"/>
    <cellStyle name="Valuta 3 4 3 8 4" xfId="14369" xr:uid="{00AB0BC8-947E-4550-8F53-BC5008E54986}"/>
    <cellStyle name="Valuta 3 4 3 9" xfId="1413" xr:uid="{6368D822-8D88-4AC0-9D5D-619F09DB7095}"/>
    <cellStyle name="Valuta 3 4 3 9 2" xfId="8703" xr:uid="{947D7E92-1DBF-4ED2-9193-BCCD3F210C92}"/>
    <cellStyle name="Valuta 3 4 3 9 2 2" xfId="16549" xr:uid="{A862E782-8DC3-4E06-BA6D-EF86C8D25691}"/>
    <cellStyle name="Valuta 3 4 3 9 3" xfId="20731" xr:uid="{A70EE666-A758-4A7D-B572-89C16473792B}"/>
    <cellStyle name="Valuta 3 4 3 9 4" xfId="13031" xr:uid="{FED81C5B-5306-4F25-8911-E76EC66B8788}"/>
    <cellStyle name="Valuta 3 4 4" xfId="278" xr:uid="{00000000-0005-0000-0000-0000FE030000}"/>
    <cellStyle name="Valuta 3 4 4 10" xfId="19936" xr:uid="{0B3ECEAD-16FF-4FF4-AB2B-6D35291A0ECA}"/>
    <cellStyle name="Valuta 3 4 4 11" xfId="12236" xr:uid="{0576B606-CFA2-4022-BD67-23B303860273}"/>
    <cellStyle name="Valuta 3 4 4 2" xfId="675" xr:uid="{00000000-0005-0000-0000-0000FF030000}"/>
    <cellStyle name="Valuta 3 4 4 2 10" xfId="12403" xr:uid="{D613C8B6-01AE-407E-A3F4-3AD441E3C3AA}"/>
    <cellStyle name="Valuta 3 4 4 2 2" xfId="1024" xr:uid="{00000000-0005-0000-0000-000000040000}"/>
    <cellStyle name="Valuta 3 4 4 2 2 2" xfId="5873" xr:uid="{A87AA7CF-570A-4DC4-9466-26A2EDAE5056}"/>
    <cellStyle name="Valuta 3 4 4 2 2 2 2" xfId="11733" xr:uid="{97AA76F6-6C40-42CD-89EB-B9FC1F0904B5}"/>
    <cellStyle name="Valuta 3 4 4 2 2 2 2 2" xfId="19098" xr:uid="{5F3B0528-6806-4985-AD87-051C64C3BA81}"/>
    <cellStyle name="Valuta 3 4 4 2 2 2 3" xfId="23724" xr:uid="{E9F7A53A-5665-4387-AB23-AC2A7B5D3DE4}"/>
    <cellStyle name="Valuta 3 4 4 2 2 2 4" xfId="15580" xr:uid="{FF52A361-5C78-4491-AF39-6B12C08F2784}"/>
    <cellStyle name="Valuta 3 4 4 2 2 3" xfId="2981" xr:uid="{2D18B64B-7886-4779-BA72-297D64D69830}"/>
    <cellStyle name="Valuta 3 4 4 2 2 3 2" xfId="9976" xr:uid="{1EE012BE-1E6E-40E5-969A-D9F70D64BE2E}"/>
    <cellStyle name="Valuta 3 4 4 2 2 3 2 2" xfId="17760" xr:uid="{64458448-524B-4F20-9AFC-DA85B3F4C018}"/>
    <cellStyle name="Valuta 3 4 4 2 2 3 3" xfId="22036" xr:uid="{73D15663-B5CC-432D-B1D8-F43279B949B3}"/>
    <cellStyle name="Valuta 3 4 4 2 2 3 4" xfId="14242" xr:uid="{2C5311F8-E18F-49F7-B584-7D8B7B6F7693}"/>
    <cellStyle name="Valuta 3 4 4 2 2 4" xfId="7717" xr:uid="{8CFF9175-4625-47CB-B7CD-709101016097}"/>
    <cellStyle name="Valuta 3 4 4 2 2 4 2" xfId="24647" xr:uid="{657D5BAA-BD03-4EBC-9D42-8B146E38DEE9}"/>
    <cellStyle name="Valuta 3 4 4 2 2 4 3" xfId="19769" xr:uid="{732B775E-A55A-497D-9F0C-2F4E2BF8C4BC}"/>
    <cellStyle name="Valuta 3 4 4 2 2 5" xfId="8385" xr:uid="{31A11070-D6C9-4FBC-B191-178CF4911C20}"/>
    <cellStyle name="Valuta 3 4 4 2 2 5 2" xfId="16255" xr:uid="{B02464A4-02C3-4881-8ECA-02158F13B26C}"/>
    <cellStyle name="Valuta 3 4 4 2 2 6" xfId="20437" xr:uid="{C81BDFF3-FA75-45FB-BAAA-48D5FE7C3422}"/>
    <cellStyle name="Valuta 3 4 4 2 2 7" xfId="12737" xr:uid="{4EE36508-01B7-4354-BFD6-47C669B5C8C7}"/>
    <cellStyle name="Valuta 3 4 4 2 3" xfId="2635" xr:uid="{24A374AD-EC05-438E-8AA6-885E879D8E43}"/>
    <cellStyle name="Valuta 3 4 4 2 3 2" xfId="5531" xr:uid="{72E18799-A472-4D28-B1B5-8606881A00D4}"/>
    <cellStyle name="Valuta 3 4 4 2 3 2 2" xfId="11396" xr:uid="{73A9B51F-6539-4E74-A553-F6AF640600CE}"/>
    <cellStyle name="Valuta 3 4 4 2 3 2 2 2" xfId="18762" xr:uid="{C65D0C58-CBE5-4F2D-8214-C33C2A4EBA48}"/>
    <cellStyle name="Valuta 3 4 4 2 3 2 3" xfId="23387" xr:uid="{82617C93-D27A-49EF-8CC4-20FE1E51BB72}"/>
    <cellStyle name="Valuta 3 4 4 2 3 2 4" xfId="15244" xr:uid="{161712E2-6487-40AC-823F-7C878AF07C1F}"/>
    <cellStyle name="Valuta 3 4 4 2 3 3" xfId="9639" xr:uid="{898EFD30-D1E8-4372-BD77-A6CC72D48F58}"/>
    <cellStyle name="Valuta 3 4 4 2 3 3 2" xfId="17424" xr:uid="{5E8D65F9-B43B-4BF7-BA1A-88EF8366026D}"/>
    <cellStyle name="Valuta 3 4 4 2 3 4" xfId="21699" xr:uid="{EB55767A-6ED2-4C0D-BD0F-8E2E2ED37761}"/>
    <cellStyle name="Valuta 3 4 4 2 3 5" xfId="13906" xr:uid="{D2FAC098-9BD8-4654-B26C-D6A074E7197E}"/>
    <cellStyle name="Valuta 3 4 4 2 4" xfId="2216" xr:uid="{4D821FEB-3010-4D2F-ABC8-DB31CD6DFF78}"/>
    <cellStyle name="Valuta 3 4 4 2 4 2" xfId="5098" xr:uid="{96F86A3A-4B35-4419-904B-91B5FD476B18}"/>
    <cellStyle name="Valuta 3 4 4 2 4 2 2" xfId="11038" xr:uid="{0AE38637-751A-42FF-A34B-D17881E3A086}"/>
    <cellStyle name="Valuta 3 4 4 2 4 2 2 2" xfId="18428" xr:uid="{CF99CA58-4284-4D6B-AA7E-247EAA3D5940}"/>
    <cellStyle name="Valuta 3 4 4 2 4 2 3" xfId="23030" xr:uid="{32F00CC8-A1DD-4D6F-8C97-7ED7D9293E3F}"/>
    <cellStyle name="Valuta 3 4 4 2 4 2 4" xfId="14910" xr:uid="{1AEAD4D8-0EF2-4D35-9674-09772D2A1244}"/>
    <cellStyle name="Valuta 3 4 4 2 4 3" xfId="9295" xr:uid="{2629D091-4A1A-4932-800F-3580A1364C62}"/>
    <cellStyle name="Valuta 3 4 4 2 4 3 2" xfId="17090" xr:uid="{AC3B98BD-CDD4-46DD-AD69-31B9AFE9EF7A}"/>
    <cellStyle name="Valuta 3 4 4 2 4 4" xfId="21342" xr:uid="{136EE1DE-927C-4259-BF00-9FBBF1BFE646}"/>
    <cellStyle name="Valuta 3 4 4 2 4 5" xfId="13572" xr:uid="{6B373AAC-B50C-4C44-A581-CCBA6209D2C9}"/>
    <cellStyle name="Valuta 3 4 4 2 5" xfId="4528" xr:uid="{BCA98E90-41F0-438F-BC60-5E225BD4B13A}"/>
    <cellStyle name="Valuta 3 4 4 2 5 2" xfId="10649" xr:uid="{631AD742-0DDC-4E8F-8CAC-BF65B9CE5D74}"/>
    <cellStyle name="Valuta 3 4 4 2 5 2 2" xfId="18094" xr:uid="{3F694BD5-F79E-4690-93B5-27D32FC6F320}"/>
    <cellStyle name="Valuta 3 4 4 2 5 3" xfId="22635" xr:uid="{D586BBF0-72FC-4FE3-9C21-9AF14B7160D7}"/>
    <cellStyle name="Valuta 3 4 4 2 5 4" xfId="14576" xr:uid="{990987AC-E76C-4A28-A8AD-9920139F9090}"/>
    <cellStyle name="Valuta 3 4 4 2 6" xfId="1650" xr:uid="{E307D102-8943-4D62-9F11-C4AE4D5EA9F5}"/>
    <cellStyle name="Valuta 3 4 4 2 6 2" xfId="8910" xr:uid="{782D187A-BD7F-439F-AEE4-1AD367D8A67F}"/>
    <cellStyle name="Valuta 3 4 4 2 6 2 2" xfId="16756" xr:uid="{0DDEB065-2DBA-499A-B5F2-8801F9C5D084}"/>
    <cellStyle name="Valuta 3 4 4 2 6 3" xfId="20947" xr:uid="{2AB12C9C-15F4-422A-BAF4-AE6FB0268E83}"/>
    <cellStyle name="Valuta 3 4 4 2 6 4" xfId="13238" xr:uid="{E6D1FF21-B811-4542-B0CB-EE79837749FE}"/>
    <cellStyle name="Valuta 3 4 4 2 7" xfId="7380" xr:uid="{EBE47B52-D97B-443E-BDEE-7D0090FDF1A7}"/>
    <cellStyle name="Valuta 3 4 4 2 7 2" xfId="24311" xr:uid="{C7F32D44-4181-4D2F-8DCF-7D81EBC1C98C}"/>
    <cellStyle name="Valuta 3 4 4 2 7 3" xfId="19433" xr:uid="{9DD0C42A-0851-4B26-A7B1-305D59799210}"/>
    <cellStyle name="Valuta 3 4 4 2 8" xfId="8051" xr:uid="{A256309F-A360-489E-AF25-AC83538ED4AE}"/>
    <cellStyle name="Valuta 3 4 4 2 8 2" xfId="15920" xr:uid="{1888C047-712F-4F42-832B-D997189DE1CE}"/>
    <cellStyle name="Valuta 3 4 4 2 9" xfId="20103" xr:uid="{F656EADC-FC4C-4EC8-93AC-1DA821A36D8D}"/>
    <cellStyle name="Valuta 3 4 4 3" xfId="1216" xr:uid="{00000000-0005-0000-0000-000001040000}"/>
    <cellStyle name="Valuta 3 4 4 3 2" xfId="5706" xr:uid="{A5544A5D-AB5B-459E-BE65-1BB0BAC31893}"/>
    <cellStyle name="Valuta 3 4 4 3 2 2" xfId="11566" xr:uid="{8F8652B2-118B-4936-AF8D-48A45B7533B1}"/>
    <cellStyle name="Valuta 3 4 4 3 2 2 2" xfId="18931" xr:uid="{C741B60C-BE0A-46F0-AC67-96873DC601D3}"/>
    <cellStyle name="Valuta 3 4 4 3 2 3" xfId="23557" xr:uid="{96A7345F-107B-4082-AD80-596C2637B6E9}"/>
    <cellStyle name="Valuta 3 4 4 3 2 4" xfId="15413" xr:uid="{BFE630B2-9C64-476B-BA9D-1AFC1E358041}"/>
    <cellStyle name="Valuta 3 4 4 3 3" xfId="2814" xr:uid="{E9675D78-57E5-4917-B748-C1DD8C73C238}"/>
    <cellStyle name="Valuta 3 4 4 3 3 2" xfId="9809" xr:uid="{24B5907B-92AD-4A00-8376-8CE65842F795}"/>
    <cellStyle name="Valuta 3 4 4 3 3 2 2" xfId="17593" xr:uid="{D72432C6-B188-45B2-8844-359B66CDA726}"/>
    <cellStyle name="Valuta 3 4 4 3 3 3" xfId="21869" xr:uid="{5BA09837-791F-49CF-A639-7CFE2EBEB516}"/>
    <cellStyle name="Valuta 3 4 4 3 3 4" xfId="14075" xr:uid="{1B48D64D-3478-4397-B57D-8F1C6D8D3259}"/>
    <cellStyle name="Valuta 3 4 4 3 4" xfId="7550" xr:uid="{0C5020B6-DC8F-4F3C-8168-7CD39F2CE993}"/>
    <cellStyle name="Valuta 3 4 4 3 4 2" xfId="24480" xr:uid="{C8FBFECB-9D47-42D6-8184-F4FD91F154D4}"/>
    <cellStyle name="Valuta 3 4 4 3 4 3" xfId="19602" xr:uid="{6449E288-7180-4C1C-A2DE-626262D62F14}"/>
    <cellStyle name="Valuta 3 4 4 3 5" xfId="8557" xr:uid="{6FFAF722-0AD5-440A-AC5C-B0BB2A210BF4}"/>
    <cellStyle name="Valuta 3 4 4 3 5 2" xfId="16422" xr:uid="{9E73134D-6516-4F0C-BDA4-F9D77FEBE72A}"/>
    <cellStyle name="Valuta 3 4 4 3 6" xfId="20604" xr:uid="{A2E2AFB7-6160-4009-8BE7-0E1588BDBC4B}"/>
    <cellStyle name="Valuta 3 4 4 3 7" xfId="12904" xr:uid="{EB7FC320-7D78-4CC1-A9A1-7E5F991572F5}"/>
    <cellStyle name="Valuta 3 4 4 4" xfId="850" xr:uid="{00000000-0005-0000-0000-000002040000}"/>
    <cellStyle name="Valuta 3 4 4 4 2" xfId="5318" xr:uid="{240353C5-F2C1-48BE-ACF3-D5008AD6AC21}"/>
    <cellStyle name="Valuta 3 4 4 4 2 2" xfId="11217" xr:uid="{C8D086A9-5B0A-4411-8275-46DD2EAF387D}"/>
    <cellStyle name="Valuta 3 4 4 4 2 2 2" xfId="18595" xr:uid="{5D98AE06-C316-44CA-9904-5E147A2F66A0}"/>
    <cellStyle name="Valuta 3 4 4 4 2 3" xfId="23207" xr:uid="{99B7CB96-8726-432A-8CBE-2D8396D62BA6}"/>
    <cellStyle name="Valuta 3 4 4 4 2 4" xfId="15077" xr:uid="{6F4211D3-5F8B-403B-8337-5FED05989649}"/>
    <cellStyle name="Valuta 3 4 4 4 3" xfId="2427" xr:uid="{9686F3FC-35C2-4BCF-AD77-D9A65F66A04E}"/>
    <cellStyle name="Valuta 3 4 4 4 3 2" xfId="9465" xr:uid="{CFFA5A1D-C555-4DD7-901C-F1E0FB716726}"/>
    <cellStyle name="Valuta 3 4 4 4 3 2 2" xfId="17257" xr:uid="{BACBC305-2970-4CE1-A8EF-1470D6D3F56D}"/>
    <cellStyle name="Valuta 3 4 4 4 3 3" xfId="21519" xr:uid="{0FE0D6FF-9745-4B46-9496-497C06D7B0DF}"/>
    <cellStyle name="Valuta 3 4 4 4 3 4" xfId="13739" xr:uid="{3916F087-02B7-49AA-96C7-7B4529F49265}"/>
    <cellStyle name="Valuta 3 4 4 4 4" xfId="8218" xr:uid="{312B9280-2E9E-4A13-AEE3-6AFB09F5966B}"/>
    <cellStyle name="Valuta 3 4 4 4 4 2" xfId="16088" xr:uid="{A3BD8286-A422-4746-AD56-E5CE1ED82B82}"/>
    <cellStyle name="Valuta 3 4 4 4 5" xfId="20270" xr:uid="{4E600293-DDA2-4CC2-8C91-07721246287A}"/>
    <cellStyle name="Valuta 3 4 4 4 6" xfId="12570" xr:uid="{28B42181-79AC-48AA-AA8B-510C14D87259}"/>
    <cellStyle name="Valuta 3 4 4 5" xfId="1925" xr:uid="{29609010-961D-40B3-BEFD-3E4EBDED8268}"/>
    <cellStyle name="Valuta 3 4 4 5 2" xfId="4807" xr:uid="{B53EFFE0-9FA5-4906-A46E-B9B40EFAACE2}"/>
    <cellStyle name="Valuta 3 4 4 5 2 2" xfId="10839" xr:uid="{BF971F69-F18A-4E2B-8F38-821F2B73FF27}"/>
    <cellStyle name="Valuta 3 4 4 5 2 2 2" xfId="18261" xr:uid="{B77C0725-47CD-4230-9416-3B4159F7B08E}"/>
    <cellStyle name="Valuta 3 4 4 5 2 3" xfId="22827" xr:uid="{BAD3C73E-6BDE-48BD-814E-8745EE96BDB7}"/>
    <cellStyle name="Valuta 3 4 4 5 2 4" xfId="14743" xr:uid="{50923300-17EB-44E2-A363-8D9A0B5D57B7}"/>
    <cellStyle name="Valuta 3 4 4 5 3" xfId="9096" xr:uid="{A0F765ED-EBF0-4B64-89EB-43461DE11624}"/>
    <cellStyle name="Valuta 3 4 4 5 3 2" xfId="16923" xr:uid="{3F5F6C36-9F61-4254-8CD2-537083F95EA8}"/>
    <cellStyle name="Valuta 3 4 4 5 4" xfId="21139" xr:uid="{A43AAC8C-B73A-4770-94E7-45A515D82CDD}"/>
    <cellStyle name="Valuta 3 4 4 5 5" xfId="13405" xr:uid="{A3D9B6B7-95B4-4789-8DB8-8975C79D5751}"/>
    <cellStyle name="Valuta 3 4 4 6" xfId="4336" xr:uid="{F96C793B-8C8B-46BD-B338-14F44290AF95}"/>
    <cellStyle name="Valuta 3 4 4 6 2" xfId="10476" xr:uid="{457715F7-B703-4286-9ED3-76B394D5AFFF}"/>
    <cellStyle name="Valuta 3 4 4 6 2 2" xfId="17927" xr:uid="{2DD3E39C-7BE6-4C80-88C8-37655AC9DED5}"/>
    <cellStyle name="Valuta 3 4 4 6 3" xfId="22461" xr:uid="{6468A2C1-55C7-40D1-8765-949D95FE6FB7}"/>
    <cellStyle name="Valuta 3 4 4 6 4" xfId="14409" xr:uid="{8F12AC0C-AEB0-4B47-96C7-A8CB6C55963A}"/>
    <cellStyle name="Valuta 3 4 4 7" xfId="1463" xr:uid="{D4087285-558E-4AE9-80A7-A11A07EF76D3}"/>
    <cellStyle name="Valuta 3 4 4 7 2" xfId="8743" xr:uid="{0270E3B5-E2DB-475A-93B6-682DB4540F2B}"/>
    <cellStyle name="Valuta 3 4 4 7 2 2" xfId="16589" xr:uid="{A5D9EC2E-0A2C-4AB4-B2F4-D8ECC888011E}"/>
    <cellStyle name="Valuta 3 4 4 7 3" xfId="20773" xr:uid="{760A5C18-6B91-4A2B-821B-B9C970C84635}"/>
    <cellStyle name="Valuta 3 4 4 7 4" xfId="13071" xr:uid="{F45BF835-19E7-46F8-9228-7B3467AA1953}"/>
    <cellStyle name="Valuta 3 4 4 8" xfId="7208" xr:uid="{693759FE-B71B-4A64-A608-3FC686AD00E6}"/>
    <cellStyle name="Valuta 3 4 4 8 2" xfId="24144" xr:uid="{F127DF71-0C6E-425C-9BE7-280328E05163}"/>
    <cellStyle name="Valuta 3 4 4 8 3" xfId="19266" xr:uid="{4F93E185-9719-4A13-945D-30E971D28F5B}"/>
    <cellStyle name="Valuta 3 4 4 9" xfId="7884" xr:uid="{A1C05FF3-D9CD-4AC0-A194-7A3F5BEE1DF9}"/>
    <cellStyle name="Valuta 3 4 4 9 2" xfId="15748" xr:uid="{F2C6DE71-35C7-4916-B796-74F08F9FC554}"/>
    <cellStyle name="Valuta 3 4 5" xfId="521" xr:uid="{00000000-0005-0000-0000-000003040000}"/>
    <cellStyle name="Valuta 3 4 6" xfId="583" xr:uid="{00000000-0005-0000-0000-000004040000}"/>
    <cellStyle name="Valuta 3 4 6 10" xfId="12323" xr:uid="{459C0C05-8056-4F58-8F7B-8A5981283720}"/>
    <cellStyle name="Valuta 3 4 6 2" xfId="942" xr:uid="{00000000-0005-0000-0000-000005040000}"/>
    <cellStyle name="Valuta 3 4 6 2 2" xfId="5793" xr:uid="{AB7332E1-E991-434D-B6B2-5717ACC8C484}"/>
    <cellStyle name="Valuta 3 4 6 2 2 2" xfId="11653" xr:uid="{CC75C184-D241-45AD-9CF1-19B9E58977E5}"/>
    <cellStyle name="Valuta 3 4 6 2 2 2 2" xfId="19018" xr:uid="{B26E2020-B70E-4AC9-9180-21F918181CC7}"/>
    <cellStyle name="Valuta 3 4 6 2 2 3" xfId="23644" xr:uid="{271BD8B9-8176-428F-8FCB-01BE1B0604DC}"/>
    <cellStyle name="Valuta 3 4 6 2 2 4" xfId="15500" xr:uid="{A6CC6FFC-6D94-42A8-A570-E95FD2A3B73E}"/>
    <cellStyle name="Valuta 3 4 6 2 3" xfId="2901" xr:uid="{81F56903-18BD-47FE-9215-C4F70EAC7C1D}"/>
    <cellStyle name="Valuta 3 4 6 2 3 2" xfId="9896" xr:uid="{F524AB44-2BC4-45D6-858A-360A01A29441}"/>
    <cellStyle name="Valuta 3 4 6 2 3 2 2" xfId="17680" xr:uid="{0BDA2528-B2E0-4849-85A5-BA0673A475B0}"/>
    <cellStyle name="Valuta 3 4 6 2 3 3" xfId="21956" xr:uid="{70E23580-1489-46F0-9295-3C0EC28A7AF4}"/>
    <cellStyle name="Valuta 3 4 6 2 3 4" xfId="14162" xr:uid="{8AA23E07-0CD1-4CB7-85C8-0BFA0E25C5C4}"/>
    <cellStyle name="Valuta 3 4 6 2 4" xfId="7637" xr:uid="{1E86F7FD-8125-460C-B341-676F72EC0BDC}"/>
    <cellStyle name="Valuta 3 4 6 2 4 2" xfId="24567" xr:uid="{42C224D5-EC24-4636-B6E4-8D6DD2841468}"/>
    <cellStyle name="Valuta 3 4 6 2 4 3" xfId="19689" xr:uid="{CB09DD60-743F-498E-AFCB-039820004698}"/>
    <cellStyle name="Valuta 3 4 6 2 5" xfId="8305" xr:uid="{F7D256A5-3957-4BE9-A411-939A808E11AD}"/>
    <cellStyle name="Valuta 3 4 6 2 5 2" xfId="16175" xr:uid="{F8C507FD-4EAE-41C2-A9F1-7D934750CC34}"/>
    <cellStyle name="Valuta 3 4 6 2 6" xfId="20357" xr:uid="{1E61EACE-6A05-4FCA-8E44-62975C9AD450}"/>
    <cellStyle name="Valuta 3 4 6 2 7" xfId="12657" xr:uid="{A0199CCE-D81F-4C21-AE2E-0CA9E72825A5}"/>
    <cellStyle name="Valuta 3 4 6 3" xfId="2543" xr:uid="{1C511A95-6597-43D2-BFD5-8C6ED10B1364}"/>
    <cellStyle name="Valuta 3 4 6 3 2" xfId="5439" xr:uid="{E758F069-C17D-4882-8DE8-BEBC8F8A78BD}"/>
    <cellStyle name="Valuta 3 4 6 3 2 2" xfId="11313" xr:uid="{75069691-36D6-4E9D-B6F1-D016F0DF460E}"/>
    <cellStyle name="Valuta 3 4 6 3 2 2 2" xfId="18682" xr:uid="{401DF72E-8883-4634-BD6B-77CAE49677C5}"/>
    <cellStyle name="Valuta 3 4 6 3 2 3" xfId="23305" xr:uid="{44763846-280C-4351-9ED5-1C7E74AFEC3E}"/>
    <cellStyle name="Valuta 3 4 6 3 2 4" xfId="15164" xr:uid="{1A999C81-B9C7-4D1B-A282-39D13453BDD1}"/>
    <cellStyle name="Valuta 3 4 6 3 3" xfId="9556" xr:uid="{6EA7DA05-C72F-4CBC-A092-B7B018202851}"/>
    <cellStyle name="Valuta 3 4 6 3 3 2" xfId="17344" xr:uid="{E053D6BF-4999-458C-A9B0-F6658AB6554D}"/>
    <cellStyle name="Valuta 3 4 6 3 4" xfId="21617" xr:uid="{3D8DD2E0-39EF-4D84-9651-C58974F980F1}"/>
    <cellStyle name="Valuta 3 4 6 3 5" xfId="13826" xr:uid="{C5537417-F829-4165-90B5-81C1AFC513F0}"/>
    <cellStyle name="Valuta 3 4 6 4" xfId="2124" xr:uid="{6EED6F59-7350-4C5F-BB1C-91B6D313BA6A}"/>
    <cellStyle name="Valuta 3 4 6 4 2" xfId="5006" xr:uid="{5B6ACA09-4D1E-4CBE-A110-C814FBC359AE}"/>
    <cellStyle name="Valuta 3 4 6 4 2 2" xfId="10955" xr:uid="{4D1D1827-C125-405E-BA9E-650488122CB8}"/>
    <cellStyle name="Valuta 3 4 6 4 2 2 2" xfId="18348" xr:uid="{7281169D-5460-4749-BDA0-B83A1B6E741C}"/>
    <cellStyle name="Valuta 3 4 6 4 2 3" xfId="22948" xr:uid="{8719FB2D-CA72-4B6F-8BFE-9DC62D01DF3B}"/>
    <cellStyle name="Valuta 3 4 6 4 2 4" xfId="14830" xr:uid="{F3F45FFD-4F1A-466F-8531-75752484269F}"/>
    <cellStyle name="Valuta 3 4 6 4 3" xfId="9212" xr:uid="{03C2EBA0-4A76-4C78-985F-FF2075D6977D}"/>
    <cellStyle name="Valuta 3 4 6 4 3 2" xfId="17010" xr:uid="{1910C9AD-71E4-4DB4-9129-5C5828805C77}"/>
    <cellStyle name="Valuta 3 4 6 4 4" xfId="21260" xr:uid="{111ED500-A910-4F39-B749-0652B452B987}"/>
    <cellStyle name="Valuta 3 4 6 4 5" xfId="13492" xr:uid="{B6A2B65E-DAD4-4FDE-A740-10C445E334F8}"/>
    <cellStyle name="Valuta 3 4 6 5" xfId="4436" xr:uid="{6FC2CBFC-CF9D-482E-A899-F22FF8C5F37B}"/>
    <cellStyle name="Valuta 3 4 6 5 2" xfId="10566" xr:uid="{922BEA3B-546F-40A9-B5EC-6E59885EA959}"/>
    <cellStyle name="Valuta 3 4 6 5 2 2" xfId="18014" xr:uid="{0DF4AD00-01FA-423F-883F-909B6F775273}"/>
    <cellStyle name="Valuta 3 4 6 5 3" xfId="22553" xr:uid="{8E3ED0D0-4D23-40FF-BE97-170276EE5E87}"/>
    <cellStyle name="Valuta 3 4 6 5 4" xfId="14496" xr:uid="{1B20BB8B-0DF3-4594-955C-D9A628727746}"/>
    <cellStyle name="Valuta 3 4 6 6" xfId="1561" xr:uid="{C6064336-DDDA-41CB-B1CD-7CCA9160B5BC}"/>
    <cellStyle name="Valuta 3 4 6 6 2" xfId="8830" xr:uid="{BCC744C9-C888-4EC1-BD3B-2B56A39EEB83}"/>
    <cellStyle name="Valuta 3 4 6 6 2 2" xfId="16676" xr:uid="{5EE28D5E-00C4-4B20-A696-FF5896BB4E8B}"/>
    <cellStyle name="Valuta 3 4 6 6 3" xfId="20865" xr:uid="{9F9F1510-069C-4767-B553-CD0C70E2BCB4}"/>
    <cellStyle name="Valuta 3 4 6 6 4" xfId="13158" xr:uid="{9113B04B-ECC9-481A-ADA0-86376E601B54}"/>
    <cellStyle name="Valuta 3 4 6 7" xfId="7297" xr:uid="{0F442F25-4710-44F5-823B-6957A53EA6F5}"/>
    <cellStyle name="Valuta 3 4 6 7 2" xfId="24231" xr:uid="{B9EF517C-0BD4-4E4B-BE1E-EA021426B88F}"/>
    <cellStyle name="Valuta 3 4 6 7 3" xfId="19353" xr:uid="{10E70B08-8ADF-4710-AF59-7A7F5B2A2F65}"/>
    <cellStyle name="Valuta 3 4 6 8" xfId="7971" xr:uid="{5857E923-04AA-43A5-9E86-02F3C6E0BFC6}"/>
    <cellStyle name="Valuta 3 4 6 8 2" xfId="15837" xr:uid="{BE4944BA-3CEA-42E8-8423-4D90195958B9}"/>
    <cellStyle name="Valuta 3 4 6 9" xfId="20023" xr:uid="{E5D6FFC5-6046-464B-A7C0-0092C1482F46}"/>
    <cellStyle name="Valuta 3 4 7" xfId="1131" xr:uid="{00000000-0005-0000-0000-000006040000}"/>
    <cellStyle name="Valuta 3 4 7 2" xfId="5626" xr:uid="{A8061003-7084-483B-8C2B-D5EEB6FB6CB4}"/>
    <cellStyle name="Valuta 3 4 7 2 2" xfId="11486" xr:uid="{73E3FBD2-3FA5-4B38-A83A-17050AAD3DD7}"/>
    <cellStyle name="Valuta 3 4 7 2 2 2" xfId="18851" xr:uid="{D4AD68AD-C1F6-4D6A-82FC-AB89CB91350D}"/>
    <cellStyle name="Valuta 3 4 7 2 3" xfId="23477" xr:uid="{18D805BA-AF2E-435C-8A8C-D8EC9CF1059F}"/>
    <cellStyle name="Valuta 3 4 7 2 4" xfId="15333" xr:uid="{49EC4275-4963-474A-94BB-D081DD830FB7}"/>
    <cellStyle name="Valuta 3 4 7 3" xfId="2734" xr:uid="{F59FFC28-1F65-4EED-8CFB-A52AAD08A36B}"/>
    <cellStyle name="Valuta 3 4 7 3 2" xfId="9729" xr:uid="{732DA348-C135-424C-BB83-DEC3FB69371F}"/>
    <cellStyle name="Valuta 3 4 7 3 2 2" xfId="17513" xr:uid="{94B9F777-1404-4E0E-B13F-D3CF853B6E97}"/>
    <cellStyle name="Valuta 3 4 7 3 3" xfId="21789" xr:uid="{B86C99EA-93EA-4CF5-B780-CC6B264B8FA8}"/>
    <cellStyle name="Valuta 3 4 7 3 4" xfId="13995" xr:uid="{0046A257-5E13-441A-B4E7-B4F3AA5022EA}"/>
    <cellStyle name="Valuta 3 4 7 4" xfId="7470" xr:uid="{BDFF84DB-3232-4101-B7BC-BAA00420BFDE}"/>
    <cellStyle name="Valuta 3 4 7 4 2" xfId="24400" xr:uid="{0946F65A-4ACC-4020-BE97-9F28D3395357}"/>
    <cellStyle name="Valuta 3 4 7 4 3" xfId="19522" xr:uid="{78716EA7-48E9-4454-9855-43EE1D9B93C0}"/>
    <cellStyle name="Valuta 3 4 7 5" xfId="8477" xr:uid="{8CCECFBB-7635-45B4-B27A-D556F7BD1CE0}"/>
    <cellStyle name="Valuta 3 4 7 5 2" xfId="16342" xr:uid="{C78A86D5-CCEB-45FD-BB85-31A01C1DF704}"/>
    <cellStyle name="Valuta 3 4 7 6" xfId="20524" xr:uid="{C8181B08-C93C-49FD-B76C-40A0B11746BC}"/>
    <cellStyle name="Valuta 3 4 7 7" xfId="12824" xr:uid="{3568A0AB-3C67-4705-A604-912DBE917284}"/>
    <cellStyle name="Valuta 3 4 8" xfId="768" xr:uid="{00000000-0005-0000-0000-000007040000}"/>
    <cellStyle name="Valuta 3 4 8 2" xfId="5224" xr:uid="{CFB9C60E-7A5B-455D-8825-51579B468D19}"/>
    <cellStyle name="Valuta 3 4 8 2 2" xfId="11134" xr:uid="{45A19A86-65F0-4262-A5E6-EDD46AE03632}"/>
    <cellStyle name="Valuta 3 4 8 2 2 2" xfId="18515" xr:uid="{C864B6A7-F5E3-4151-A92B-C1497A17E446}"/>
    <cellStyle name="Valuta 3 4 8 2 3" xfId="23125" xr:uid="{AAE65982-3E8E-40AC-931B-263A57A4472B}"/>
    <cellStyle name="Valuta 3 4 8 2 4" xfId="14997" xr:uid="{FA62B6ED-6574-4A81-8FE0-8D51F0A7F6CC}"/>
    <cellStyle name="Valuta 3 4 8 3" xfId="2336" xr:uid="{86B6FB6D-726E-4E89-9BAD-6B7ECF0F10AF}"/>
    <cellStyle name="Valuta 3 4 8 3 2" xfId="9385" xr:uid="{74F52058-62C7-4E63-AF04-450A9A255D28}"/>
    <cellStyle name="Valuta 3 4 8 3 2 2" xfId="17177" xr:uid="{4C938DDC-D736-43DB-A361-1AD2BF355DA4}"/>
    <cellStyle name="Valuta 3 4 8 3 3" xfId="21437" xr:uid="{569B356F-36DD-42E2-9713-6AFFF597458A}"/>
    <cellStyle name="Valuta 3 4 8 3 4" xfId="13659" xr:uid="{469E382A-022C-4B19-9356-D27FAFB63436}"/>
    <cellStyle name="Valuta 3 4 8 4" xfId="8138" xr:uid="{EA40528D-63B2-4393-887C-8EDD3A818F6F}"/>
    <cellStyle name="Valuta 3 4 8 4 2" xfId="16008" xr:uid="{52805B29-1FDD-4D3D-BAE9-D4215BBB9606}"/>
    <cellStyle name="Valuta 3 4 8 5" xfId="20190" xr:uid="{5BD52995-88F0-491D-B12C-3429429623FD}"/>
    <cellStyle name="Valuta 3 4 8 6" xfId="12490" xr:uid="{3468DC05-8D43-4F69-B886-14B59EDB97F4}"/>
    <cellStyle name="Valuta 3 4 9" xfId="1829" xr:uid="{66E56524-2D41-427E-A605-6DF9D063316F}"/>
    <cellStyle name="Valuta 3 4 9 2" xfId="4710" xr:uid="{8CFF9370-BEEE-4CC4-8274-645D8BED7415}"/>
    <cellStyle name="Valuta 3 4 9 2 2" xfId="10756" xr:uid="{50D727AE-F408-4B46-8564-823325FCCEDB}"/>
    <cellStyle name="Valuta 3 4 9 2 2 2" xfId="18181" xr:uid="{10F66C88-7E4E-4837-A313-1C1516CA71D7}"/>
    <cellStyle name="Valuta 3 4 9 2 3" xfId="22744" xr:uid="{72F620E8-3610-43BE-AB93-C8FD934A1918}"/>
    <cellStyle name="Valuta 3 4 9 2 4" xfId="14663" xr:uid="{3D2FBEC5-1BCD-4E7B-8BB4-A36742DF5145}"/>
    <cellStyle name="Valuta 3 4 9 3" xfId="9014" xr:uid="{E71052AB-8D91-4A2D-A890-22DB8179AAE5}"/>
    <cellStyle name="Valuta 3 4 9 3 2" xfId="16843" xr:uid="{7ED0BB5E-82A4-48C5-B7A6-D9D5B5D3C36D}"/>
    <cellStyle name="Valuta 3 4 9 4" xfId="21056" xr:uid="{F026C1CB-618B-4283-9207-1D341167E5CB}"/>
    <cellStyle name="Valuta 3 4 9 5" xfId="13325" xr:uid="{CCCA1617-6C02-40FF-8860-63D49A1B1A8C}"/>
    <cellStyle name="Valuta 3 5" xfId="182" xr:uid="{00000000-0005-0000-0000-000008040000}"/>
    <cellStyle name="Valuta 3 5 10" xfId="4245" xr:uid="{3E8E71D6-67C1-4EC0-A62F-E2C8DC1E3CF7}"/>
    <cellStyle name="Valuta 3 5 10 2" xfId="10395" xr:uid="{48F50D28-E74C-4F64-8507-B051EBF50745}"/>
    <cellStyle name="Valuta 3 5 10 2 2" xfId="17849" xr:uid="{D92A32DA-E18B-45F7-A833-F1080171F898}"/>
    <cellStyle name="Valuta 3 5 10 3" xfId="22381" xr:uid="{C67FF8E3-2196-4FCF-BA37-CAA60747B444}"/>
    <cellStyle name="Valuta 3 5 10 4" xfId="14331" xr:uid="{CEDD03AD-4DCA-425D-ABF2-008289A1FA35}"/>
    <cellStyle name="Valuta 3 5 11" xfId="1375" xr:uid="{66F8E86B-D7DE-4EA9-9601-501C2E7C4CD2}"/>
    <cellStyle name="Valuta 3 5 11 2" xfId="8665" xr:uid="{C9AAB5BA-DA98-4826-A93B-A4D62109D613}"/>
    <cellStyle name="Valuta 3 5 11 2 2" xfId="16511" xr:uid="{0B070E14-16DD-475C-A1BF-92127039F684}"/>
    <cellStyle name="Valuta 3 5 11 3" xfId="20693" xr:uid="{989C58C0-8319-4E8A-956B-A1C566C128A8}"/>
    <cellStyle name="Valuta 3 5 11 4" xfId="12993" xr:uid="{C1E6C3DA-86EE-428E-BE3E-DE9E2C6F0D38}"/>
    <cellStyle name="Valuta 3 5 12" xfId="7130" xr:uid="{C01E6586-74D2-46DE-AF0C-B458A0A3C705}"/>
    <cellStyle name="Valuta 3 5 12 2" xfId="24066" xr:uid="{835C6CA2-A050-466E-9367-8E7C360D2350}"/>
    <cellStyle name="Valuta 3 5 12 3" xfId="19188" xr:uid="{068EE519-F22A-4778-8EEE-B2113F462065}"/>
    <cellStyle name="Valuta 3 5 13" xfId="7806" xr:uid="{E30AA3B2-4383-456A-89AD-F1D17A709357}"/>
    <cellStyle name="Valuta 3 5 13 2" xfId="15670" xr:uid="{24A753A8-AB93-4F78-B662-2C4DE19F1C19}"/>
    <cellStyle name="Valuta 3 5 14" xfId="19858" xr:uid="{38DFAA6F-0FDE-4A17-BBCB-799EFBB27B01}"/>
    <cellStyle name="Valuta 3 5 15" xfId="12158" xr:uid="{AE110BC5-0808-42AF-B3BE-776CB88F8D1C}"/>
    <cellStyle name="Valuta 3 5 2" xfId="212" xr:uid="{00000000-0005-0000-0000-000009040000}"/>
    <cellStyle name="Valuta 3 5 2 10" xfId="1399" xr:uid="{A228D436-6D52-4E88-B7AC-000B2C3DD645}"/>
    <cellStyle name="Valuta 3 5 2 10 2" xfId="8689" xr:uid="{77C0CFAF-D4AF-411F-9393-F1AE54C610C0}"/>
    <cellStyle name="Valuta 3 5 2 10 2 2" xfId="16535" xr:uid="{2B94EFA8-5FF7-47EE-866B-FCD3A0088CCA}"/>
    <cellStyle name="Valuta 3 5 2 10 3" xfId="20717" xr:uid="{B7ECE97A-C578-4A5C-932D-99F2BE54E4D9}"/>
    <cellStyle name="Valuta 3 5 2 10 4" xfId="13017" xr:uid="{6A883846-EB5F-43EB-826B-6D7EAEBE7B08}"/>
    <cellStyle name="Valuta 3 5 2 11" xfId="7154" xr:uid="{905CDB34-101D-4D9C-AA92-0B4F5BC4559B}"/>
    <cellStyle name="Valuta 3 5 2 11 2" xfId="24090" xr:uid="{F92BED65-2D7F-4B35-8FB3-23D4B18518B7}"/>
    <cellStyle name="Valuta 3 5 2 11 3" xfId="19212" xr:uid="{05097F79-799C-4EB3-9672-7288BD07FEAE}"/>
    <cellStyle name="Valuta 3 5 2 12" xfId="7830" xr:uid="{F118ADF1-CA1A-4637-B779-9F946CEF3223}"/>
    <cellStyle name="Valuta 3 5 2 12 2" xfId="15694" xr:uid="{48B85E99-2A85-4614-B52F-8041E69B0855}"/>
    <cellStyle name="Valuta 3 5 2 13" xfId="19882" xr:uid="{9E004E7C-ABAE-471E-B897-FC35FA979C36}"/>
    <cellStyle name="Valuta 3 5 2 14" xfId="12182" xr:uid="{237BDD40-FF89-455D-A219-356E8D9BCCAE}"/>
    <cellStyle name="Valuta 3 5 2 2" xfId="253" xr:uid="{00000000-0005-0000-0000-00000A040000}"/>
    <cellStyle name="Valuta 3 5 2 2 10" xfId="7194" xr:uid="{B8028D47-5BBD-4A67-9BBD-C01B9C55D5DD}"/>
    <cellStyle name="Valuta 3 5 2 2 10 2" xfId="24130" xr:uid="{B3E08078-3901-42A4-82C1-0E831E45D6E9}"/>
    <cellStyle name="Valuta 3 5 2 2 10 3" xfId="19252" xr:uid="{BB652DBE-083E-44B9-9659-1E11AE755BB5}"/>
    <cellStyle name="Valuta 3 5 2 2 11" xfId="7870" xr:uid="{3699C068-3963-41ED-BB92-630C10A195FE}"/>
    <cellStyle name="Valuta 3 5 2 2 11 2" xfId="15734" xr:uid="{EBE1A5B3-73B9-4753-8DBB-6F4F941693F9}"/>
    <cellStyle name="Valuta 3 5 2 2 12" xfId="19922" xr:uid="{394342DC-F69F-42B9-8930-F3E87BBF0322}"/>
    <cellStyle name="Valuta 3 5 2 2 13" xfId="12222" xr:uid="{C22F63B2-7072-498B-B20B-A47BADF39843}"/>
    <cellStyle name="Valuta 3 5 2 2 2" xfId="349" xr:uid="{00000000-0005-0000-0000-00000B040000}"/>
    <cellStyle name="Valuta 3 5 2 2 2 10" xfId="20002" xr:uid="{D8B52F9C-6927-4B8A-8B69-A525E97D24EA}"/>
    <cellStyle name="Valuta 3 5 2 2 2 11" xfId="12302" xr:uid="{26835BE5-48F9-4069-ABCD-47F1061B918E}"/>
    <cellStyle name="Valuta 3 5 2 2 2 2" xfId="746" xr:uid="{00000000-0005-0000-0000-00000C040000}"/>
    <cellStyle name="Valuta 3 5 2 2 2 2 10" xfId="12469" xr:uid="{CDFE3D51-769E-4055-A6AF-81B54966B306}"/>
    <cellStyle name="Valuta 3 5 2 2 2 2 2" xfId="1091" xr:uid="{00000000-0005-0000-0000-00000D040000}"/>
    <cellStyle name="Valuta 3 5 2 2 2 2 2 2" xfId="5939" xr:uid="{87810A21-6BC5-4A39-882F-9E818D50A936}"/>
    <cellStyle name="Valuta 3 5 2 2 2 2 2 2 2" xfId="11799" xr:uid="{8AEC9BE4-C1BE-4A52-B318-3D221213DC25}"/>
    <cellStyle name="Valuta 3 5 2 2 2 2 2 2 2 2" xfId="19164" xr:uid="{4D3FD134-8AE8-45B5-BFC6-A34D37F1A777}"/>
    <cellStyle name="Valuta 3 5 2 2 2 2 2 2 3" xfId="23790" xr:uid="{D0ADBCCD-042C-42E3-9965-D842C7973F2E}"/>
    <cellStyle name="Valuta 3 5 2 2 2 2 2 2 4" xfId="15646" xr:uid="{F1DB72A7-045E-471F-8404-E1CE5A7C548C}"/>
    <cellStyle name="Valuta 3 5 2 2 2 2 2 3" xfId="3047" xr:uid="{F3805866-A268-4A53-95DB-F37C3A5B38BE}"/>
    <cellStyle name="Valuta 3 5 2 2 2 2 2 3 2" xfId="10042" xr:uid="{4FCB69A8-0793-405E-A1B0-56FC069786E4}"/>
    <cellStyle name="Valuta 3 5 2 2 2 2 2 3 2 2" xfId="17826" xr:uid="{3BC0A89C-02A3-48AD-8550-58CF730A2831}"/>
    <cellStyle name="Valuta 3 5 2 2 2 2 2 3 3" xfId="22102" xr:uid="{00CA054E-3B05-4CEC-9E8C-46AB445B8F71}"/>
    <cellStyle name="Valuta 3 5 2 2 2 2 2 3 4" xfId="14308" xr:uid="{655F7AAE-1D58-4A3B-BC67-9C11B925B2E5}"/>
    <cellStyle name="Valuta 3 5 2 2 2 2 2 4" xfId="7783" xr:uid="{75321538-E7EA-44AD-8895-C8F6BD1CC2F6}"/>
    <cellStyle name="Valuta 3 5 2 2 2 2 2 4 2" xfId="24713" xr:uid="{C2868752-C451-435B-B41C-D763E92A73AE}"/>
    <cellStyle name="Valuta 3 5 2 2 2 2 2 4 3" xfId="19835" xr:uid="{93F293EA-45C9-47E6-B7A4-9A94FEE9C8A4}"/>
    <cellStyle name="Valuta 3 5 2 2 2 2 2 5" xfId="8451" xr:uid="{40145864-7CF8-4547-9DC2-E733584A6DAB}"/>
    <cellStyle name="Valuta 3 5 2 2 2 2 2 5 2" xfId="16321" xr:uid="{16AB30A9-8A84-4B1F-95AA-FE7369798923}"/>
    <cellStyle name="Valuta 3 5 2 2 2 2 2 6" xfId="20503" xr:uid="{20022943-74B6-4098-A093-145E053CE53A}"/>
    <cellStyle name="Valuta 3 5 2 2 2 2 2 7" xfId="12803" xr:uid="{B2F59AAA-D7D1-459E-B16A-EC5FA4F39E02}"/>
    <cellStyle name="Valuta 3 5 2 2 2 2 3" xfId="2706" xr:uid="{4CAC621C-F7FA-4CCD-8F56-92D6315980C0}"/>
    <cellStyle name="Valuta 3 5 2 2 2 2 3 2" xfId="5602" xr:uid="{C5EE4C17-1592-416F-AA3C-91BDFD0EB833}"/>
    <cellStyle name="Valuta 3 5 2 2 2 2 3 2 2" xfId="11463" xr:uid="{8320D577-A57A-4A81-BBC9-1BC3924116A8}"/>
    <cellStyle name="Valuta 3 5 2 2 2 2 3 2 2 2" xfId="18828" xr:uid="{7212E785-7C1C-4210-A21E-49B8612559B6}"/>
    <cellStyle name="Valuta 3 5 2 2 2 2 3 2 3" xfId="23454" xr:uid="{9E682EDF-CCE4-4443-A2DC-1BEEC9FC4507}"/>
    <cellStyle name="Valuta 3 5 2 2 2 2 3 2 4" xfId="15310" xr:uid="{4CB6973B-DCF1-4B62-A21C-E45B39C52CFD}"/>
    <cellStyle name="Valuta 3 5 2 2 2 2 3 3" xfId="9706" xr:uid="{FF3A59EE-DE0F-47D3-B36D-FE4C5DD35276}"/>
    <cellStyle name="Valuta 3 5 2 2 2 2 3 3 2" xfId="17490" xr:uid="{B8BCC33D-B165-4AD6-9BB4-51E0FC183125}"/>
    <cellStyle name="Valuta 3 5 2 2 2 2 3 4" xfId="21766" xr:uid="{2D1D4F38-BE1E-4F32-B656-E5F9C778FC6D}"/>
    <cellStyle name="Valuta 3 5 2 2 2 2 3 5" xfId="13972" xr:uid="{8DC7345A-7A1C-4869-A88A-B73496F0B9A6}"/>
    <cellStyle name="Valuta 3 5 2 2 2 2 4" xfId="2287" xr:uid="{BD9E41BD-4D2F-4F46-865D-FC9A6BEC11AC}"/>
    <cellStyle name="Valuta 3 5 2 2 2 2 4 2" xfId="5169" xr:uid="{999860C6-2FC2-489D-B5C6-FC0C808F56C0}"/>
    <cellStyle name="Valuta 3 5 2 2 2 2 4 2 2" xfId="11105" xr:uid="{4EF0AA49-429F-48A5-BA2C-33C1C0957B4C}"/>
    <cellStyle name="Valuta 3 5 2 2 2 2 4 2 2 2" xfId="18494" xr:uid="{4D665372-A31C-4416-AF12-1B145CF31680}"/>
    <cellStyle name="Valuta 3 5 2 2 2 2 4 2 3" xfId="23097" xr:uid="{A20B6883-1535-4DE6-8287-E46715632CFF}"/>
    <cellStyle name="Valuta 3 5 2 2 2 2 4 2 4" xfId="14976" xr:uid="{D4DB033E-E9DA-4C6F-95EE-B2FEFF0A7109}"/>
    <cellStyle name="Valuta 3 5 2 2 2 2 4 3" xfId="9362" xr:uid="{910D17B3-7461-4ECA-8563-F6D2A8350F1A}"/>
    <cellStyle name="Valuta 3 5 2 2 2 2 4 3 2" xfId="17156" xr:uid="{6A4E66FD-0EFD-4CE1-8BE9-0FC7CA13BC45}"/>
    <cellStyle name="Valuta 3 5 2 2 2 2 4 4" xfId="21409" xr:uid="{0E14738F-78D0-44ED-AC7D-3E5452C754B5}"/>
    <cellStyle name="Valuta 3 5 2 2 2 2 4 5" xfId="13638" xr:uid="{1021B45F-9DF0-4098-BE84-B7081C305A2C}"/>
    <cellStyle name="Valuta 3 5 2 2 2 2 5" xfId="4599" xr:uid="{D9B6853E-0097-49F1-883A-465417CB4C02}"/>
    <cellStyle name="Valuta 3 5 2 2 2 2 5 2" xfId="10716" xr:uid="{511D7415-1C6A-4CBB-A690-E6EE8FBE0E12}"/>
    <cellStyle name="Valuta 3 5 2 2 2 2 5 2 2" xfId="18160" xr:uid="{D54EC84B-731A-4932-BE0A-7C1ABED1936D}"/>
    <cellStyle name="Valuta 3 5 2 2 2 2 5 3" xfId="22702" xr:uid="{0ED47BB6-2F09-4109-8553-4D1F09F16E5B}"/>
    <cellStyle name="Valuta 3 5 2 2 2 2 5 4" xfId="14642" xr:uid="{AED1849C-1556-43FD-8487-6A97D617173D}"/>
    <cellStyle name="Valuta 3 5 2 2 2 2 6" xfId="1720" xr:uid="{FBEAF9BF-2054-4D03-96F5-9A463D2FBF95}"/>
    <cellStyle name="Valuta 3 5 2 2 2 2 6 2" xfId="8976" xr:uid="{47620D7D-89C2-474D-9B3A-71D166CC9729}"/>
    <cellStyle name="Valuta 3 5 2 2 2 2 6 2 2" xfId="16822" xr:uid="{D24456BF-ADBE-4F8A-A6DE-7745EA0D85EE}"/>
    <cellStyle name="Valuta 3 5 2 2 2 2 6 3" xfId="21014" xr:uid="{D0D9F86F-82A0-4F1B-8DA3-F5285F940F90}"/>
    <cellStyle name="Valuta 3 5 2 2 2 2 6 4" xfId="13304" xr:uid="{8F88A209-C7C0-4F70-9814-BD87337A63DB}"/>
    <cellStyle name="Valuta 3 5 2 2 2 2 7" xfId="7447" xr:uid="{850F444C-C837-4C71-98C0-F7809EEF0FC9}"/>
    <cellStyle name="Valuta 3 5 2 2 2 2 7 2" xfId="24377" xr:uid="{5A6727D9-9975-4D92-8F69-FE2A8625785E}"/>
    <cellStyle name="Valuta 3 5 2 2 2 2 7 3" xfId="19499" xr:uid="{44274081-1823-41DF-B4D3-C82897F14B0D}"/>
    <cellStyle name="Valuta 3 5 2 2 2 2 8" xfId="8117" xr:uid="{74A7795E-18C8-4004-92D8-AF0448EF698F}"/>
    <cellStyle name="Valuta 3 5 2 2 2 2 8 2" xfId="15987" xr:uid="{276BC540-3188-4830-8A08-E1CDD06D6D62}"/>
    <cellStyle name="Valuta 3 5 2 2 2 2 9" xfId="20169" xr:uid="{BCFC8E3B-17F9-427B-9201-10DB4AD40F67}"/>
    <cellStyle name="Valuta 3 5 2 2 2 3" xfId="1284" xr:uid="{00000000-0005-0000-0000-00000E040000}"/>
    <cellStyle name="Valuta 3 5 2 2 2 3 2" xfId="5772" xr:uid="{FCC60742-2375-49C8-B2AD-6AF1E8E8FCB9}"/>
    <cellStyle name="Valuta 3 5 2 2 2 3 2 2" xfId="11632" xr:uid="{2CC795F8-8B20-43B0-9606-F0935B3CB0CC}"/>
    <cellStyle name="Valuta 3 5 2 2 2 3 2 2 2" xfId="18997" xr:uid="{0123D4DA-5CC7-4B39-98CF-45DDC0AA81F6}"/>
    <cellStyle name="Valuta 3 5 2 2 2 3 2 3" xfId="23623" xr:uid="{BCCB4113-B121-432F-9DDD-20E4B8C8D6B1}"/>
    <cellStyle name="Valuta 3 5 2 2 2 3 2 4" xfId="15479" xr:uid="{32ACD8AE-E16D-4DAD-A6DA-8DC50FEEA27A}"/>
    <cellStyle name="Valuta 3 5 2 2 2 3 3" xfId="2880" xr:uid="{26B068D5-2A5D-4EF4-94CC-454B18A26384}"/>
    <cellStyle name="Valuta 3 5 2 2 2 3 3 2" xfId="9875" xr:uid="{916A76E8-52F9-466D-AB2E-B2FDBAD4328A}"/>
    <cellStyle name="Valuta 3 5 2 2 2 3 3 2 2" xfId="17659" xr:uid="{F5C29D72-F3DF-45B8-9E13-915E896510D2}"/>
    <cellStyle name="Valuta 3 5 2 2 2 3 3 3" xfId="21935" xr:uid="{3B1FEDD8-A74F-4B5C-B640-9469F48133BD}"/>
    <cellStyle name="Valuta 3 5 2 2 2 3 3 4" xfId="14141" xr:uid="{D9D1C595-4BB9-4838-91F0-4E99AFC02921}"/>
    <cellStyle name="Valuta 3 5 2 2 2 3 4" xfId="7616" xr:uid="{1A857641-9DB2-494B-B094-811DCC2AC346}"/>
    <cellStyle name="Valuta 3 5 2 2 2 3 4 2" xfId="24546" xr:uid="{CCCABAC1-D10B-422B-8AC2-C66193D73A7E}"/>
    <cellStyle name="Valuta 3 5 2 2 2 3 4 3" xfId="19668" xr:uid="{06A7E664-36FC-4518-99FD-F9AD8EA4057D}"/>
    <cellStyle name="Valuta 3 5 2 2 2 3 5" xfId="8625" xr:uid="{025503A8-37C5-4CA8-9018-4133017AC033}"/>
    <cellStyle name="Valuta 3 5 2 2 2 3 5 2" xfId="16488" xr:uid="{1E5D1B45-A10C-4B05-8073-0A3C01AC9986}"/>
    <cellStyle name="Valuta 3 5 2 2 2 3 6" xfId="20670" xr:uid="{AD662FF0-1528-46B3-93B2-DA537970A8BE}"/>
    <cellStyle name="Valuta 3 5 2 2 2 3 7" xfId="12970" xr:uid="{A561CD8F-08AE-4EA9-9A57-FD4277C95B0A}"/>
    <cellStyle name="Valuta 3 5 2 2 2 4" xfId="917" xr:uid="{00000000-0005-0000-0000-00000F040000}"/>
    <cellStyle name="Valuta 3 5 2 2 2 4 2" xfId="5389" xr:uid="{7D30477B-93D7-442D-AA97-72C8E731435C}"/>
    <cellStyle name="Valuta 3 5 2 2 2 4 2 2" xfId="11284" xr:uid="{B7EF138F-EF35-44AE-B304-9F06521D7D05}"/>
    <cellStyle name="Valuta 3 5 2 2 2 4 2 2 2" xfId="18661" xr:uid="{84817FD4-B038-4E4F-A918-8CCD9DE4A5E0}"/>
    <cellStyle name="Valuta 3 5 2 2 2 4 2 3" xfId="23274" xr:uid="{08DA9982-A41C-41E2-A1EC-44E56422C739}"/>
    <cellStyle name="Valuta 3 5 2 2 2 4 2 4" xfId="15143" xr:uid="{08B98EA2-139E-4C8F-8596-1D86405B7182}"/>
    <cellStyle name="Valuta 3 5 2 2 2 4 3" xfId="2497" xr:uid="{C2A94AF5-9FF1-4F2B-9802-10B8E8886371}"/>
    <cellStyle name="Valuta 3 5 2 2 2 4 3 2" xfId="9531" xr:uid="{AF642793-0E9C-48FA-8E4F-513210D55E70}"/>
    <cellStyle name="Valuta 3 5 2 2 2 4 3 2 2" xfId="17323" xr:uid="{A653209E-9DC4-4093-AECA-C065EA815099}"/>
    <cellStyle name="Valuta 3 5 2 2 2 4 3 3" xfId="21586" xr:uid="{E995CF6F-6E15-4F78-BB5A-000BE9BED53E}"/>
    <cellStyle name="Valuta 3 5 2 2 2 4 3 4" xfId="13805" xr:uid="{6DC9AC47-0010-43E7-93BE-DFE25798D71D}"/>
    <cellStyle name="Valuta 3 5 2 2 2 4 4" xfId="8284" xr:uid="{FBA85529-F961-4A80-95FA-46FE2EE35999}"/>
    <cellStyle name="Valuta 3 5 2 2 2 4 4 2" xfId="16154" xr:uid="{41147908-F995-4024-9989-4261BBCB30B6}"/>
    <cellStyle name="Valuta 3 5 2 2 2 4 5" xfId="20336" xr:uid="{B0D20D51-8E06-4E8E-9B9E-BBB3C8449041}"/>
    <cellStyle name="Valuta 3 5 2 2 2 4 6" xfId="12636" xr:uid="{125DF079-AB54-4ACD-983E-7A8FFF811090}"/>
    <cellStyle name="Valuta 3 5 2 2 2 5" xfId="1996" xr:uid="{9259ECA2-E327-46FB-BC36-274D2CE8C0A0}"/>
    <cellStyle name="Valuta 3 5 2 2 2 5 2" xfId="4878" xr:uid="{588B7232-4A06-4CE3-A3CB-4A94F7A34696}"/>
    <cellStyle name="Valuta 3 5 2 2 2 5 2 2" xfId="10906" xr:uid="{D945507A-AE2E-43AD-B944-7CC78E312A2B}"/>
    <cellStyle name="Valuta 3 5 2 2 2 5 2 2 2" xfId="18327" xr:uid="{0A3B7229-76F8-45B2-B327-963ECAE142FA}"/>
    <cellStyle name="Valuta 3 5 2 2 2 5 2 3" xfId="22894" xr:uid="{0E217717-D51D-4B36-AA4A-E9AC28555309}"/>
    <cellStyle name="Valuta 3 5 2 2 2 5 2 4" xfId="14809" xr:uid="{4DC186E5-FB19-4BFA-ABED-C972BC0D49E0}"/>
    <cellStyle name="Valuta 3 5 2 2 2 5 3" xfId="9163" xr:uid="{F5C12A72-9A8C-4B3D-986A-D9C014FEF072}"/>
    <cellStyle name="Valuta 3 5 2 2 2 5 3 2" xfId="16989" xr:uid="{526F9E9E-8E06-4DB4-B322-58B123FBE1D7}"/>
    <cellStyle name="Valuta 3 5 2 2 2 5 4" xfId="21206" xr:uid="{208B8501-CEC5-49FC-AE43-22095EEF2999}"/>
    <cellStyle name="Valuta 3 5 2 2 2 5 5" xfId="13471" xr:uid="{2120DB35-07E5-48E7-8D64-10718E045D6F}"/>
    <cellStyle name="Valuta 3 5 2 2 2 6" xfId="4407" xr:uid="{9283C0BA-3681-4C4F-A78A-6239541506AD}"/>
    <cellStyle name="Valuta 3 5 2 2 2 6 2" xfId="10543" xr:uid="{BB584D09-7202-4116-8FE2-5DAE8269664D}"/>
    <cellStyle name="Valuta 3 5 2 2 2 6 2 2" xfId="17993" xr:uid="{BEB91F1A-920B-46BC-BA54-90A4925544F0}"/>
    <cellStyle name="Valuta 3 5 2 2 2 6 3" xfId="22528" xr:uid="{5C177F47-8A94-47C7-BEC8-3766359780EB}"/>
    <cellStyle name="Valuta 3 5 2 2 2 6 4" xfId="14475" xr:uid="{70220C55-E5D2-4B35-9C83-CB966B901AFB}"/>
    <cellStyle name="Valuta 3 5 2 2 2 7" xfId="1534" xr:uid="{B0FD33EC-E303-4FC5-9DC4-5CAF0FE0B29F}"/>
    <cellStyle name="Valuta 3 5 2 2 2 7 2" xfId="8809" xr:uid="{94090836-0AA3-4CA4-9633-71ACA03D18A6}"/>
    <cellStyle name="Valuta 3 5 2 2 2 7 2 2" xfId="16655" xr:uid="{7B8F68FF-27D1-4A30-90A0-9E5FF15E9D47}"/>
    <cellStyle name="Valuta 3 5 2 2 2 7 3" xfId="20840" xr:uid="{C964C439-94F1-4132-ABD7-080ED3FE4721}"/>
    <cellStyle name="Valuta 3 5 2 2 2 7 4" xfId="13137" xr:uid="{4E9C3748-F930-45E4-9642-9381546CB726}"/>
    <cellStyle name="Valuta 3 5 2 2 2 8" xfId="7274" xr:uid="{A12B8047-8684-4E12-9611-7B5171A09FBD}"/>
    <cellStyle name="Valuta 3 5 2 2 2 8 2" xfId="24210" xr:uid="{8AD2D9B0-8BC4-4158-B09B-D7733EB2DAB2}"/>
    <cellStyle name="Valuta 3 5 2 2 2 8 3" xfId="19332" xr:uid="{6203E51B-92CE-4E52-8DF5-E20D87594993}"/>
    <cellStyle name="Valuta 3 5 2 2 2 9" xfId="7950" xr:uid="{25FD158C-EA13-4456-9B15-A0D8357B98E7}"/>
    <cellStyle name="Valuta 3 5 2 2 2 9 2" xfId="15814" xr:uid="{585620AE-5541-48E8-A1C1-4A6B14EDD869}"/>
    <cellStyle name="Valuta 3 5 2 2 3" xfId="527" xr:uid="{00000000-0005-0000-0000-000010040000}"/>
    <cellStyle name="Valuta 3 5 2 2 4" xfId="651" xr:uid="{00000000-0005-0000-0000-000011040000}"/>
    <cellStyle name="Valuta 3 5 2 2 4 10" xfId="12389" xr:uid="{14BB7FB6-FFFD-4FB1-89F1-9C158BE918D2}"/>
    <cellStyle name="Valuta 3 5 2 2 4 2" xfId="1008" xr:uid="{00000000-0005-0000-0000-000012040000}"/>
    <cellStyle name="Valuta 3 5 2 2 4 2 2" xfId="5859" xr:uid="{82728DAC-5984-47CA-B7A3-56E164C5292D}"/>
    <cellStyle name="Valuta 3 5 2 2 4 2 2 2" xfId="11719" xr:uid="{4E51B315-D07A-4366-B456-DCB250A1BEB3}"/>
    <cellStyle name="Valuta 3 5 2 2 4 2 2 2 2" xfId="19084" xr:uid="{AC32013D-0C06-496D-AA0D-F968CCBAC672}"/>
    <cellStyle name="Valuta 3 5 2 2 4 2 2 3" xfId="23710" xr:uid="{F192885D-EF61-4BF4-A012-F61366CD8473}"/>
    <cellStyle name="Valuta 3 5 2 2 4 2 2 4" xfId="15566" xr:uid="{BDF992FD-127F-4303-B58D-F4BF526369E2}"/>
    <cellStyle name="Valuta 3 5 2 2 4 2 3" xfId="2967" xr:uid="{7282AA9E-F9C7-4507-9C85-D7A480B6CF54}"/>
    <cellStyle name="Valuta 3 5 2 2 4 2 3 2" xfId="9962" xr:uid="{D247B862-5369-4DD7-B347-93C3A5170F0B}"/>
    <cellStyle name="Valuta 3 5 2 2 4 2 3 2 2" xfId="17746" xr:uid="{7CDD0DBF-85FB-40C3-A982-5D66B221C05B}"/>
    <cellStyle name="Valuta 3 5 2 2 4 2 3 3" xfId="22022" xr:uid="{1AEE2C8F-3E71-414D-B550-2D160EAC18BB}"/>
    <cellStyle name="Valuta 3 5 2 2 4 2 3 4" xfId="14228" xr:uid="{54A26582-6151-4BF1-AC8B-B0AF944401BA}"/>
    <cellStyle name="Valuta 3 5 2 2 4 2 4" xfId="7703" xr:uid="{EF0579EC-6AB9-4461-89F6-EB696DE41BC7}"/>
    <cellStyle name="Valuta 3 5 2 2 4 2 4 2" xfId="24633" xr:uid="{E21A07A2-2881-40E5-96BF-84EC17B78BE8}"/>
    <cellStyle name="Valuta 3 5 2 2 4 2 4 3" xfId="19755" xr:uid="{2295C7E8-7348-4B09-90C1-D99E4B387410}"/>
    <cellStyle name="Valuta 3 5 2 2 4 2 5" xfId="8371" xr:uid="{72BF2308-9941-49A1-B40D-77798205C10C}"/>
    <cellStyle name="Valuta 3 5 2 2 4 2 5 2" xfId="16241" xr:uid="{77F8B594-6F69-4CBF-AF42-0D421279D1C9}"/>
    <cellStyle name="Valuta 3 5 2 2 4 2 6" xfId="20423" xr:uid="{E88E1805-A694-46D2-ADDA-6DDE2FB32133}"/>
    <cellStyle name="Valuta 3 5 2 2 4 2 7" xfId="12723" xr:uid="{78214C55-9517-4EDD-BDA1-117403C27754}"/>
    <cellStyle name="Valuta 3 5 2 2 4 3" xfId="2611" xr:uid="{55FD357A-E2E7-40C1-8DA6-DB755E9BBEE9}"/>
    <cellStyle name="Valuta 3 5 2 2 4 3 2" xfId="5507" xr:uid="{6226BCB5-A30A-4D74-9F02-B2CD06AE8363}"/>
    <cellStyle name="Valuta 3 5 2 2 4 3 2 2" xfId="11380" xr:uid="{D3FD549C-5FF7-477C-9D41-3F2482E896A7}"/>
    <cellStyle name="Valuta 3 5 2 2 4 3 2 2 2" xfId="18748" xr:uid="{1BD8722C-FAF6-4C93-AA05-188C007BAC06}"/>
    <cellStyle name="Valuta 3 5 2 2 4 3 2 3" xfId="23371" xr:uid="{4D6AE894-9EB7-48F0-8905-3646C6E537B3}"/>
    <cellStyle name="Valuta 3 5 2 2 4 3 2 4" xfId="15230" xr:uid="{D3266A02-5BB5-4F9B-89FC-1826D526E7BA}"/>
    <cellStyle name="Valuta 3 5 2 2 4 3 3" xfId="9623" xr:uid="{EAD1A5D2-3705-4126-B46E-DEC5BCF58079}"/>
    <cellStyle name="Valuta 3 5 2 2 4 3 3 2" xfId="17410" xr:uid="{65355295-49F6-4EFD-9940-DAD846ED08FD}"/>
    <cellStyle name="Valuta 3 5 2 2 4 3 4" xfId="21683" xr:uid="{DFECC1F7-BCD2-4713-8758-22B698564A60}"/>
    <cellStyle name="Valuta 3 5 2 2 4 3 5" xfId="13892" xr:uid="{6654B633-0AFA-4988-823B-52EC9EB8957A}"/>
    <cellStyle name="Valuta 3 5 2 2 4 4" xfId="2192" xr:uid="{4F2E8124-6F20-41A5-9F4B-4BAABF5C0EA0}"/>
    <cellStyle name="Valuta 3 5 2 2 4 4 2" xfId="5074" xr:uid="{0F3DF632-DBF8-4442-A682-F1C1CE211943}"/>
    <cellStyle name="Valuta 3 5 2 2 4 4 2 2" xfId="11022" xr:uid="{4E3AA3C3-9A37-4672-B412-B0291E2F8864}"/>
    <cellStyle name="Valuta 3 5 2 2 4 4 2 2 2" xfId="18414" xr:uid="{0F026BC3-7839-4D38-AFD0-3127C28D98B4}"/>
    <cellStyle name="Valuta 3 5 2 2 4 4 2 3" xfId="23014" xr:uid="{38475738-30FC-4FBD-8C40-8CCED4CFFCAD}"/>
    <cellStyle name="Valuta 3 5 2 2 4 4 2 4" xfId="14896" xr:uid="{A3081189-8704-4F09-8B99-CD6FC6328688}"/>
    <cellStyle name="Valuta 3 5 2 2 4 4 3" xfId="9279" xr:uid="{900CC96C-2E5D-4B9A-AA38-0AEAF9DC9C6F}"/>
    <cellStyle name="Valuta 3 5 2 2 4 4 3 2" xfId="17076" xr:uid="{9CC5E2F7-876B-48B1-B489-DBBD67424B67}"/>
    <cellStyle name="Valuta 3 5 2 2 4 4 4" xfId="21326" xr:uid="{D254DA0B-FA23-4E8A-8979-172049063158}"/>
    <cellStyle name="Valuta 3 5 2 2 4 4 5" xfId="13558" xr:uid="{95179C78-497F-4933-869D-F7CD2310CAA0}"/>
    <cellStyle name="Valuta 3 5 2 2 4 5" xfId="4504" xr:uid="{B18E5104-F1E8-4574-8A3C-946F28627F07}"/>
    <cellStyle name="Valuta 3 5 2 2 4 5 2" xfId="10633" xr:uid="{2168BE4F-9EDC-4EF3-B6FB-D44461FF063A}"/>
    <cellStyle name="Valuta 3 5 2 2 4 5 2 2" xfId="18080" xr:uid="{737873AA-C27E-4EC0-BDF3-716905643126}"/>
    <cellStyle name="Valuta 3 5 2 2 4 5 3" xfId="22619" xr:uid="{39FAC395-EA67-4405-8006-5361C97BDF2D}"/>
    <cellStyle name="Valuta 3 5 2 2 4 5 4" xfId="14562" xr:uid="{5EE5F472-DF02-441D-884E-5C1F8D80F372}"/>
    <cellStyle name="Valuta 3 5 2 2 4 6" xfId="1628" xr:uid="{7EE8B8CD-AE28-4AE2-BE84-63C8CB6A408A}"/>
    <cellStyle name="Valuta 3 5 2 2 4 6 2" xfId="8896" xr:uid="{539330AB-DFEC-46DA-8D23-F275B314E2F0}"/>
    <cellStyle name="Valuta 3 5 2 2 4 6 2 2" xfId="16742" xr:uid="{4F68F7ED-D104-40A8-8401-B83BA96B22DB}"/>
    <cellStyle name="Valuta 3 5 2 2 4 6 3" xfId="20931" xr:uid="{58401C80-CC25-4E14-AB26-995D99BD4A69}"/>
    <cellStyle name="Valuta 3 5 2 2 4 6 4" xfId="13224" xr:uid="{791D3771-3747-4678-95E9-1EA5027C2029}"/>
    <cellStyle name="Valuta 3 5 2 2 4 7" xfId="7364" xr:uid="{AB7EA401-2ADF-49B1-B5A5-4D0B1FCB1DFC}"/>
    <cellStyle name="Valuta 3 5 2 2 4 7 2" xfId="24297" xr:uid="{5ECE5FCC-11BA-4A33-89E1-E64E3D398494}"/>
    <cellStyle name="Valuta 3 5 2 2 4 7 3" xfId="19419" xr:uid="{D7DB8EA5-5D70-4E1D-A212-DD9571D2B3BC}"/>
    <cellStyle name="Valuta 3 5 2 2 4 8" xfId="8037" xr:uid="{28F43399-4C9A-4781-A46A-AF86FA82F73A}"/>
    <cellStyle name="Valuta 3 5 2 2 4 8 2" xfId="15904" xr:uid="{0FF68152-2C42-4BF0-819E-AC4B141BD9DA}"/>
    <cellStyle name="Valuta 3 5 2 2 4 9" xfId="20089" xr:uid="{634570C4-EE99-4044-BA68-D9F4C96DF5F7}"/>
    <cellStyle name="Valuta 3 5 2 2 5" xfId="1198" xr:uid="{00000000-0005-0000-0000-000013040000}"/>
    <cellStyle name="Valuta 3 5 2 2 5 2" xfId="5692" xr:uid="{9EE934D8-A8ED-422A-9CCE-5923C8C7980B}"/>
    <cellStyle name="Valuta 3 5 2 2 5 2 2" xfId="11552" xr:uid="{7B98FBB4-0D65-42CD-BD00-C61E8BB99ED0}"/>
    <cellStyle name="Valuta 3 5 2 2 5 2 2 2" xfId="18917" xr:uid="{A1701818-8F57-4BE8-9E9A-DAA9B61405A1}"/>
    <cellStyle name="Valuta 3 5 2 2 5 2 3" xfId="23543" xr:uid="{7722C632-6499-4BB6-84CC-3DA0295E535C}"/>
    <cellStyle name="Valuta 3 5 2 2 5 2 4" xfId="15399" xr:uid="{1C7FC7AF-7989-44AC-888C-153F3428D87C}"/>
    <cellStyle name="Valuta 3 5 2 2 5 3" xfId="2800" xr:uid="{5DF05980-2448-4754-A9E6-D738D9B4ED92}"/>
    <cellStyle name="Valuta 3 5 2 2 5 3 2" xfId="9795" xr:uid="{2A82F064-6830-4803-B0C4-E1B3E8801B3D}"/>
    <cellStyle name="Valuta 3 5 2 2 5 3 2 2" xfId="17579" xr:uid="{8CBD684B-4DEB-468E-B127-A81B62089D04}"/>
    <cellStyle name="Valuta 3 5 2 2 5 3 3" xfId="21855" xr:uid="{98435C4C-17BF-44B6-8D12-7A19F3C47DEF}"/>
    <cellStyle name="Valuta 3 5 2 2 5 3 4" xfId="14061" xr:uid="{19D23DD3-01C0-493D-BCAB-A50D2167CBC3}"/>
    <cellStyle name="Valuta 3 5 2 2 5 4" xfId="7536" xr:uid="{F02BA82C-1886-4D51-BA1F-2142D1284BA7}"/>
    <cellStyle name="Valuta 3 5 2 2 5 4 2" xfId="24466" xr:uid="{592C0DA6-66CE-4C51-A8BF-9B58759B8635}"/>
    <cellStyle name="Valuta 3 5 2 2 5 4 3" xfId="19588" xr:uid="{04EB3AB0-9755-4C38-A646-79F7E7A46FFC}"/>
    <cellStyle name="Valuta 3 5 2 2 5 5" xfId="8543" xr:uid="{486DB747-8C12-4867-8B18-28DB7245AE94}"/>
    <cellStyle name="Valuta 3 5 2 2 5 5 2" xfId="16408" xr:uid="{7A9FD175-225E-47BD-99A3-DB507E37A3CC}"/>
    <cellStyle name="Valuta 3 5 2 2 5 6" xfId="20590" xr:uid="{BF56AD48-75AE-48B2-9A4E-ADD214D865C4}"/>
    <cellStyle name="Valuta 3 5 2 2 5 7" xfId="12890" xr:uid="{33973304-2E7B-46BE-B59F-1DD8639B8F43}"/>
    <cellStyle name="Valuta 3 5 2 2 6" xfId="834" xr:uid="{00000000-0005-0000-0000-000014040000}"/>
    <cellStyle name="Valuta 3 5 2 2 6 2" xfId="5294" xr:uid="{6FFD2510-14B8-4198-8DA8-007B4CE090F3}"/>
    <cellStyle name="Valuta 3 5 2 2 6 2 2" xfId="11201" xr:uid="{A8F47855-D1A3-4247-92C0-B73364727468}"/>
    <cellStyle name="Valuta 3 5 2 2 6 2 2 2" xfId="18581" xr:uid="{EE67FA05-55A1-47DF-BEB5-4584BB226867}"/>
    <cellStyle name="Valuta 3 5 2 2 6 2 3" xfId="23191" xr:uid="{1A7D07FF-7764-4B60-8B96-D8CB44452516}"/>
    <cellStyle name="Valuta 3 5 2 2 6 2 4" xfId="15063" xr:uid="{B53FE70B-33D1-4810-BCEB-F7418E7F7535}"/>
    <cellStyle name="Valuta 3 5 2 2 6 3" xfId="2405" xr:uid="{0EBD0892-A68E-4BF6-BE07-F01EE1B8E807}"/>
    <cellStyle name="Valuta 3 5 2 2 6 3 2" xfId="9451" xr:uid="{9FBAC66E-4C53-49D2-865E-8BEF44A6B61F}"/>
    <cellStyle name="Valuta 3 5 2 2 6 3 2 2" xfId="17243" xr:uid="{732EEFC2-D9EC-468B-AABC-0DB377FFA7DC}"/>
    <cellStyle name="Valuta 3 5 2 2 6 3 3" xfId="21503" xr:uid="{E6EE8F0A-E412-41B6-A137-0D0F607D64C5}"/>
    <cellStyle name="Valuta 3 5 2 2 6 3 4" xfId="13725" xr:uid="{05351CE5-A19E-4BFB-B23B-F33C99185C3D}"/>
    <cellStyle name="Valuta 3 5 2 2 6 4" xfId="8204" xr:uid="{CCD38B8E-4211-4BD7-A86E-9E8E4A48FC39}"/>
    <cellStyle name="Valuta 3 5 2 2 6 4 2" xfId="16074" xr:uid="{2AC1A8FC-BD14-4EE4-98E0-1D23D1953504}"/>
    <cellStyle name="Valuta 3 5 2 2 6 5" xfId="20256" xr:uid="{40164E97-3892-4BC3-B60D-1673B302518D}"/>
    <cellStyle name="Valuta 3 5 2 2 6 6" xfId="12556" xr:uid="{5CB9E31B-20C7-4BFA-963A-50D53DCD3987}"/>
    <cellStyle name="Valuta 3 5 2 2 7" xfId="1900" xr:uid="{890DC335-7424-4A48-8EF7-77F4547DDC17}"/>
    <cellStyle name="Valuta 3 5 2 2 7 2" xfId="4782" xr:uid="{7FE79DE8-FD47-413D-9949-4DC3A78EAACF}"/>
    <cellStyle name="Valuta 3 5 2 2 7 2 2" xfId="10823" xr:uid="{49C462F7-ABDD-426D-B012-90BE538E521D}"/>
    <cellStyle name="Valuta 3 5 2 2 7 2 2 2" xfId="18247" xr:uid="{98D16251-CD7A-4DF4-973D-FA7E709FFD40}"/>
    <cellStyle name="Valuta 3 5 2 2 7 2 3" xfId="22811" xr:uid="{67A3E38B-7F30-4B5D-9025-D988E9B5AF2F}"/>
    <cellStyle name="Valuta 3 5 2 2 7 2 4" xfId="14729" xr:uid="{DF897F66-698F-45BF-BB02-97092EBC517E}"/>
    <cellStyle name="Valuta 3 5 2 2 7 3" xfId="9080" xr:uid="{DCF24C77-DE70-4A79-92B1-975D02C9124A}"/>
    <cellStyle name="Valuta 3 5 2 2 7 3 2" xfId="16909" xr:uid="{F3341DF7-3890-4AAA-9419-147AD0E64428}"/>
    <cellStyle name="Valuta 3 5 2 2 7 4" xfId="21123" xr:uid="{BC98D55C-369B-4D62-961A-C4517AA3DCE7}"/>
    <cellStyle name="Valuta 3 5 2 2 7 5" xfId="13391" xr:uid="{30675F48-6287-4F96-806A-66F35B52FC52}"/>
    <cellStyle name="Valuta 3 5 2 2 8" xfId="4312" xr:uid="{3F83C9A4-40C2-4F7D-9678-AD40616BA587}"/>
    <cellStyle name="Valuta 3 5 2 2 8 2" xfId="10460" xr:uid="{34136E99-6C52-48AE-92B0-41813BF0109B}"/>
    <cellStyle name="Valuta 3 5 2 2 8 2 2" xfId="17913" xr:uid="{C47C04B9-E7DA-4EB9-A35E-13C020D2FF64}"/>
    <cellStyle name="Valuta 3 5 2 2 8 3" xfId="22445" xr:uid="{924EB4CB-0A92-4ECD-9765-BCD7F13ACDF0}"/>
    <cellStyle name="Valuta 3 5 2 2 8 4" xfId="14395" xr:uid="{8CDE681B-B32D-47E0-AFA1-619EF39F19E0}"/>
    <cellStyle name="Valuta 3 5 2 2 9" xfId="1439" xr:uid="{E866B44F-09F8-4EF9-B576-BDEE08E220A2}"/>
    <cellStyle name="Valuta 3 5 2 2 9 2" xfId="8729" xr:uid="{887B9F26-9B81-43BD-B652-CACB78DABCB7}"/>
    <cellStyle name="Valuta 3 5 2 2 9 2 2" xfId="16575" xr:uid="{E04346FF-DA3E-46CD-9EB2-EC5A1692C9C8}"/>
    <cellStyle name="Valuta 3 5 2 2 9 3" xfId="20757" xr:uid="{11CE0349-DBF9-403D-B9F2-AB2A8C243A02}"/>
    <cellStyle name="Valuta 3 5 2 2 9 4" xfId="13057" xr:uid="{4D49BAEC-76DE-4EA3-AA9D-B8C18F68165F}"/>
    <cellStyle name="Valuta 3 5 2 3" xfId="309" xr:uid="{00000000-0005-0000-0000-000015040000}"/>
    <cellStyle name="Valuta 3 5 2 3 10" xfId="19962" xr:uid="{8939AAAE-63C3-4482-88E7-1C3F219C328F}"/>
    <cellStyle name="Valuta 3 5 2 3 11" xfId="12262" xr:uid="{6EB08195-C609-4F25-BFBE-E90BA647FBCB}"/>
    <cellStyle name="Valuta 3 5 2 3 2" xfId="706" xr:uid="{00000000-0005-0000-0000-000016040000}"/>
    <cellStyle name="Valuta 3 5 2 3 2 10" xfId="12429" xr:uid="{9AD459B9-9FFC-4C51-9261-B4FBAEBA7A78}"/>
    <cellStyle name="Valuta 3 5 2 3 2 2" xfId="1051" xr:uid="{00000000-0005-0000-0000-000017040000}"/>
    <cellStyle name="Valuta 3 5 2 3 2 2 2" xfId="5899" xr:uid="{60D2F006-9CA3-4D21-850B-323D5FC1A8F5}"/>
    <cellStyle name="Valuta 3 5 2 3 2 2 2 2" xfId="11759" xr:uid="{5C4F1FB3-EB99-42B0-8698-76D6571BD6C1}"/>
    <cellStyle name="Valuta 3 5 2 3 2 2 2 2 2" xfId="19124" xr:uid="{090B67EE-2D36-445B-928C-324A0B4A9B81}"/>
    <cellStyle name="Valuta 3 5 2 3 2 2 2 3" xfId="23750" xr:uid="{1135F8EA-81B0-483D-99C8-FEE50D821E76}"/>
    <cellStyle name="Valuta 3 5 2 3 2 2 2 4" xfId="15606" xr:uid="{CBE011D6-FF19-4462-991D-235DE6422EB0}"/>
    <cellStyle name="Valuta 3 5 2 3 2 2 3" xfId="3007" xr:uid="{214767F1-3C4B-419B-8D2E-20CC8F921D7E}"/>
    <cellStyle name="Valuta 3 5 2 3 2 2 3 2" xfId="10002" xr:uid="{3A0C18D2-7785-4D73-9003-F142FA92C5C6}"/>
    <cellStyle name="Valuta 3 5 2 3 2 2 3 2 2" xfId="17786" xr:uid="{2E5D052E-271D-4725-8B08-21B3D80C2A1F}"/>
    <cellStyle name="Valuta 3 5 2 3 2 2 3 3" xfId="22062" xr:uid="{129DCFBE-1A94-4422-B23E-6AA70FDEB9F4}"/>
    <cellStyle name="Valuta 3 5 2 3 2 2 3 4" xfId="14268" xr:uid="{EE945DA1-9B09-43FA-BE72-475B33A28251}"/>
    <cellStyle name="Valuta 3 5 2 3 2 2 4" xfId="7743" xr:uid="{9F5860A6-AB7E-4364-8025-0B2A8128D4EF}"/>
    <cellStyle name="Valuta 3 5 2 3 2 2 4 2" xfId="24673" xr:uid="{03008234-EF56-4E00-B960-8E5A4D57A6B5}"/>
    <cellStyle name="Valuta 3 5 2 3 2 2 4 3" xfId="19795" xr:uid="{DFCB58CC-7CBA-4AD1-AF0F-444737A23D8C}"/>
    <cellStyle name="Valuta 3 5 2 3 2 2 5" xfId="8411" xr:uid="{3B2FAD71-52D9-4E4E-A31D-462A48996218}"/>
    <cellStyle name="Valuta 3 5 2 3 2 2 5 2" xfId="16281" xr:uid="{244570CB-B48C-477F-9B5F-5D2BBB1ACA4E}"/>
    <cellStyle name="Valuta 3 5 2 3 2 2 6" xfId="20463" xr:uid="{35FECBF0-8CBB-48FD-BC1F-637D9F3D9805}"/>
    <cellStyle name="Valuta 3 5 2 3 2 2 7" xfId="12763" xr:uid="{062EF376-E139-4A8D-8305-7C4DFC7F6155}"/>
    <cellStyle name="Valuta 3 5 2 3 2 3" xfId="2666" xr:uid="{20A99F82-2F59-4AD3-9DB9-783A57047269}"/>
    <cellStyle name="Valuta 3 5 2 3 2 3 2" xfId="5562" xr:uid="{B09277CF-DF44-4EEE-9FAE-4EC41B8C31CA}"/>
    <cellStyle name="Valuta 3 5 2 3 2 3 2 2" xfId="11423" xr:uid="{F5F1CD3E-5ADD-4EA8-B64C-43736BD8A407}"/>
    <cellStyle name="Valuta 3 5 2 3 2 3 2 2 2" xfId="18788" xr:uid="{CABC6964-51B8-4BDA-99EE-C320027F7549}"/>
    <cellStyle name="Valuta 3 5 2 3 2 3 2 3" xfId="23414" xr:uid="{8A739F5A-6DEF-4C85-AC29-9C624BA102B6}"/>
    <cellStyle name="Valuta 3 5 2 3 2 3 2 4" xfId="15270" xr:uid="{27DB0C34-1C92-4C7C-85ED-660DA3B0754C}"/>
    <cellStyle name="Valuta 3 5 2 3 2 3 3" xfId="9666" xr:uid="{C659550C-90EF-44CA-A19C-217D7528DFFC}"/>
    <cellStyle name="Valuta 3 5 2 3 2 3 3 2" xfId="17450" xr:uid="{7F991FB2-9E1B-4872-B423-2A259C7EB585}"/>
    <cellStyle name="Valuta 3 5 2 3 2 3 4" xfId="21726" xr:uid="{2FC83EBC-EEEC-43D0-90A1-A0BF4B4A2CDD}"/>
    <cellStyle name="Valuta 3 5 2 3 2 3 5" xfId="13932" xr:uid="{73702FCB-C8C8-4ABF-979B-E7F91897898F}"/>
    <cellStyle name="Valuta 3 5 2 3 2 4" xfId="2247" xr:uid="{B9D96C9A-42C2-443B-9C2A-F79860FF6FD4}"/>
    <cellStyle name="Valuta 3 5 2 3 2 4 2" xfId="5129" xr:uid="{88AF72CD-5726-413C-AC11-0851234CFCD6}"/>
    <cellStyle name="Valuta 3 5 2 3 2 4 2 2" xfId="11065" xr:uid="{798B6442-79B0-419C-AFD6-2D558F12277E}"/>
    <cellStyle name="Valuta 3 5 2 3 2 4 2 2 2" xfId="18454" xr:uid="{388C6B9D-3D93-4F33-BB18-3595C378229A}"/>
    <cellStyle name="Valuta 3 5 2 3 2 4 2 3" xfId="23057" xr:uid="{5A2B1F06-B992-4466-B629-5D999C299D89}"/>
    <cellStyle name="Valuta 3 5 2 3 2 4 2 4" xfId="14936" xr:uid="{92FD1AB1-D214-4008-AD6E-3921E758EB7E}"/>
    <cellStyle name="Valuta 3 5 2 3 2 4 3" xfId="9322" xr:uid="{C47CE198-E046-43FA-A1DA-9338A61A32B1}"/>
    <cellStyle name="Valuta 3 5 2 3 2 4 3 2" xfId="17116" xr:uid="{95306536-17A0-4340-8305-C128220E6B85}"/>
    <cellStyle name="Valuta 3 5 2 3 2 4 4" xfId="21369" xr:uid="{EA235CF7-79AC-4B00-A9D3-DFF692505907}"/>
    <cellStyle name="Valuta 3 5 2 3 2 4 5" xfId="13598" xr:uid="{81FE9067-44AA-4B4C-B2FA-DE42818E99E6}"/>
    <cellStyle name="Valuta 3 5 2 3 2 5" xfId="4559" xr:uid="{166E3629-F473-4530-9EFF-A7FB9F543D62}"/>
    <cellStyle name="Valuta 3 5 2 3 2 5 2" xfId="10676" xr:uid="{E7547829-1255-4055-A462-697550B9726C}"/>
    <cellStyle name="Valuta 3 5 2 3 2 5 2 2" xfId="18120" xr:uid="{EF1C5CBE-0830-4154-8A02-7058848EBB0A}"/>
    <cellStyle name="Valuta 3 5 2 3 2 5 3" xfId="22662" xr:uid="{CDD565B1-009C-4035-B421-63C6C0C432F5}"/>
    <cellStyle name="Valuta 3 5 2 3 2 5 4" xfId="14602" xr:uid="{482DDBB3-F72B-428D-825A-B7E6241BF635}"/>
    <cellStyle name="Valuta 3 5 2 3 2 6" xfId="1680" xr:uid="{94F8410D-F56A-45FF-BA19-B7B0DD8C3A0F}"/>
    <cellStyle name="Valuta 3 5 2 3 2 6 2" xfId="8936" xr:uid="{AE715FC5-A394-467D-B3C7-E5ECB9A6A7EE}"/>
    <cellStyle name="Valuta 3 5 2 3 2 6 2 2" xfId="16782" xr:uid="{D4A08107-130B-473F-8FE6-FD348FAD2A75}"/>
    <cellStyle name="Valuta 3 5 2 3 2 6 3" xfId="20974" xr:uid="{3D767427-102D-43D6-B51D-0F845669372D}"/>
    <cellStyle name="Valuta 3 5 2 3 2 6 4" xfId="13264" xr:uid="{165F611C-29E6-4D2E-A4E6-996907DA77C1}"/>
    <cellStyle name="Valuta 3 5 2 3 2 7" xfId="7407" xr:uid="{AF8A40DC-F36E-49E1-B728-75E74C5D0405}"/>
    <cellStyle name="Valuta 3 5 2 3 2 7 2" xfId="24337" xr:uid="{60F14DCB-CAB6-446D-8C32-FBD93443202C}"/>
    <cellStyle name="Valuta 3 5 2 3 2 7 3" xfId="19459" xr:uid="{32C64C4D-388D-414F-9D7C-EACA431BE4F7}"/>
    <cellStyle name="Valuta 3 5 2 3 2 8" xfId="8077" xr:uid="{ECC38498-EA20-42E7-A73E-012A79A0A1F0}"/>
    <cellStyle name="Valuta 3 5 2 3 2 8 2" xfId="15947" xr:uid="{10114BCB-6FBB-4C97-A348-11D1EF75B140}"/>
    <cellStyle name="Valuta 3 5 2 3 2 9" xfId="20129" xr:uid="{CBB6056A-CABB-47F7-B55B-B02458E4398D}"/>
    <cellStyle name="Valuta 3 5 2 3 3" xfId="1244" xr:uid="{00000000-0005-0000-0000-000018040000}"/>
    <cellStyle name="Valuta 3 5 2 3 3 2" xfId="5732" xr:uid="{23142EBC-16F0-497E-8883-DA827FCFEF45}"/>
    <cellStyle name="Valuta 3 5 2 3 3 2 2" xfId="11592" xr:uid="{F4349F25-1D2B-424F-818B-1945C6C5FDDE}"/>
    <cellStyle name="Valuta 3 5 2 3 3 2 2 2" xfId="18957" xr:uid="{8178E58C-392C-4AC5-BAFD-CBB1890D316A}"/>
    <cellStyle name="Valuta 3 5 2 3 3 2 3" xfId="23583" xr:uid="{E5CDEE85-B702-4388-8B83-74FB8D9948D9}"/>
    <cellStyle name="Valuta 3 5 2 3 3 2 4" xfId="15439" xr:uid="{91D5D306-BDF5-4C57-AAA9-37F3718F3A1D}"/>
    <cellStyle name="Valuta 3 5 2 3 3 3" xfId="2840" xr:uid="{BA43D9D5-163F-42B6-90CA-D461FE65C646}"/>
    <cellStyle name="Valuta 3 5 2 3 3 3 2" xfId="9835" xr:uid="{C1E93F60-8929-4EC0-B258-144E56994435}"/>
    <cellStyle name="Valuta 3 5 2 3 3 3 2 2" xfId="17619" xr:uid="{2E82493D-029B-489F-95F5-1A965D93B626}"/>
    <cellStyle name="Valuta 3 5 2 3 3 3 3" xfId="21895" xr:uid="{F938207E-0B82-49B3-BB68-48FB053D7804}"/>
    <cellStyle name="Valuta 3 5 2 3 3 3 4" xfId="14101" xr:uid="{5338C0BC-67E0-47A4-8E8F-93AA0DB09C7F}"/>
    <cellStyle name="Valuta 3 5 2 3 3 4" xfId="7576" xr:uid="{717E6039-DBC7-4DEB-B9E0-7EE238302CE5}"/>
    <cellStyle name="Valuta 3 5 2 3 3 4 2" xfId="24506" xr:uid="{E62930D1-5E2C-4502-A87D-8128950FAA69}"/>
    <cellStyle name="Valuta 3 5 2 3 3 4 3" xfId="19628" xr:uid="{B9B844B0-3B68-4B10-A93F-38B6AD2EAFC2}"/>
    <cellStyle name="Valuta 3 5 2 3 3 5" xfId="8585" xr:uid="{4D706D9A-3F65-4605-96F3-5D05ADD1243D}"/>
    <cellStyle name="Valuta 3 5 2 3 3 5 2" xfId="16448" xr:uid="{9B4FEEAB-A370-46A6-BEC2-5AD1116D0FD0}"/>
    <cellStyle name="Valuta 3 5 2 3 3 6" xfId="20630" xr:uid="{0863C0BC-FFBD-47BB-871F-1061D8682F4A}"/>
    <cellStyle name="Valuta 3 5 2 3 3 7" xfId="12930" xr:uid="{94E297D7-1A73-45BE-8F70-E1407E85C304}"/>
    <cellStyle name="Valuta 3 5 2 3 4" xfId="877" xr:uid="{00000000-0005-0000-0000-000019040000}"/>
    <cellStyle name="Valuta 3 5 2 3 4 2" xfId="5349" xr:uid="{8BD6A359-5C38-4BF0-9033-722763306075}"/>
    <cellStyle name="Valuta 3 5 2 3 4 2 2" xfId="11244" xr:uid="{D327C29E-2BBF-4F4E-9B55-57157216F432}"/>
    <cellStyle name="Valuta 3 5 2 3 4 2 2 2" xfId="18621" xr:uid="{861BEE5B-913D-4610-A8A1-02FCDC8C3E25}"/>
    <cellStyle name="Valuta 3 5 2 3 4 2 3" xfId="23234" xr:uid="{443DC390-8289-42C9-AB0A-592456A7B990}"/>
    <cellStyle name="Valuta 3 5 2 3 4 2 4" xfId="15103" xr:uid="{CCD5A207-A393-4BFC-B304-AA3F37A24AE8}"/>
    <cellStyle name="Valuta 3 5 2 3 4 3" xfId="2457" xr:uid="{5663ED8D-7804-4356-80C7-52946423B6BB}"/>
    <cellStyle name="Valuta 3 5 2 3 4 3 2" xfId="9491" xr:uid="{1313C6B7-5D01-49DB-8BD5-F2FB5186803B}"/>
    <cellStyle name="Valuta 3 5 2 3 4 3 2 2" xfId="17283" xr:uid="{D9A348B4-0815-4C59-B40B-3A883C241B13}"/>
    <cellStyle name="Valuta 3 5 2 3 4 3 3" xfId="21546" xr:uid="{151B9D30-508C-4FC0-9BDC-2910DD99F30F}"/>
    <cellStyle name="Valuta 3 5 2 3 4 3 4" xfId="13765" xr:uid="{C9A44918-0C99-4ADD-9C3A-AE50F2BB9C77}"/>
    <cellStyle name="Valuta 3 5 2 3 4 4" xfId="8244" xr:uid="{440D6895-150B-43E4-BBB4-560E8983705C}"/>
    <cellStyle name="Valuta 3 5 2 3 4 4 2" xfId="16114" xr:uid="{5AF95311-2083-49C0-9CF6-EAF2EECDCAC8}"/>
    <cellStyle name="Valuta 3 5 2 3 4 5" xfId="20296" xr:uid="{D84F70D2-05BE-4195-89B7-EADB4CCEE441}"/>
    <cellStyle name="Valuta 3 5 2 3 4 6" xfId="12596" xr:uid="{4594189F-B4F8-4D71-972F-3200F790EA20}"/>
    <cellStyle name="Valuta 3 5 2 3 5" xfId="1956" xr:uid="{5DA0A494-D0CA-47FC-9587-8DA16B77D0C0}"/>
    <cellStyle name="Valuta 3 5 2 3 5 2" xfId="4838" xr:uid="{732D379D-32F0-4755-B982-ED71113EBB49}"/>
    <cellStyle name="Valuta 3 5 2 3 5 2 2" xfId="10866" xr:uid="{C06CEB69-190C-45D7-9F8E-A3E0D4D1E237}"/>
    <cellStyle name="Valuta 3 5 2 3 5 2 2 2" xfId="18287" xr:uid="{711E72E3-8437-4146-99E1-E01B19143374}"/>
    <cellStyle name="Valuta 3 5 2 3 5 2 3" xfId="22854" xr:uid="{0BC506ED-7CE2-4A78-A8CA-FFC45A749647}"/>
    <cellStyle name="Valuta 3 5 2 3 5 2 4" xfId="14769" xr:uid="{C2EF8A77-AAE2-46ED-8B6D-A13D8F2501EE}"/>
    <cellStyle name="Valuta 3 5 2 3 5 3" xfId="9123" xr:uid="{C9FF7357-1196-40E8-8364-32001DED9BCA}"/>
    <cellStyle name="Valuta 3 5 2 3 5 3 2" xfId="16949" xr:uid="{03B596AB-BEDC-4FBB-BE8E-E51E0936972F}"/>
    <cellStyle name="Valuta 3 5 2 3 5 4" xfId="21166" xr:uid="{62B0DD5D-7B8B-4FD4-A12F-7D1E584C3453}"/>
    <cellStyle name="Valuta 3 5 2 3 5 5" xfId="13431" xr:uid="{2C1C46EF-CE3E-4C40-A974-7AD5FB64EB25}"/>
    <cellStyle name="Valuta 3 5 2 3 6" xfId="4367" xr:uid="{1C2A5EDF-B19A-4844-AB42-73975C2ECBFF}"/>
    <cellStyle name="Valuta 3 5 2 3 6 2" xfId="10503" xr:uid="{9430B707-8CA9-43F9-A687-C59FA35015EC}"/>
    <cellStyle name="Valuta 3 5 2 3 6 2 2" xfId="17953" xr:uid="{389A3CF6-FE1F-49FD-A44F-F48F34550F0E}"/>
    <cellStyle name="Valuta 3 5 2 3 6 3" xfId="22488" xr:uid="{391E2D2C-4249-45C4-95B6-6D9DF94F8425}"/>
    <cellStyle name="Valuta 3 5 2 3 6 4" xfId="14435" xr:uid="{E5EF8A5C-AF6C-47A9-B2F5-C19E45BF6702}"/>
    <cellStyle name="Valuta 3 5 2 3 7" xfId="1494" xr:uid="{D9AFEFC3-871D-4445-B5CA-5BD0DFAABE28}"/>
    <cellStyle name="Valuta 3 5 2 3 7 2" xfId="8769" xr:uid="{44D13056-F10A-4CE5-940E-84DC0ECAF1DB}"/>
    <cellStyle name="Valuta 3 5 2 3 7 2 2" xfId="16615" xr:uid="{160E38AF-1D23-439B-AEE9-1FEE72B5EBCB}"/>
    <cellStyle name="Valuta 3 5 2 3 7 3" xfId="20800" xr:uid="{1EFC1566-D7B1-4D23-BE1E-EBBF47EB106F}"/>
    <cellStyle name="Valuta 3 5 2 3 7 4" xfId="13097" xr:uid="{2531095F-312E-403C-A3AB-6EC9829BDD77}"/>
    <cellStyle name="Valuta 3 5 2 3 8" xfId="7234" xr:uid="{599C3184-7CBC-4307-840D-7E2EF5702B85}"/>
    <cellStyle name="Valuta 3 5 2 3 8 2" xfId="24170" xr:uid="{A2027187-4113-4441-8D8F-215A834106F3}"/>
    <cellStyle name="Valuta 3 5 2 3 8 3" xfId="19292" xr:uid="{3AAFEBB7-1015-4C50-A7D8-F20DA2544E04}"/>
    <cellStyle name="Valuta 3 5 2 3 9" xfId="7910" xr:uid="{40A184FA-63C3-4E7F-B985-CEF54E0BF642}"/>
    <cellStyle name="Valuta 3 5 2 3 9 2" xfId="15774" xr:uid="{A4512802-73AC-490D-9B2E-FD5E25949199}"/>
    <cellStyle name="Valuta 3 5 2 4" xfId="526" xr:uid="{00000000-0005-0000-0000-00001A040000}"/>
    <cellStyle name="Valuta 3 5 2 5" xfId="611" xr:uid="{00000000-0005-0000-0000-00001B040000}"/>
    <cellStyle name="Valuta 3 5 2 5 10" xfId="12349" xr:uid="{E02E5290-3D75-4481-AEB1-AA9438C955DC}"/>
    <cellStyle name="Valuta 3 5 2 5 2" xfId="968" xr:uid="{00000000-0005-0000-0000-00001C040000}"/>
    <cellStyle name="Valuta 3 5 2 5 2 2" xfId="5819" xr:uid="{59E8B817-1BAE-4F6B-ADB9-F7C918491BB0}"/>
    <cellStyle name="Valuta 3 5 2 5 2 2 2" xfId="11679" xr:uid="{569B5DA1-A424-4129-88C4-CA9C9B78C0E4}"/>
    <cellStyle name="Valuta 3 5 2 5 2 2 2 2" xfId="19044" xr:uid="{D7B6091B-ED72-4FB6-B325-3AF8E54E533B}"/>
    <cellStyle name="Valuta 3 5 2 5 2 2 3" xfId="23670" xr:uid="{AD01C6F2-FD0E-42B3-8664-958E97789C87}"/>
    <cellStyle name="Valuta 3 5 2 5 2 2 4" xfId="15526" xr:uid="{0A434AA8-06F6-4A2E-A6A1-1D9AF5F55FD8}"/>
    <cellStyle name="Valuta 3 5 2 5 2 3" xfId="2927" xr:uid="{C1CFAEE3-AC55-4928-90CD-68A3E38BF501}"/>
    <cellStyle name="Valuta 3 5 2 5 2 3 2" xfId="9922" xr:uid="{66F11214-1349-4971-BD4F-A915E3CD2881}"/>
    <cellStyle name="Valuta 3 5 2 5 2 3 2 2" xfId="17706" xr:uid="{C3CE09BA-DC00-44FC-9BE7-E15C8BDDFF32}"/>
    <cellStyle name="Valuta 3 5 2 5 2 3 3" xfId="21982" xr:uid="{8AC83A99-AE3D-4FEE-8BE8-4D41DD5F35B8}"/>
    <cellStyle name="Valuta 3 5 2 5 2 3 4" xfId="14188" xr:uid="{F73059E9-DDDF-41CD-B6BF-96421F2DBCC8}"/>
    <cellStyle name="Valuta 3 5 2 5 2 4" xfId="7663" xr:uid="{D86B44EF-577A-4B98-913A-13FC4AA49B65}"/>
    <cellStyle name="Valuta 3 5 2 5 2 4 2" xfId="24593" xr:uid="{96704B85-BF88-4F6F-8BD5-78598A062265}"/>
    <cellStyle name="Valuta 3 5 2 5 2 4 3" xfId="19715" xr:uid="{8CBF218A-28A6-4B1C-9D56-D3CA849FC92B}"/>
    <cellStyle name="Valuta 3 5 2 5 2 5" xfId="8331" xr:uid="{CF82CA51-6A37-4AF0-A645-55BAE2E67243}"/>
    <cellStyle name="Valuta 3 5 2 5 2 5 2" xfId="16201" xr:uid="{F87D9AD4-C3B5-4490-8E04-819E5CC6B3E9}"/>
    <cellStyle name="Valuta 3 5 2 5 2 6" xfId="20383" xr:uid="{3A6A5DF0-3D5B-4AA1-A4ED-2F8BDF1BA7EA}"/>
    <cellStyle name="Valuta 3 5 2 5 2 7" xfId="12683" xr:uid="{A5432F4C-1F09-4D07-AD6C-CFEC2A99048B}"/>
    <cellStyle name="Valuta 3 5 2 5 3" xfId="2571" xr:uid="{8AAA0865-EEDB-44F7-AC6B-65CD5609A0B5}"/>
    <cellStyle name="Valuta 3 5 2 5 3 2" xfId="5467" xr:uid="{8B4FA3A1-2673-4A8E-9D94-269A05A5B0E5}"/>
    <cellStyle name="Valuta 3 5 2 5 3 2 2" xfId="11340" xr:uid="{E9711F70-72D8-4222-9D02-596D7614DF38}"/>
    <cellStyle name="Valuta 3 5 2 5 3 2 2 2" xfId="18708" xr:uid="{8D05CE41-5397-46B3-AF77-690DE355FBA5}"/>
    <cellStyle name="Valuta 3 5 2 5 3 2 3" xfId="23331" xr:uid="{2CE023FC-E4C4-420D-A932-603F7DD5684B}"/>
    <cellStyle name="Valuta 3 5 2 5 3 2 4" xfId="15190" xr:uid="{34D7F10B-A9F0-41AD-AD7F-5E2A6F658C86}"/>
    <cellStyle name="Valuta 3 5 2 5 3 3" xfId="9583" xr:uid="{0B6DF315-0ADE-4B11-8B34-45B879237D6B}"/>
    <cellStyle name="Valuta 3 5 2 5 3 3 2" xfId="17370" xr:uid="{505E6311-F39E-4E51-8FE3-1ECC85A7DCC5}"/>
    <cellStyle name="Valuta 3 5 2 5 3 4" xfId="21643" xr:uid="{3B92D9D5-B006-4DAD-BC0E-319146FF43F5}"/>
    <cellStyle name="Valuta 3 5 2 5 3 5" xfId="13852" xr:uid="{DA767EFF-B4C8-487E-A860-1A79B6BA7EB9}"/>
    <cellStyle name="Valuta 3 5 2 5 4" xfId="2152" xr:uid="{084CDFC6-2289-4C2E-A4F4-1DE93B71397C}"/>
    <cellStyle name="Valuta 3 5 2 5 4 2" xfId="5034" xr:uid="{37C38C4C-7902-4A42-B3D1-2DDE6836B1E0}"/>
    <cellStyle name="Valuta 3 5 2 5 4 2 2" xfId="10982" xr:uid="{2BF0292F-4CB3-4F78-AD0C-0AE2FA6EA734}"/>
    <cellStyle name="Valuta 3 5 2 5 4 2 2 2" xfId="18374" xr:uid="{36C5A818-60CA-437A-90FD-7FDE6088D4B8}"/>
    <cellStyle name="Valuta 3 5 2 5 4 2 3" xfId="22974" xr:uid="{E1B31586-17BE-45DF-B93B-ECD78719A2AD}"/>
    <cellStyle name="Valuta 3 5 2 5 4 2 4" xfId="14856" xr:uid="{D7A70E80-9631-4867-9BFD-FB767BDB1C75}"/>
    <cellStyle name="Valuta 3 5 2 5 4 3" xfId="9239" xr:uid="{27C1503D-87CE-470D-A3AC-A8AECE0BF5FE}"/>
    <cellStyle name="Valuta 3 5 2 5 4 3 2" xfId="17036" xr:uid="{73709350-ED8F-432A-8CA9-1F53FC9DEC0E}"/>
    <cellStyle name="Valuta 3 5 2 5 4 4" xfId="21286" xr:uid="{CDEB6A85-01D1-48E3-9DE6-53B50ED326B1}"/>
    <cellStyle name="Valuta 3 5 2 5 4 5" xfId="13518" xr:uid="{CAA4B6E0-4EE1-4A3A-A9D2-D41304AC7F36}"/>
    <cellStyle name="Valuta 3 5 2 5 5" xfId="4464" xr:uid="{8CAA8248-91DD-4AB8-981B-1E7F1A11154C}"/>
    <cellStyle name="Valuta 3 5 2 5 5 2" xfId="10593" xr:uid="{FD1C9759-7EB7-4C6E-A386-6EB934BD0B55}"/>
    <cellStyle name="Valuta 3 5 2 5 5 2 2" xfId="18040" xr:uid="{22EEBCDF-1599-4507-8495-53DB74B7D4EA}"/>
    <cellStyle name="Valuta 3 5 2 5 5 3" xfId="22579" xr:uid="{0911055C-D74C-446A-B889-A64D6BE361E5}"/>
    <cellStyle name="Valuta 3 5 2 5 5 4" xfId="14522" xr:uid="{E599015D-4176-4F49-AB71-4292E1C7ADE0}"/>
    <cellStyle name="Valuta 3 5 2 5 6" xfId="1588" xr:uid="{34E032D6-4C90-4D0C-9F64-934F3FBC788F}"/>
    <cellStyle name="Valuta 3 5 2 5 6 2" xfId="8856" xr:uid="{71D65037-984D-45F3-9963-25C42C61C499}"/>
    <cellStyle name="Valuta 3 5 2 5 6 2 2" xfId="16702" xr:uid="{A05AEDD2-70D0-42A3-B847-811ED8587EBE}"/>
    <cellStyle name="Valuta 3 5 2 5 6 3" xfId="20891" xr:uid="{D8BEBBF9-1BDA-424C-9C2E-7D58345FE0F5}"/>
    <cellStyle name="Valuta 3 5 2 5 6 4" xfId="13184" xr:uid="{A63D2B32-D6E6-4E63-820B-B975695DD052}"/>
    <cellStyle name="Valuta 3 5 2 5 7" xfId="7324" xr:uid="{7F800EE3-0F85-4517-A86C-37CF3618F523}"/>
    <cellStyle name="Valuta 3 5 2 5 7 2" xfId="24257" xr:uid="{ADCD10C9-6916-447D-9A5B-84A2E22E0890}"/>
    <cellStyle name="Valuta 3 5 2 5 7 3" xfId="19379" xr:uid="{7531AFE6-9474-476E-8C50-E1B1216EFB4D}"/>
    <cellStyle name="Valuta 3 5 2 5 8" xfId="7997" xr:uid="{5C7004F0-CCF7-4718-8198-690FD459FEED}"/>
    <cellStyle name="Valuta 3 5 2 5 8 2" xfId="15864" xr:uid="{63E73A8F-22CB-4281-9252-01E3D18E948C}"/>
    <cellStyle name="Valuta 3 5 2 5 9" xfId="20049" xr:uid="{83F7BC7F-6DD5-46F2-9E10-A82AADBF7631}"/>
    <cellStyle name="Valuta 3 5 2 6" xfId="1158" xr:uid="{00000000-0005-0000-0000-00001D040000}"/>
    <cellStyle name="Valuta 3 5 2 6 2" xfId="5652" xr:uid="{6A6AAF44-599B-438D-B478-F2BDD9A7A474}"/>
    <cellStyle name="Valuta 3 5 2 6 2 2" xfId="11512" xr:uid="{456E700F-5D5E-4A5B-AA6A-5BB18C3C5181}"/>
    <cellStyle name="Valuta 3 5 2 6 2 2 2" xfId="18877" xr:uid="{B8B97174-FC9E-45DD-B271-21C8B63150A2}"/>
    <cellStyle name="Valuta 3 5 2 6 2 3" xfId="23503" xr:uid="{F7AE7B6F-E9B8-4F08-9190-3A25C19E1688}"/>
    <cellStyle name="Valuta 3 5 2 6 2 4" xfId="15359" xr:uid="{0DF94F6E-259C-4B12-9C97-40C8B7EA98D7}"/>
    <cellStyle name="Valuta 3 5 2 6 3" xfId="2760" xr:uid="{C7E44610-8BC9-4589-A374-051499A14C97}"/>
    <cellStyle name="Valuta 3 5 2 6 3 2" xfId="9755" xr:uid="{05C274B7-F592-458C-ACC0-E311A92A5255}"/>
    <cellStyle name="Valuta 3 5 2 6 3 2 2" xfId="17539" xr:uid="{D2F72A44-F01D-4E76-AB0D-5C6704E5BCB8}"/>
    <cellStyle name="Valuta 3 5 2 6 3 3" xfId="21815" xr:uid="{BB52EF1C-B4D4-4462-88CD-B85FA9B84ACB}"/>
    <cellStyle name="Valuta 3 5 2 6 3 4" xfId="14021" xr:uid="{13F3B90B-4688-4D61-AC8B-500D5F8D4879}"/>
    <cellStyle name="Valuta 3 5 2 6 4" xfId="7496" xr:uid="{3A245208-9662-48FF-8B5C-42F816CCFB9F}"/>
    <cellStyle name="Valuta 3 5 2 6 4 2" xfId="24426" xr:uid="{55963C05-DE12-4436-8933-02DC26CD7514}"/>
    <cellStyle name="Valuta 3 5 2 6 4 3" xfId="19548" xr:uid="{A41DE2C0-B6EE-4A09-A95A-774A6BC4E6F2}"/>
    <cellStyle name="Valuta 3 5 2 6 5" xfId="8503" xr:uid="{A7F4A80A-2C04-4456-83B6-0F1A2DAB54CF}"/>
    <cellStyle name="Valuta 3 5 2 6 5 2" xfId="16368" xr:uid="{F9D4F385-6956-4FD8-958D-36E2904D6F50}"/>
    <cellStyle name="Valuta 3 5 2 6 6" xfId="20550" xr:uid="{8D3809F8-A794-4C40-AFFA-8F72E8786BE8}"/>
    <cellStyle name="Valuta 3 5 2 6 7" xfId="12850" xr:uid="{1E84769E-61E0-4BD0-A315-22A7BCD3A13A}"/>
    <cellStyle name="Valuta 3 5 2 7" xfId="794" xr:uid="{00000000-0005-0000-0000-00001E040000}"/>
    <cellStyle name="Valuta 3 5 2 7 2" xfId="5254" xr:uid="{0BF63A97-77FD-427D-BB46-7037C4C3726B}"/>
    <cellStyle name="Valuta 3 5 2 7 2 2" xfId="11161" xr:uid="{31FA71E8-1376-4398-9D9E-F7B796DCE093}"/>
    <cellStyle name="Valuta 3 5 2 7 2 2 2" xfId="18541" xr:uid="{F3406B82-3A60-429A-B9DC-88BFE0E5FF95}"/>
    <cellStyle name="Valuta 3 5 2 7 2 3" xfId="23151" xr:uid="{C913B50A-C1BB-40F3-AC31-B7ED16E67240}"/>
    <cellStyle name="Valuta 3 5 2 7 2 4" xfId="15023" xr:uid="{EDCA4A65-0FD0-463B-97E3-B1998FF74FD3}"/>
    <cellStyle name="Valuta 3 5 2 7 3" xfId="2365" xr:uid="{28697592-D6EC-45DB-88CB-B8108EA805D1}"/>
    <cellStyle name="Valuta 3 5 2 7 3 2" xfId="9411" xr:uid="{481563BF-6480-42C4-A98B-192CEEFD8BB3}"/>
    <cellStyle name="Valuta 3 5 2 7 3 2 2" xfId="17203" xr:uid="{A8EFE012-9B86-4C18-A8F8-1F6C65E39684}"/>
    <cellStyle name="Valuta 3 5 2 7 3 3" xfId="21463" xr:uid="{FD40BAAA-F995-431D-B66B-E12DFF131FA3}"/>
    <cellStyle name="Valuta 3 5 2 7 3 4" xfId="13685" xr:uid="{25216182-D59B-4657-82C6-658F46BB74E7}"/>
    <cellStyle name="Valuta 3 5 2 7 4" xfId="8164" xr:uid="{6E968F9A-8435-499D-859A-0B93E18661F1}"/>
    <cellStyle name="Valuta 3 5 2 7 4 2" xfId="16034" xr:uid="{D38E810E-3100-4682-91A5-84891846B858}"/>
    <cellStyle name="Valuta 3 5 2 7 5" xfId="20216" xr:uid="{BC94D10C-657B-4DAE-BB65-BEB11A91FD71}"/>
    <cellStyle name="Valuta 3 5 2 7 6" xfId="12516" xr:uid="{BBAFAB78-2716-418D-AFD0-AF700A845357}"/>
    <cellStyle name="Valuta 3 5 2 8" xfId="1859" xr:uid="{5EAAC150-47B3-4A8E-8EC8-54EF7F2552DD}"/>
    <cellStyle name="Valuta 3 5 2 8 2" xfId="4741" xr:uid="{44996A78-D3C6-482F-B1FC-4C792334FA30}"/>
    <cellStyle name="Valuta 3 5 2 8 2 2" xfId="10783" xr:uid="{B3CB559F-8FF5-4FD9-9C23-E621EFA88DBC}"/>
    <cellStyle name="Valuta 3 5 2 8 2 2 2" xfId="18207" xr:uid="{2672ABDA-8F51-40FB-BB7B-4E64F0613900}"/>
    <cellStyle name="Valuta 3 5 2 8 2 3" xfId="22770" xr:uid="{32BCCB6F-8A54-4640-AC69-9E4478A76EE0}"/>
    <cellStyle name="Valuta 3 5 2 8 2 4" xfId="14689" xr:uid="{1E97AE3C-3116-41E8-9535-EBD4A6706318}"/>
    <cellStyle name="Valuta 3 5 2 8 3" xfId="9040" xr:uid="{D34786DD-A76C-44A1-AE59-976E83808A4D}"/>
    <cellStyle name="Valuta 3 5 2 8 3 2" xfId="16869" xr:uid="{CBE07B86-E3F1-4FE9-BCE9-A4BC617D0A68}"/>
    <cellStyle name="Valuta 3 5 2 8 4" xfId="21082" xr:uid="{C0D0AA24-C500-4D7E-8799-6523D8F1CFBE}"/>
    <cellStyle name="Valuta 3 5 2 8 5" xfId="13351" xr:uid="{F41D3F81-CB6F-4154-9469-65621CDB2ADE}"/>
    <cellStyle name="Valuta 3 5 2 9" xfId="4272" xr:uid="{D8290E58-753B-494E-B2FC-C9F740DFEB8E}"/>
    <cellStyle name="Valuta 3 5 2 9 2" xfId="10420" xr:uid="{2B7CCBC7-592F-4956-ADD9-FEF2F8DD5901}"/>
    <cellStyle name="Valuta 3 5 2 9 2 2" xfId="17873" xr:uid="{A0AA2CA1-4BA9-4194-A432-8FFC98FD5B68}"/>
    <cellStyle name="Valuta 3 5 2 9 3" xfId="22405" xr:uid="{E15E5BC2-74A6-44A1-9D87-3F6971171209}"/>
    <cellStyle name="Valuta 3 5 2 9 4" xfId="14355" xr:uid="{9637402C-DF72-4E4D-A3E8-9AEDD4AF37BD}"/>
    <cellStyle name="Valuta 3 5 3" xfId="229" xr:uid="{00000000-0005-0000-0000-00001F040000}"/>
    <cellStyle name="Valuta 3 5 3 10" xfId="7170" xr:uid="{2FEC9DCF-9113-43D3-B075-9AAC2F78865B}"/>
    <cellStyle name="Valuta 3 5 3 10 2" xfId="24106" xr:uid="{86F163C8-FAB7-4C30-AF07-049148FE1666}"/>
    <cellStyle name="Valuta 3 5 3 10 3" xfId="19228" xr:uid="{E158D4B7-93F7-4AF2-9FEC-810439CE2B2C}"/>
    <cellStyle name="Valuta 3 5 3 11" xfId="7846" xr:uid="{B1837DB5-3868-4491-864A-18938E7C3DFC}"/>
    <cellStyle name="Valuta 3 5 3 11 2" xfId="15710" xr:uid="{EFA796A4-4D80-4B0E-A8D3-06821C07D952}"/>
    <cellStyle name="Valuta 3 5 3 12" xfId="19898" xr:uid="{51F029F0-C084-4EAE-9B68-5E69FCFA575F}"/>
    <cellStyle name="Valuta 3 5 3 13" xfId="12198" xr:uid="{130F5A34-AA8A-4C22-84B6-06B3B09B7C52}"/>
    <cellStyle name="Valuta 3 5 3 2" xfId="325" xr:uid="{00000000-0005-0000-0000-000020040000}"/>
    <cellStyle name="Valuta 3 5 3 2 10" xfId="19978" xr:uid="{8EBA0810-EE1F-411B-BB96-20D897F2906D}"/>
    <cellStyle name="Valuta 3 5 3 2 11" xfId="12278" xr:uid="{CFE62AE3-0260-4AEE-BAFE-5A294EEB4D92}"/>
    <cellStyle name="Valuta 3 5 3 2 2" xfId="722" xr:uid="{00000000-0005-0000-0000-000021040000}"/>
    <cellStyle name="Valuta 3 5 3 2 2 10" xfId="12445" xr:uid="{4C4A92FA-F476-4707-A048-E784885EEED1}"/>
    <cellStyle name="Valuta 3 5 3 2 2 2" xfId="1067" xr:uid="{00000000-0005-0000-0000-000022040000}"/>
    <cellStyle name="Valuta 3 5 3 2 2 2 2" xfId="5915" xr:uid="{49ACCE06-7408-41E8-B583-D597742A1F27}"/>
    <cellStyle name="Valuta 3 5 3 2 2 2 2 2" xfId="11775" xr:uid="{1C8DA5BE-54A1-4AF3-9CE2-74DE78E07D79}"/>
    <cellStyle name="Valuta 3 5 3 2 2 2 2 2 2" xfId="19140" xr:uid="{083FB25A-95F1-4B72-BF62-94095AE860EE}"/>
    <cellStyle name="Valuta 3 5 3 2 2 2 2 3" xfId="23766" xr:uid="{46595ABE-41BB-4FC1-AE84-1C7362F728D4}"/>
    <cellStyle name="Valuta 3 5 3 2 2 2 2 4" xfId="15622" xr:uid="{9D59ABB0-F749-40DD-BB6F-1228C46C6717}"/>
    <cellStyle name="Valuta 3 5 3 2 2 2 3" xfId="3023" xr:uid="{9AF8271E-785F-4A89-BDEA-7CB5B1221BA8}"/>
    <cellStyle name="Valuta 3 5 3 2 2 2 3 2" xfId="10018" xr:uid="{9EC78035-DF6F-4696-A15C-610350FED187}"/>
    <cellStyle name="Valuta 3 5 3 2 2 2 3 2 2" xfId="17802" xr:uid="{D858D513-F06A-4810-82A3-EE66B8624FA7}"/>
    <cellStyle name="Valuta 3 5 3 2 2 2 3 3" xfId="22078" xr:uid="{77914D5F-28C6-4797-9FF6-99D91B4FCCA6}"/>
    <cellStyle name="Valuta 3 5 3 2 2 2 3 4" xfId="14284" xr:uid="{93B193C2-AE80-4732-A4BC-457B4E66C203}"/>
    <cellStyle name="Valuta 3 5 3 2 2 2 4" xfId="7759" xr:uid="{F390EF0F-6FFB-451B-A90B-5B36C82F8568}"/>
    <cellStyle name="Valuta 3 5 3 2 2 2 4 2" xfId="24689" xr:uid="{A8910688-2150-4B11-8584-9D695B8FD81C}"/>
    <cellStyle name="Valuta 3 5 3 2 2 2 4 3" xfId="19811" xr:uid="{E0307317-BAFA-48DD-B3AC-FEED76494F11}"/>
    <cellStyle name="Valuta 3 5 3 2 2 2 5" xfId="8427" xr:uid="{677F7624-2999-45F4-AE59-CEC567379954}"/>
    <cellStyle name="Valuta 3 5 3 2 2 2 5 2" xfId="16297" xr:uid="{4B6F3286-84E8-42D3-9B22-37FC7E59186E}"/>
    <cellStyle name="Valuta 3 5 3 2 2 2 6" xfId="20479" xr:uid="{891D7222-6E91-4C9D-A0D5-84AD593C9FBA}"/>
    <cellStyle name="Valuta 3 5 3 2 2 2 7" xfId="12779" xr:uid="{A38EFC14-7655-43CC-BF4D-92620931305D}"/>
    <cellStyle name="Valuta 3 5 3 2 2 3" xfId="2682" xr:uid="{215903E6-BB04-4E6E-A328-C18C4FFF1A72}"/>
    <cellStyle name="Valuta 3 5 3 2 2 3 2" xfId="5578" xr:uid="{A655E1D7-EE00-4615-8BF8-0A410ED732E0}"/>
    <cellStyle name="Valuta 3 5 3 2 2 3 2 2" xfId="11439" xr:uid="{C1DE3A34-7ADA-4F0B-A102-B65987303563}"/>
    <cellStyle name="Valuta 3 5 3 2 2 3 2 2 2" xfId="18804" xr:uid="{69C1DC66-8583-4C51-BAFF-5143E93E6687}"/>
    <cellStyle name="Valuta 3 5 3 2 2 3 2 3" xfId="23430" xr:uid="{1CBC4CE2-EBDB-456E-BB35-E87C71A0101C}"/>
    <cellStyle name="Valuta 3 5 3 2 2 3 2 4" xfId="15286" xr:uid="{8D21BB2B-BDDC-40F1-A2CD-FBB9667BDAA9}"/>
    <cellStyle name="Valuta 3 5 3 2 2 3 3" xfId="9682" xr:uid="{43AA7BAD-967B-43A0-91CC-F2330B4714F8}"/>
    <cellStyle name="Valuta 3 5 3 2 2 3 3 2" xfId="17466" xr:uid="{F6172559-CE49-43DF-9899-B4062515982C}"/>
    <cellStyle name="Valuta 3 5 3 2 2 3 4" xfId="21742" xr:uid="{460CD958-46ED-42CA-8233-CA78E43C98C3}"/>
    <cellStyle name="Valuta 3 5 3 2 2 3 5" xfId="13948" xr:uid="{9B554BF3-2ECD-4529-815E-6856325460E1}"/>
    <cellStyle name="Valuta 3 5 3 2 2 4" xfId="2263" xr:uid="{F7FA390E-26D3-4B64-8FFB-5F154CA424CB}"/>
    <cellStyle name="Valuta 3 5 3 2 2 4 2" xfId="5145" xr:uid="{71131546-7957-4163-A521-CAD161B5E281}"/>
    <cellStyle name="Valuta 3 5 3 2 2 4 2 2" xfId="11081" xr:uid="{E39441E6-E05A-4080-B2E3-DC83025C969D}"/>
    <cellStyle name="Valuta 3 5 3 2 2 4 2 2 2" xfId="18470" xr:uid="{3BE6EA73-A368-42D4-87BF-05C72068F208}"/>
    <cellStyle name="Valuta 3 5 3 2 2 4 2 3" xfId="23073" xr:uid="{F60D77FD-C9A2-4D89-80DA-F0D1EE8E9E15}"/>
    <cellStyle name="Valuta 3 5 3 2 2 4 2 4" xfId="14952" xr:uid="{13B0F669-2333-4539-8E55-5F5915C5C538}"/>
    <cellStyle name="Valuta 3 5 3 2 2 4 3" xfId="9338" xr:uid="{77E5C9A9-4A3D-446D-85A5-115620E8E55E}"/>
    <cellStyle name="Valuta 3 5 3 2 2 4 3 2" xfId="17132" xr:uid="{84CF90CE-9849-4017-90FF-9EF0055655AA}"/>
    <cellStyle name="Valuta 3 5 3 2 2 4 4" xfId="21385" xr:uid="{046D1F34-5376-4493-9CB3-D892637E17C3}"/>
    <cellStyle name="Valuta 3 5 3 2 2 4 5" xfId="13614" xr:uid="{BF7B89F9-2A84-4E9F-A63C-A960EEC6634E}"/>
    <cellStyle name="Valuta 3 5 3 2 2 5" xfId="4575" xr:uid="{E7A4DC3F-D6C4-4927-957F-1DF3F11E427B}"/>
    <cellStyle name="Valuta 3 5 3 2 2 5 2" xfId="10692" xr:uid="{A9641C2B-CE3F-412A-9344-016B4E2C62D7}"/>
    <cellStyle name="Valuta 3 5 3 2 2 5 2 2" xfId="18136" xr:uid="{F12F569E-F439-4572-BF85-3692A8DF3ACE}"/>
    <cellStyle name="Valuta 3 5 3 2 2 5 3" xfId="22678" xr:uid="{72BA79EE-FA72-4ADE-BC87-94ECE76BDBC4}"/>
    <cellStyle name="Valuta 3 5 3 2 2 5 4" xfId="14618" xr:uid="{48D00D48-19A2-429A-8466-F803F8C182E6}"/>
    <cellStyle name="Valuta 3 5 3 2 2 6" xfId="1696" xr:uid="{0CF849FE-5418-46C7-9A35-03A23C8700EE}"/>
    <cellStyle name="Valuta 3 5 3 2 2 6 2" xfId="8952" xr:uid="{33D9AD42-352A-4260-BC3C-D2160120A999}"/>
    <cellStyle name="Valuta 3 5 3 2 2 6 2 2" xfId="16798" xr:uid="{3EB47BA0-CEE6-46D8-9F26-FDA0BEB3E913}"/>
    <cellStyle name="Valuta 3 5 3 2 2 6 3" xfId="20990" xr:uid="{0940C97F-E054-4355-920F-CFF24CEFEC52}"/>
    <cellStyle name="Valuta 3 5 3 2 2 6 4" xfId="13280" xr:uid="{23AB28E9-27DD-49CA-8685-ABF8043E69FC}"/>
    <cellStyle name="Valuta 3 5 3 2 2 7" xfId="7423" xr:uid="{4405F88A-99D1-42C1-AB53-EABE342F9304}"/>
    <cellStyle name="Valuta 3 5 3 2 2 7 2" xfId="24353" xr:uid="{4116ADEB-4FBD-4DB2-BE2D-15CF9BADF4D2}"/>
    <cellStyle name="Valuta 3 5 3 2 2 7 3" xfId="19475" xr:uid="{23B389C5-6090-4D56-A42E-0775DFC9BF60}"/>
    <cellStyle name="Valuta 3 5 3 2 2 8" xfId="8093" xr:uid="{3F81A80F-021B-475D-89C2-E14A40C5A4AB}"/>
    <cellStyle name="Valuta 3 5 3 2 2 8 2" xfId="15963" xr:uid="{D9840C2D-175B-4F0C-B11F-FCC8E0BFBE9D}"/>
    <cellStyle name="Valuta 3 5 3 2 2 9" xfId="20145" xr:uid="{0395C107-AC21-47E0-B1EB-73B592AA1280}"/>
    <cellStyle name="Valuta 3 5 3 2 3" xfId="1260" xr:uid="{00000000-0005-0000-0000-000023040000}"/>
    <cellStyle name="Valuta 3 5 3 2 3 2" xfId="5748" xr:uid="{C82E1F55-C5A8-4DBE-9082-DBB95E166450}"/>
    <cellStyle name="Valuta 3 5 3 2 3 2 2" xfId="11608" xr:uid="{BC4CDDFE-9BFA-46F9-B6C4-FA2FC940376E}"/>
    <cellStyle name="Valuta 3 5 3 2 3 2 2 2" xfId="18973" xr:uid="{C0B54AD4-0575-42B2-8E94-D6DEBB23251C}"/>
    <cellStyle name="Valuta 3 5 3 2 3 2 3" xfId="23599" xr:uid="{D8828596-1F19-4AC4-AD08-5C7CB0657E68}"/>
    <cellStyle name="Valuta 3 5 3 2 3 2 4" xfId="15455" xr:uid="{6D988395-E450-42DA-990C-4254292AE833}"/>
    <cellStyle name="Valuta 3 5 3 2 3 3" xfId="2856" xr:uid="{E98C4736-7BAC-4958-80FA-61DAA3EC0482}"/>
    <cellStyle name="Valuta 3 5 3 2 3 3 2" xfId="9851" xr:uid="{08E96294-2C13-49A2-ACA8-C59A86A72CCE}"/>
    <cellStyle name="Valuta 3 5 3 2 3 3 2 2" xfId="17635" xr:uid="{8B93D82C-C0A8-4E05-A02E-4781DDE9F764}"/>
    <cellStyle name="Valuta 3 5 3 2 3 3 3" xfId="21911" xr:uid="{903B51D3-2C81-445A-BB80-5FCCBF10EEA5}"/>
    <cellStyle name="Valuta 3 5 3 2 3 3 4" xfId="14117" xr:uid="{DD5EF467-BFFB-476F-8684-00CE117EB8B7}"/>
    <cellStyle name="Valuta 3 5 3 2 3 4" xfId="7592" xr:uid="{590ACD75-F066-4296-93BC-32FDB6CB3208}"/>
    <cellStyle name="Valuta 3 5 3 2 3 4 2" xfId="24522" xr:uid="{B04F1F22-6155-4643-BA4D-BCBBCEE6B34F}"/>
    <cellStyle name="Valuta 3 5 3 2 3 4 3" xfId="19644" xr:uid="{BA930073-6426-4A30-975E-F0E729B6FFF6}"/>
    <cellStyle name="Valuta 3 5 3 2 3 5" xfId="8601" xr:uid="{803C7E12-EECB-4A40-BBEF-B5D082FCA230}"/>
    <cellStyle name="Valuta 3 5 3 2 3 5 2" xfId="16464" xr:uid="{CB354786-D4D1-4818-A9B5-E73723CC2B42}"/>
    <cellStyle name="Valuta 3 5 3 2 3 6" xfId="20646" xr:uid="{63C4A13F-6D11-412D-AC36-F2615687FB7C}"/>
    <cellStyle name="Valuta 3 5 3 2 3 7" xfId="12946" xr:uid="{25D691BD-1578-4521-82A7-F8FDE417671E}"/>
    <cellStyle name="Valuta 3 5 3 2 4" xfId="893" xr:uid="{00000000-0005-0000-0000-000024040000}"/>
    <cellStyle name="Valuta 3 5 3 2 4 2" xfId="5365" xr:uid="{25E884B4-0F0F-4CBA-8757-FD9162D8682F}"/>
    <cellStyle name="Valuta 3 5 3 2 4 2 2" xfId="11260" xr:uid="{3EE8A2EF-59C4-46D8-842F-D7345038E80C}"/>
    <cellStyle name="Valuta 3 5 3 2 4 2 2 2" xfId="18637" xr:uid="{996DE352-C5B7-4FB2-AE86-585632BBAAC5}"/>
    <cellStyle name="Valuta 3 5 3 2 4 2 3" xfId="23250" xr:uid="{ABCF4B5E-E70B-4EB9-A7C8-3A8FFC8AB6CB}"/>
    <cellStyle name="Valuta 3 5 3 2 4 2 4" xfId="15119" xr:uid="{A840B284-4D03-48BA-A0E0-36AE9ADA7E22}"/>
    <cellStyle name="Valuta 3 5 3 2 4 3" xfId="2473" xr:uid="{5985715C-7373-4872-9B3F-6657B62B69BC}"/>
    <cellStyle name="Valuta 3 5 3 2 4 3 2" xfId="9507" xr:uid="{BD46CD0D-9D5B-41E9-AF72-A875F4BAA27A}"/>
    <cellStyle name="Valuta 3 5 3 2 4 3 2 2" xfId="17299" xr:uid="{D6CC88CE-9C6F-427D-BB5C-C883F4C40116}"/>
    <cellStyle name="Valuta 3 5 3 2 4 3 3" xfId="21562" xr:uid="{C168F752-E303-4C50-AA3D-E1D0A299E290}"/>
    <cellStyle name="Valuta 3 5 3 2 4 3 4" xfId="13781" xr:uid="{CC2778D2-21EF-45EF-A764-EBFA2F155248}"/>
    <cellStyle name="Valuta 3 5 3 2 4 4" xfId="8260" xr:uid="{0162F839-8AF0-4043-A876-6E34E24F9EA4}"/>
    <cellStyle name="Valuta 3 5 3 2 4 4 2" xfId="16130" xr:uid="{23553C82-E240-46B2-B319-0A365B4CFA71}"/>
    <cellStyle name="Valuta 3 5 3 2 4 5" xfId="20312" xr:uid="{6C625599-07F9-423C-B9A3-3237592694CB}"/>
    <cellStyle name="Valuta 3 5 3 2 4 6" xfId="12612" xr:uid="{0930DE0E-35F5-4B02-97D2-48D9107170BE}"/>
    <cellStyle name="Valuta 3 5 3 2 5" xfId="1972" xr:uid="{C2FE22FC-2606-423C-AF1F-C330EA5ED35F}"/>
    <cellStyle name="Valuta 3 5 3 2 5 2" xfId="4854" xr:uid="{78D6E036-4C4B-46B8-BF58-651DB07890F2}"/>
    <cellStyle name="Valuta 3 5 3 2 5 2 2" xfId="10882" xr:uid="{CA410E3B-59B1-46B2-9150-AFE06E22866E}"/>
    <cellStyle name="Valuta 3 5 3 2 5 2 2 2" xfId="18303" xr:uid="{ACD2F6B3-3F15-46C9-B0E6-1AFBEAB91D3F}"/>
    <cellStyle name="Valuta 3 5 3 2 5 2 3" xfId="22870" xr:uid="{642FA83E-E5A2-440C-9C6D-00F257AABF4E}"/>
    <cellStyle name="Valuta 3 5 3 2 5 2 4" xfId="14785" xr:uid="{B0F761BC-C126-49E8-A32A-108B846A16FA}"/>
    <cellStyle name="Valuta 3 5 3 2 5 3" xfId="9139" xr:uid="{20FF03AD-4762-4A77-9DD4-014CA8B38E0E}"/>
    <cellStyle name="Valuta 3 5 3 2 5 3 2" xfId="16965" xr:uid="{472652C6-C9CB-4B49-A5C3-ECD5733DD31C}"/>
    <cellStyle name="Valuta 3 5 3 2 5 4" xfId="21182" xr:uid="{BB90DCDF-B965-470D-A57D-C221EC16CA5E}"/>
    <cellStyle name="Valuta 3 5 3 2 5 5" xfId="13447" xr:uid="{054EC441-26F6-48AA-ACE2-2C5107B8039F}"/>
    <cellStyle name="Valuta 3 5 3 2 6" xfId="4383" xr:uid="{5C02C20C-B7F0-449B-BC0E-0DCE41F73851}"/>
    <cellStyle name="Valuta 3 5 3 2 6 2" xfId="10519" xr:uid="{DC729568-FFBC-4129-8B77-6DF6EC149FCB}"/>
    <cellStyle name="Valuta 3 5 3 2 6 2 2" xfId="17969" xr:uid="{2AFC6671-D88B-43FB-91A2-AB556CAC5D75}"/>
    <cellStyle name="Valuta 3 5 3 2 6 3" xfId="22504" xr:uid="{5C25DE73-2CC7-4F7F-A6F5-1B42F2DA9604}"/>
    <cellStyle name="Valuta 3 5 3 2 6 4" xfId="14451" xr:uid="{7C31987B-EAE9-4486-89FD-CF4371CD359D}"/>
    <cellStyle name="Valuta 3 5 3 2 7" xfId="1510" xr:uid="{D464B848-140C-458E-97DC-2FED46A8CBF4}"/>
    <cellStyle name="Valuta 3 5 3 2 7 2" xfId="8785" xr:uid="{41FA753D-558D-4E7D-BF7C-9A4878E1050A}"/>
    <cellStyle name="Valuta 3 5 3 2 7 2 2" xfId="16631" xr:uid="{7466E7C8-C17C-4C9A-808C-8B887BAA799E}"/>
    <cellStyle name="Valuta 3 5 3 2 7 3" xfId="20816" xr:uid="{22F36008-2698-4A6C-A8E5-490D0C7A84A9}"/>
    <cellStyle name="Valuta 3 5 3 2 7 4" xfId="13113" xr:uid="{C73FEBFF-A82F-4A56-B944-809AAF01E34F}"/>
    <cellStyle name="Valuta 3 5 3 2 8" xfId="7250" xr:uid="{690D182C-C550-4EB9-8D81-E8E9A712D269}"/>
    <cellStyle name="Valuta 3 5 3 2 8 2" xfId="24186" xr:uid="{198BC8B4-867D-49B5-8B2C-B5DED6027123}"/>
    <cellStyle name="Valuta 3 5 3 2 8 3" xfId="19308" xr:uid="{A2C728CA-61DE-475F-8181-F6EFB1BF357D}"/>
    <cellStyle name="Valuta 3 5 3 2 9" xfId="7926" xr:uid="{25204C75-8C11-47F2-83F0-FBFB13E650CA}"/>
    <cellStyle name="Valuta 3 5 3 2 9 2" xfId="15790" xr:uid="{C04F3B0E-49F2-4F65-A2AE-B25E0F4D9268}"/>
    <cellStyle name="Valuta 3 5 3 3" xfId="528" xr:uid="{00000000-0005-0000-0000-000025040000}"/>
    <cellStyle name="Valuta 3 5 3 4" xfId="627" xr:uid="{00000000-0005-0000-0000-000026040000}"/>
    <cellStyle name="Valuta 3 5 3 4 10" xfId="12365" xr:uid="{2E812EFC-8B0B-44A1-A100-C5161E10789F}"/>
    <cellStyle name="Valuta 3 5 3 4 2" xfId="984" xr:uid="{00000000-0005-0000-0000-000027040000}"/>
    <cellStyle name="Valuta 3 5 3 4 2 2" xfId="5835" xr:uid="{2C6AD8FF-A172-474F-81A4-363FBC143D48}"/>
    <cellStyle name="Valuta 3 5 3 4 2 2 2" xfId="11695" xr:uid="{A3EE7AC0-F8E2-4CA3-A2A4-B423C2394F2A}"/>
    <cellStyle name="Valuta 3 5 3 4 2 2 2 2" xfId="19060" xr:uid="{7CFDFA78-EC2D-491F-8965-BDF7A759FE61}"/>
    <cellStyle name="Valuta 3 5 3 4 2 2 3" xfId="23686" xr:uid="{304F3FA3-B2D2-4AC9-83C9-6772908DF88C}"/>
    <cellStyle name="Valuta 3 5 3 4 2 2 4" xfId="15542" xr:uid="{76EE9336-0F3D-4A1D-B375-6D2B90E05DF1}"/>
    <cellStyle name="Valuta 3 5 3 4 2 3" xfId="2943" xr:uid="{6FE8AEDA-01D4-4606-98D1-865BA4E9C488}"/>
    <cellStyle name="Valuta 3 5 3 4 2 3 2" xfId="9938" xr:uid="{5DC51B8D-F30D-4033-92DF-370E32C37DD0}"/>
    <cellStyle name="Valuta 3 5 3 4 2 3 2 2" xfId="17722" xr:uid="{09D0DC47-D319-44D0-A541-4498834CC02C}"/>
    <cellStyle name="Valuta 3 5 3 4 2 3 3" xfId="21998" xr:uid="{1B9C9EEC-DA6F-4A36-87F2-4C43DE0F2EA3}"/>
    <cellStyle name="Valuta 3 5 3 4 2 3 4" xfId="14204" xr:uid="{B907456D-AE05-4EA7-ACFE-1784560CF753}"/>
    <cellStyle name="Valuta 3 5 3 4 2 4" xfId="7679" xr:uid="{A1E6BD46-518F-421F-8B2D-63D83BF4685C}"/>
    <cellStyle name="Valuta 3 5 3 4 2 4 2" xfId="24609" xr:uid="{1370FA49-C0A4-4FB6-B507-28B1A606248C}"/>
    <cellStyle name="Valuta 3 5 3 4 2 4 3" xfId="19731" xr:uid="{05134891-F866-4004-B05A-B8548985CB0F}"/>
    <cellStyle name="Valuta 3 5 3 4 2 5" xfId="8347" xr:uid="{3791672C-693F-43E6-A5D1-A339ADC0990A}"/>
    <cellStyle name="Valuta 3 5 3 4 2 5 2" xfId="16217" xr:uid="{1FE691D8-1B2C-4EDE-A32E-7E02CBC70DC8}"/>
    <cellStyle name="Valuta 3 5 3 4 2 6" xfId="20399" xr:uid="{C79B3C40-C59B-4C6E-9139-2D46A0AEA9C8}"/>
    <cellStyle name="Valuta 3 5 3 4 2 7" xfId="12699" xr:uid="{B2DE8E3D-902E-487F-97E2-553AC8C792B2}"/>
    <cellStyle name="Valuta 3 5 3 4 3" xfId="2587" xr:uid="{9B0660BE-0F63-47AD-89AD-D9B96BFE73A9}"/>
    <cellStyle name="Valuta 3 5 3 4 3 2" xfId="5483" xr:uid="{41D3C4B2-68D0-4C11-9353-5B3E374A7A90}"/>
    <cellStyle name="Valuta 3 5 3 4 3 2 2" xfId="11356" xr:uid="{FF8CAEE6-D544-4D43-BAD2-7B0100C29070}"/>
    <cellStyle name="Valuta 3 5 3 4 3 2 2 2" xfId="18724" xr:uid="{6914D30A-9E4E-4C93-8387-60914669DB1C}"/>
    <cellStyle name="Valuta 3 5 3 4 3 2 3" xfId="23347" xr:uid="{1A760252-1FFD-4EAE-B6F1-BAE04B4CAB48}"/>
    <cellStyle name="Valuta 3 5 3 4 3 2 4" xfId="15206" xr:uid="{E0222EA1-2731-4B22-943F-E068D816D1E7}"/>
    <cellStyle name="Valuta 3 5 3 4 3 3" xfId="9599" xr:uid="{D949F009-F7ED-4C57-BFDC-BEBBD12CCE52}"/>
    <cellStyle name="Valuta 3 5 3 4 3 3 2" xfId="17386" xr:uid="{437E16FA-CF86-4ABA-9439-3439EDC0E659}"/>
    <cellStyle name="Valuta 3 5 3 4 3 4" xfId="21659" xr:uid="{984D7870-4166-45F2-AD81-FCA070FBF14C}"/>
    <cellStyle name="Valuta 3 5 3 4 3 5" xfId="13868" xr:uid="{AE9FA5B1-01FA-4367-98D5-BB4BE06B168E}"/>
    <cellStyle name="Valuta 3 5 3 4 4" xfId="2168" xr:uid="{F7240076-D57A-4156-A8EA-FE414BB856A8}"/>
    <cellStyle name="Valuta 3 5 3 4 4 2" xfId="5050" xr:uid="{84427893-7C8C-4511-9C98-3D3CAC591585}"/>
    <cellStyle name="Valuta 3 5 3 4 4 2 2" xfId="10998" xr:uid="{565B78A8-21C4-42E8-81AE-365DFB7384AA}"/>
    <cellStyle name="Valuta 3 5 3 4 4 2 2 2" xfId="18390" xr:uid="{345AD55D-1AC1-476F-A80C-031AC20AB6EA}"/>
    <cellStyle name="Valuta 3 5 3 4 4 2 3" xfId="22990" xr:uid="{0ADEA7BA-9716-492D-B24C-4F9F9F3AD717}"/>
    <cellStyle name="Valuta 3 5 3 4 4 2 4" xfId="14872" xr:uid="{1333868A-EB3B-4921-8E7D-43757F4D5B91}"/>
    <cellStyle name="Valuta 3 5 3 4 4 3" xfId="9255" xr:uid="{F2FCA0BC-A582-41B7-881F-95E17E323822}"/>
    <cellStyle name="Valuta 3 5 3 4 4 3 2" xfId="17052" xr:uid="{94C65880-7DE4-46CA-8571-079EB1EE85F4}"/>
    <cellStyle name="Valuta 3 5 3 4 4 4" xfId="21302" xr:uid="{447AF75F-7B01-444E-B2FC-9CEAC01B3600}"/>
    <cellStyle name="Valuta 3 5 3 4 4 5" xfId="13534" xr:uid="{BB3CFA44-6706-4749-9B2E-E712E1901298}"/>
    <cellStyle name="Valuta 3 5 3 4 5" xfId="4480" xr:uid="{CE4B1820-BF39-49D3-8662-8049886BFBBC}"/>
    <cellStyle name="Valuta 3 5 3 4 5 2" xfId="10609" xr:uid="{347647BA-17F7-44FF-82E6-526DF90C2837}"/>
    <cellStyle name="Valuta 3 5 3 4 5 2 2" xfId="18056" xr:uid="{E61FEFE0-7ED9-4512-A970-145B5549E975}"/>
    <cellStyle name="Valuta 3 5 3 4 5 3" xfId="22595" xr:uid="{D4143D84-EA69-41C0-831B-F558EF26559B}"/>
    <cellStyle name="Valuta 3 5 3 4 5 4" xfId="14538" xr:uid="{853DB7CA-1ABC-41FA-9C61-FCA86F3B4731}"/>
    <cellStyle name="Valuta 3 5 3 4 6" xfId="1604" xr:uid="{C04B657E-EFBD-492F-842E-BA2E108B5C5A}"/>
    <cellStyle name="Valuta 3 5 3 4 6 2" xfId="8872" xr:uid="{82D912BC-6209-445D-BB14-6F4585ABE973}"/>
    <cellStyle name="Valuta 3 5 3 4 6 2 2" xfId="16718" xr:uid="{DFE95A85-4B08-4AA3-B425-734EB165B996}"/>
    <cellStyle name="Valuta 3 5 3 4 6 3" xfId="20907" xr:uid="{80BB9BA8-C7D6-4D73-A86F-D7DDC62D0741}"/>
    <cellStyle name="Valuta 3 5 3 4 6 4" xfId="13200" xr:uid="{0BF066DF-110B-4C80-9149-0384004318CC}"/>
    <cellStyle name="Valuta 3 5 3 4 7" xfId="7340" xr:uid="{C7702D60-1224-47C8-8A3F-026DC6A62F33}"/>
    <cellStyle name="Valuta 3 5 3 4 7 2" xfId="24273" xr:uid="{E7C659AC-B301-467C-8264-133E71BB04BA}"/>
    <cellStyle name="Valuta 3 5 3 4 7 3" xfId="19395" xr:uid="{DF171D50-D51F-4338-8821-89289B022058}"/>
    <cellStyle name="Valuta 3 5 3 4 8" xfId="8013" xr:uid="{74701E26-491C-4508-8BBE-6A894DCB56AB}"/>
    <cellStyle name="Valuta 3 5 3 4 8 2" xfId="15880" xr:uid="{263DB14E-8221-4FB5-87EC-491BECD86220}"/>
    <cellStyle name="Valuta 3 5 3 4 9" xfId="20065" xr:uid="{8D3FA1EB-F652-4B72-8986-9EB7CBDC9AC2}"/>
    <cellStyle name="Valuta 3 5 3 5" xfId="1174" xr:uid="{00000000-0005-0000-0000-000028040000}"/>
    <cellStyle name="Valuta 3 5 3 5 2" xfId="5668" xr:uid="{37B03A39-2CF9-4059-B1D0-D0541EB6C96F}"/>
    <cellStyle name="Valuta 3 5 3 5 2 2" xfId="11528" xr:uid="{6E28A7AE-8303-476E-9FA9-47B5BBD0A46D}"/>
    <cellStyle name="Valuta 3 5 3 5 2 2 2" xfId="18893" xr:uid="{E967DE51-0CDE-47E2-BFA9-1236DD8FE307}"/>
    <cellStyle name="Valuta 3 5 3 5 2 3" xfId="23519" xr:uid="{8BEE1BC1-7E4D-4D49-88D0-2FA8EB375C58}"/>
    <cellStyle name="Valuta 3 5 3 5 2 4" xfId="15375" xr:uid="{E053A7C9-AE01-4371-B206-C738A7A5C491}"/>
    <cellStyle name="Valuta 3 5 3 5 3" xfId="2776" xr:uid="{CF5510A3-8C56-414D-A3D0-C36D7CED8C96}"/>
    <cellStyle name="Valuta 3 5 3 5 3 2" xfId="9771" xr:uid="{260FF09F-52AB-4F88-AECA-069FCC615161}"/>
    <cellStyle name="Valuta 3 5 3 5 3 2 2" xfId="17555" xr:uid="{A46F6BE6-F83E-434E-8DA6-A9C19ADA3706}"/>
    <cellStyle name="Valuta 3 5 3 5 3 3" xfId="21831" xr:uid="{B3070E73-38CD-4F39-B960-975076C28D09}"/>
    <cellStyle name="Valuta 3 5 3 5 3 4" xfId="14037" xr:uid="{82E4CF83-28CA-4C0D-9BB1-8710CFC0853F}"/>
    <cellStyle name="Valuta 3 5 3 5 4" xfId="7512" xr:uid="{84B82EDA-8CA0-4A02-86FB-00B79D85F46A}"/>
    <cellStyle name="Valuta 3 5 3 5 4 2" xfId="24442" xr:uid="{0BA29BC4-3A81-4267-96D2-3D8831676128}"/>
    <cellStyle name="Valuta 3 5 3 5 4 3" xfId="19564" xr:uid="{6BACEAC6-BB8B-4CFB-9A81-14DC30DFCCF6}"/>
    <cellStyle name="Valuta 3 5 3 5 5" xfId="8519" xr:uid="{DBEA497C-E273-4300-8DAD-CF06DD84D77F}"/>
    <cellStyle name="Valuta 3 5 3 5 5 2" xfId="16384" xr:uid="{67124A41-C340-42D2-B3D2-86941F30B363}"/>
    <cellStyle name="Valuta 3 5 3 5 6" xfId="20566" xr:uid="{5116A8EB-ECD7-49DE-9B2B-DADCD223B6D1}"/>
    <cellStyle name="Valuta 3 5 3 5 7" xfId="12866" xr:uid="{F48A9ED5-81FA-4892-BB04-1C325E2E6564}"/>
    <cellStyle name="Valuta 3 5 3 6" xfId="810" xr:uid="{00000000-0005-0000-0000-000029040000}"/>
    <cellStyle name="Valuta 3 5 3 6 2" xfId="5270" xr:uid="{5AB198B5-5A1C-4A3A-9D6F-D61BB32C32E9}"/>
    <cellStyle name="Valuta 3 5 3 6 2 2" xfId="11177" xr:uid="{8607C0D1-4C39-40E0-AD69-503632FCD3EB}"/>
    <cellStyle name="Valuta 3 5 3 6 2 2 2" xfId="18557" xr:uid="{AA7EBE5B-D054-4ADE-9B97-60554D948335}"/>
    <cellStyle name="Valuta 3 5 3 6 2 3" xfId="23167" xr:uid="{51C05097-034A-44A2-94C9-EE34967A7337}"/>
    <cellStyle name="Valuta 3 5 3 6 2 4" xfId="15039" xr:uid="{31235721-9132-4746-8A13-AC0D090DD2C5}"/>
    <cellStyle name="Valuta 3 5 3 6 3" xfId="2381" xr:uid="{C657562C-CDA2-48CA-B30E-099AC2DCA8ED}"/>
    <cellStyle name="Valuta 3 5 3 6 3 2" xfId="9427" xr:uid="{F2531709-E311-47B9-B472-D81726DCE74C}"/>
    <cellStyle name="Valuta 3 5 3 6 3 2 2" xfId="17219" xr:uid="{6B21B845-D496-4E67-B2E0-16ADEE5BE119}"/>
    <cellStyle name="Valuta 3 5 3 6 3 3" xfId="21479" xr:uid="{542B7947-4389-47A7-9D7B-C961C1535DD4}"/>
    <cellStyle name="Valuta 3 5 3 6 3 4" xfId="13701" xr:uid="{85DA1B91-3BA0-4C4D-A549-E590A827C7CB}"/>
    <cellStyle name="Valuta 3 5 3 6 4" xfId="8180" xr:uid="{3E5C7CD7-A4F1-4D1D-8E9F-150F7A5E2794}"/>
    <cellStyle name="Valuta 3 5 3 6 4 2" xfId="16050" xr:uid="{8EE20A16-DED9-4B03-AA41-CA414D4B0002}"/>
    <cellStyle name="Valuta 3 5 3 6 5" xfId="20232" xr:uid="{6FCE76AD-C181-40AB-AD7C-CFDFC3A2328D}"/>
    <cellStyle name="Valuta 3 5 3 6 6" xfId="12532" xr:uid="{D23BE77C-5B26-46FB-A955-B7275F60922E}"/>
    <cellStyle name="Valuta 3 5 3 7" xfId="1876" xr:uid="{A6AE486C-648B-47B5-A9DC-218F48B4D8CF}"/>
    <cellStyle name="Valuta 3 5 3 7 2" xfId="4758" xr:uid="{E834F7C9-C452-487B-A54F-E9AFBCF35041}"/>
    <cellStyle name="Valuta 3 5 3 7 2 2" xfId="10799" xr:uid="{6F1F8486-9637-4FA6-BCB3-CFE7992C42D0}"/>
    <cellStyle name="Valuta 3 5 3 7 2 2 2" xfId="18223" xr:uid="{A54C0C41-8EA5-4446-9449-9C94B1BEC1EB}"/>
    <cellStyle name="Valuta 3 5 3 7 2 3" xfId="22787" xr:uid="{23ED574B-A508-4748-BDE2-7CDF1CB1C5BA}"/>
    <cellStyle name="Valuta 3 5 3 7 2 4" xfId="14705" xr:uid="{B8253D6A-0BEC-4393-BB3F-7EAF49EBCBBC}"/>
    <cellStyle name="Valuta 3 5 3 7 3" xfId="9056" xr:uid="{256F9F5F-3367-4170-BCD7-EC840E494307}"/>
    <cellStyle name="Valuta 3 5 3 7 3 2" xfId="16885" xr:uid="{1BA8DC75-B811-44C6-ACFB-70A65530BD19}"/>
    <cellStyle name="Valuta 3 5 3 7 4" xfId="21099" xr:uid="{098C5CBB-60B0-4CC7-B7E3-0BAA28479C3B}"/>
    <cellStyle name="Valuta 3 5 3 7 5" xfId="13367" xr:uid="{F758F205-0D10-4050-BCBE-95F069CB7404}"/>
    <cellStyle name="Valuta 3 5 3 8" xfId="4288" xr:uid="{D5711112-0C7C-409F-B0B8-B69C996341E9}"/>
    <cellStyle name="Valuta 3 5 3 8 2" xfId="10436" xr:uid="{54A0186E-B84C-4E63-BC41-463AC1949FC8}"/>
    <cellStyle name="Valuta 3 5 3 8 2 2" xfId="17889" xr:uid="{0E8D150A-ABFD-461B-9EC1-1EB8A0E34245}"/>
    <cellStyle name="Valuta 3 5 3 8 3" xfId="22421" xr:uid="{7E8A294F-C7D5-4D3F-A87F-D934287AB29B}"/>
    <cellStyle name="Valuta 3 5 3 8 4" xfId="14371" xr:uid="{47C1EC6F-C101-499A-A182-E1D46C66F68C}"/>
    <cellStyle name="Valuta 3 5 3 9" xfId="1415" xr:uid="{B2716760-38A7-4663-B078-36A6E6908097}"/>
    <cellStyle name="Valuta 3 5 3 9 2" xfId="8705" xr:uid="{5C307815-8529-4C7C-A85F-6F180C60A574}"/>
    <cellStyle name="Valuta 3 5 3 9 2 2" xfId="16551" xr:uid="{2CC97461-C334-40AE-8D80-8AA6C4ACA676}"/>
    <cellStyle name="Valuta 3 5 3 9 3" xfId="20733" xr:uid="{4F075529-E304-428E-8811-C767852BDCF2}"/>
    <cellStyle name="Valuta 3 5 3 9 4" xfId="13033" xr:uid="{754984FB-F559-4B99-AF71-F0EEC6325D8B}"/>
    <cellStyle name="Valuta 3 5 4" xfId="280" xr:uid="{00000000-0005-0000-0000-00002A040000}"/>
    <cellStyle name="Valuta 3 5 4 10" xfId="19938" xr:uid="{48D059CC-9DA6-4A21-A0DA-6D1BD5215E9A}"/>
    <cellStyle name="Valuta 3 5 4 11" xfId="12238" xr:uid="{64A2F290-36BB-4258-9338-A4CD856C1B3F}"/>
    <cellStyle name="Valuta 3 5 4 2" xfId="677" xr:uid="{00000000-0005-0000-0000-00002B040000}"/>
    <cellStyle name="Valuta 3 5 4 2 10" xfId="12405" xr:uid="{3197C7BD-C8F7-43AF-B96A-E9B99B60E9BA}"/>
    <cellStyle name="Valuta 3 5 4 2 2" xfId="1026" xr:uid="{00000000-0005-0000-0000-00002C040000}"/>
    <cellStyle name="Valuta 3 5 4 2 2 2" xfId="5875" xr:uid="{77D4FDC0-FADE-44EA-86DF-90C8A2E6E501}"/>
    <cellStyle name="Valuta 3 5 4 2 2 2 2" xfId="11735" xr:uid="{5AC4A637-FB29-4C06-828A-D20E840002D8}"/>
    <cellStyle name="Valuta 3 5 4 2 2 2 2 2" xfId="19100" xr:uid="{B8C72911-EF9D-49ED-B707-FE3B9E7B999B}"/>
    <cellStyle name="Valuta 3 5 4 2 2 2 3" xfId="23726" xr:uid="{EDDB1A06-53F5-487A-910E-61CB6D8EFD6A}"/>
    <cellStyle name="Valuta 3 5 4 2 2 2 4" xfId="15582" xr:uid="{7A0EE386-8E3B-4F13-B4E5-36A455032567}"/>
    <cellStyle name="Valuta 3 5 4 2 2 3" xfId="2983" xr:uid="{BFCA4DEC-DC3A-4129-8D14-B09207C72C79}"/>
    <cellStyle name="Valuta 3 5 4 2 2 3 2" xfId="9978" xr:uid="{94F7A3B2-7591-4065-B3A6-5FB12A7AD3BE}"/>
    <cellStyle name="Valuta 3 5 4 2 2 3 2 2" xfId="17762" xr:uid="{8C3A9368-A330-4BBC-8816-2A539E2BE25E}"/>
    <cellStyle name="Valuta 3 5 4 2 2 3 3" xfId="22038" xr:uid="{068EA672-AC83-4DED-9C91-63C9E954632E}"/>
    <cellStyle name="Valuta 3 5 4 2 2 3 4" xfId="14244" xr:uid="{9B120F37-A0CD-41A7-B9A3-9A1F26ED4CDC}"/>
    <cellStyle name="Valuta 3 5 4 2 2 4" xfId="7719" xr:uid="{A2348654-0FF8-44FE-9E65-442BF1F2AB4C}"/>
    <cellStyle name="Valuta 3 5 4 2 2 4 2" xfId="24649" xr:uid="{7B46CDE7-56F7-439C-A3AA-D45D3ECF0D8E}"/>
    <cellStyle name="Valuta 3 5 4 2 2 4 3" xfId="19771" xr:uid="{705865E8-B3AA-4CB2-942A-308845C02942}"/>
    <cellStyle name="Valuta 3 5 4 2 2 5" xfId="8387" xr:uid="{54F97035-4259-491F-A1B3-436E61FF48D5}"/>
    <cellStyle name="Valuta 3 5 4 2 2 5 2" xfId="16257" xr:uid="{CDAA9337-743A-46A7-BE81-B7507290CA55}"/>
    <cellStyle name="Valuta 3 5 4 2 2 6" xfId="20439" xr:uid="{EB204B1E-12D7-4425-88FB-B8FB768A4824}"/>
    <cellStyle name="Valuta 3 5 4 2 2 7" xfId="12739" xr:uid="{41BB3BCD-CC15-49BB-9A3F-A3AF73F92953}"/>
    <cellStyle name="Valuta 3 5 4 2 3" xfId="2637" xr:uid="{C0B24082-AA61-4A7C-A912-A937F3F8414E}"/>
    <cellStyle name="Valuta 3 5 4 2 3 2" xfId="5533" xr:uid="{19A5BD4A-8E94-45E4-9F36-BA02491604E4}"/>
    <cellStyle name="Valuta 3 5 4 2 3 2 2" xfId="11398" xr:uid="{2E2C404C-65E0-4F7E-B9E6-EDCBB3B04574}"/>
    <cellStyle name="Valuta 3 5 4 2 3 2 2 2" xfId="18764" xr:uid="{6937DEF1-0D7E-4FB3-A87B-11BBE9AEE490}"/>
    <cellStyle name="Valuta 3 5 4 2 3 2 3" xfId="23389" xr:uid="{207952EA-C03B-426D-A7E6-C91A05FC6A8A}"/>
    <cellStyle name="Valuta 3 5 4 2 3 2 4" xfId="15246" xr:uid="{296C5D55-C5C2-4611-9965-ADDE5378C75B}"/>
    <cellStyle name="Valuta 3 5 4 2 3 3" xfId="9641" xr:uid="{DA1556E7-A9BE-4BBC-9A8B-9C314D9C1B9B}"/>
    <cellStyle name="Valuta 3 5 4 2 3 3 2" xfId="17426" xr:uid="{2EBFB248-5A4C-4594-ADAF-8FCA742338B4}"/>
    <cellStyle name="Valuta 3 5 4 2 3 4" xfId="21701" xr:uid="{75675D66-E413-4515-937B-96E1BAF858C2}"/>
    <cellStyle name="Valuta 3 5 4 2 3 5" xfId="13908" xr:uid="{C2C141AC-8EB4-4E08-81EC-D7CA7D2E4EAC}"/>
    <cellStyle name="Valuta 3 5 4 2 4" xfId="2218" xr:uid="{A23E600D-145D-4C44-8F30-95C7ABE6FAC7}"/>
    <cellStyle name="Valuta 3 5 4 2 4 2" xfId="5100" xr:uid="{3B7E6943-6599-45A6-A153-677BEAC2BBEA}"/>
    <cellStyle name="Valuta 3 5 4 2 4 2 2" xfId="11040" xr:uid="{8FA7129C-44E9-4468-A1F5-83A3A818E94D}"/>
    <cellStyle name="Valuta 3 5 4 2 4 2 2 2" xfId="18430" xr:uid="{7F43EF4E-875C-45B8-BFC0-4D945A433051}"/>
    <cellStyle name="Valuta 3 5 4 2 4 2 3" xfId="23032" xr:uid="{7F43309C-91E3-495B-B80E-4F5CD5C97BC9}"/>
    <cellStyle name="Valuta 3 5 4 2 4 2 4" xfId="14912" xr:uid="{4DDF9E34-A34F-423C-9348-19EC7B7660D7}"/>
    <cellStyle name="Valuta 3 5 4 2 4 3" xfId="9297" xr:uid="{162865C5-05CB-4E07-A951-AC31993833AE}"/>
    <cellStyle name="Valuta 3 5 4 2 4 3 2" xfId="17092" xr:uid="{9EA423F0-72F6-4D75-9C6D-1CAC1FA2C273}"/>
    <cellStyle name="Valuta 3 5 4 2 4 4" xfId="21344" xr:uid="{2FCC7259-8E58-45C3-87EA-80EFE6FEDED1}"/>
    <cellStyle name="Valuta 3 5 4 2 4 5" xfId="13574" xr:uid="{F79ACA7B-DFA3-4566-AACE-693D6F3CCDE1}"/>
    <cellStyle name="Valuta 3 5 4 2 5" xfId="4530" xr:uid="{7FBC3983-2615-4885-B7C5-864B9B7AC785}"/>
    <cellStyle name="Valuta 3 5 4 2 5 2" xfId="10651" xr:uid="{7145C9AC-C6AB-46D7-BCA5-2BC5CAEF1796}"/>
    <cellStyle name="Valuta 3 5 4 2 5 2 2" xfId="18096" xr:uid="{DD2708FB-6A66-4274-945B-BD77DDF181C6}"/>
    <cellStyle name="Valuta 3 5 4 2 5 3" xfId="22637" xr:uid="{944B6C71-AC54-498E-8ADA-E21572A069A7}"/>
    <cellStyle name="Valuta 3 5 4 2 5 4" xfId="14578" xr:uid="{DFBD299C-804C-4A9C-B1FA-D3B057362E7C}"/>
    <cellStyle name="Valuta 3 5 4 2 6" xfId="1652" xr:uid="{5D6B0A50-1B3C-4F93-92C7-8DF3C7DCEF7C}"/>
    <cellStyle name="Valuta 3 5 4 2 6 2" xfId="8912" xr:uid="{A95BC9DE-1E34-467F-82F8-1CE80765526F}"/>
    <cellStyle name="Valuta 3 5 4 2 6 2 2" xfId="16758" xr:uid="{17966AD6-DFAD-43A1-B3FE-EEBA1DF3E0E5}"/>
    <cellStyle name="Valuta 3 5 4 2 6 3" xfId="20949" xr:uid="{FDA00763-A8E6-4AE9-9F6C-266FA564D469}"/>
    <cellStyle name="Valuta 3 5 4 2 6 4" xfId="13240" xr:uid="{A3324AAE-B0C4-48E1-B80C-E914AE2DDB52}"/>
    <cellStyle name="Valuta 3 5 4 2 7" xfId="7382" xr:uid="{222A7510-3011-4433-8B95-87BD7B945CD0}"/>
    <cellStyle name="Valuta 3 5 4 2 7 2" xfId="24313" xr:uid="{506A57BA-3498-4082-A9A7-75CAD457DDAF}"/>
    <cellStyle name="Valuta 3 5 4 2 7 3" xfId="19435" xr:uid="{435BA73D-2C2F-452F-B65A-42D388B4A397}"/>
    <cellStyle name="Valuta 3 5 4 2 8" xfId="8053" xr:uid="{23F4111C-D4CE-412C-BE7F-4E39EE2363B9}"/>
    <cellStyle name="Valuta 3 5 4 2 8 2" xfId="15922" xr:uid="{F8D8535B-8C53-479C-93B9-78A8446C3E67}"/>
    <cellStyle name="Valuta 3 5 4 2 9" xfId="20105" xr:uid="{04A2385F-0E2C-4C2B-B47F-EF0BAA0BD63E}"/>
    <cellStyle name="Valuta 3 5 4 3" xfId="1218" xr:uid="{00000000-0005-0000-0000-00002D040000}"/>
    <cellStyle name="Valuta 3 5 4 3 2" xfId="5708" xr:uid="{2D24332E-433C-46ED-9FC2-88297DFAA61B}"/>
    <cellStyle name="Valuta 3 5 4 3 2 2" xfId="11568" xr:uid="{C8C1A332-E1AE-4F2A-B5F3-F684586B396A}"/>
    <cellStyle name="Valuta 3 5 4 3 2 2 2" xfId="18933" xr:uid="{064334F1-84E0-4CF0-9B9D-22BC7620C052}"/>
    <cellStyle name="Valuta 3 5 4 3 2 3" xfId="23559" xr:uid="{F60A2707-2781-449B-A765-916DAD30D801}"/>
    <cellStyle name="Valuta 3 5 4 3 2 4" xfId="15415" xr:uid="{9AC95965-E2CA-478E-9D12-9C4F2E7CF302}"/>
    <cellStyle name="Valuta 3 5 4 3 3" xfId="2816" xr:uid="{7B28E702-1A7C-49E5-84EA-94D763C5CE71}"/>
    <cellStyle name="Valuta 3 5 4 3 3 2" xfId="9811" xr:uid="{EBE97EED-CF40-481A-B18E-714004545BC7}"/>
    <cellStyle name="Valuta 3 5 4 3 3 2 2" xfId="17595" xr:uid="{346E7C56-8959-4D1B-935F-408DF029E624}"/>
    <cellStyle name="Valuta 3 5 4 3 3 3" xfId="21871" xr:uid="{E557125C-F5C6-4246-8F14-A7F63AEC65A2}"/>
    <cellStyle name="Valuta 3 5 4 3 3 4" xfId="14077" xr:uid="{149A9C46-14D8-49C6-8387-C041FDF84471}"/>
    <cellStyle name="Valuta 3 5 4 3 4" xfId="7552" xr:uid="{FF3DE4F9-3EF7-4DB8-9418-826DAD723DDE}"/>
    <cellStyle name="Valuta 3 5 4 3 4 2" xfId="24482" xr:uid="{7F3B8AB7-7C0A-43E9-855A-6D8409A1BCA5}"/>
    <cellStyle name="Valuta 3 5 4 3 4 3" xfId="19604" xr:uid="{0B6DB54B-375F-4AB8-85C8-024283F8EB28}"/>
    <cellStyle name="Valuta 3 5 4 3 5" xfId="8559" xr:uid="{D0E5A014-0708-493F-99A5-E89CF03A04E2}"/>
    <cellStyle name="Valuta 3 5 4 3 5 2" xfId="16424" xr:uid="{A086FCDE-CD35-4B6E-ADF0-026073326642}"/>
    <cellStyle name="Valuta 3 5 4 3 6" xfId="20606" xr:uid="{7318AA99-DB82-4CB6-8BB2-B7783803AE17}"/>
    <cellStyle name="Valuta 3 5 4 3 7" xfId="12906" xr:uid="{D6B1B5F5-D129-4F24-A341-994D8C93CED3}"/>
    <cellStyle name="Valuta 3 5 4 4" xfId="852" xr:uid="{00000000-0005-0000-0000-00002E040000}"/>
    <cellStyle name="Valuta 3 5 4 4 2" xfId="5320" xr:uid="{C026F51C-56CB-4E44-9F7F-CCEBC5F547F0}"/>
    <cellStyle name="Valuta 3 5 4 4 2 2" xfId="11219" xr:uid="{DE3ADE83-3960-46FF-8330-026397B44A73}"/>
    <cellStyle name="Valuta 3 5 4 4 2 2 2" xfId="18597" xr:uid="{C148369C-2D4C-4CBF-A082-FA0F3D9A4559}"/>
    <cellStyle name="Valuta 3 5 4 4 2 3" xfId="23209" xr:uid="{607C9F2F-78AC-46F6-A573-BB8D9BAAF99D}"/>
    <cellStyle name="Valuta 3 5 4 4 2 4" xfId="15079" xr:uid="{8497D640-88D5-4363-B88E-0C832179B6C1}"/>
    <cellStyle name="Valuta 3 5 4 4 3" xfId="2429" xr:uid="{D7D3CE9C-0CB7-4A7E-87B6-3D4AA0AA857A}"/>
    <cellStyle name="Valuta 3 5 4 4 3 2" xfId="9467" xr:uid="{7BB94DB7-8216-4321-A40C-00151B1E205D}"/>
    <cellStyle name="Valuta 3 5 4 4 3 2 2" xfId="17259" xr:uid="{6032E417-2712-4C5D-9CA3-062CB1C6287F}"/>
    <cellStyle name="Valuta 3 5 4 4 3 3" xfId="21521" xr:uid="{E22560F4-8B7C-4E6A-8C58-F229EB07F89B}"/>
    <cellStyle name="Valuta 3 5 4 4 3 4" xfId="13741" xr:uid="{A61EE4A2-A1F5-483F-93AA-45EC7C3F4127}"/>
    <cellStyle name="Valuta 3 5 4 4 4" xfId="8220" xr:uid="{0111C9EB-7BB1-457A-AA84-0A69161CE87C}"/>
    <cellStyle name="Valuta 3 5 4 4 4 2" xfId="16090" xr:uid="{E489F2B3-E263-404D-9528-A031C0C1C8DF}"/>
    <cellStyle name="Valuta 3 5 4 4 5" xfId="20272" xr:uid="{3E36DCA4-1FFF-4CC2-8BDC-A1B36AD0AA2C}"/>
    <cellStyle name="Valuta 3 5 4 4 6" xfId="12572" xr:uid="{3F11D6FD-5A63-4666-9E47-4186F16A9A1B}"/>
    <cellStyle name="Valuta 3 5 4 5" xfId="1927" xr:uid="{98EB77D0-002F-4F1A-A4CA-B60C486397B5}"/>
    <cellStyle name="Valuta 3 5 4 5 2" xfId="4809" xr:uid="{5421161B-CF24-4CCC-B751-131644B04000}"/>
    <cellStyle name="Valuta 3 5 4 5 2 2" xfId="10841" xr:uid="{53589D79-E8E3-41FA-8160-E4B83A88E8A7}"/>
    <cellStyle name="Valuta 3 5 4 5 2 2 2" xfId="18263" xr:uid="{C0CC18E0-E900-42D5-A6B9-63FCB775BE20}"/>
    <cellStyle name="Valuta 3 5 4 5 2 3" xfId="22829" xr:uid="{F4BF0115-D5D8-43C0-9515-D1EC4DA4EDAB}"/>
    <cellStyle name="Valuta 3 5 4 5 2 4" xfId="14745" xr:uid="{7EE67A3C-01A5-4CDA-AB04-92655DD19770}"/>
    <cellStyle name="Valuta 3 5 4 5 3" xfId="9098" xr:uid="{B3DCCF13-A5A2-4C0C-A71C-384D9557A26C}"/>
    <cellStyle name="Valuta 3 5 4 5 3 2" xfId="16925" xr:uid="{87C2DEF0-7BCE-43ED-8D09-93A2EECB3D6C}"/>
    <cellStyle name="Valuta 3 5 4 5 4" xfId="21141" xr:uid="{F7AFF4C2-192A-44C6-8223-F42DA2DF502B}"/>
    <cellStyle name="Valuta 3 5 4 5 5" xfId="13407" xr:uid="{D109AC94-5CA9-45BB-A793-D56661C0B047}"/>
    <cellStyle name="Valuta 3 5 4 6" xfId="4338" xr:uid="{6E51E33A-9461-4871-B2DE-6E0412C4C35B}"/>
    <cellStyle name="Valuta 3 5 4 6 2" xfId="10478" xr:uid="{0653646A-63E0-478A-A301-D6CEFA0D2360}"/>
    <cellStyle name="Valuta 3 5 4 6 2 2" xfId="17929" xr:uid="{B88A0016-0DE8-48F1-A113-17BC7F7C45C1}"/>
    <cellStyle name="Valuta 3 5 4 6 3" xfId="22463" xr:uid="{B2DCF225-34B6-4C42-86DE-1DEA7BC4AE74}"/>
    <cellStyle name="Valuta 3 5 4 6 4" xfId="14411" xr:uid="{1F440DAA-9022-4272-9D49-42779A6629CA}"/>
    <cellStyle name="Valuta 3 5 4 7" xfId="1465" xr:uid="{FC8F9A50-EB16-4868-BE43-0169EE637623}"/>
    <cellStyle name="Valuta 3 5 4 7 2" xfId="8745" xr:uid="{5650C960-53B3-4619-BA13-F4918D4BB311}"/>
    <cellStyle name="Valuta 3 5 4 7 2 2" xfId="16591" xr:uid="{656635DC-5C52-4B16-9045-C68EE33F266D}"/>
    <cellStyle name="Valuta 3 5 4 7 3" xfId="20775" xr:uid="{8ED4775A-355E-48F0-8A10-DC3A109DED44}"/>
    <cellStyle name="Valuta 3 5 4 7 4" xfId="13073" xr:uid="{438E4574-947F-471B-926F-3F9AC4063017}"/>
    <cellStyle name="Valuta 3 5 4 8" xfId="7210" xr:uid="{84F671F4-AFE4-4291-8EDF-1058A91D65F5}"/>
    <cellStyle name="Valuta 3 5 4 8 2" xfId="24146" xr:uid="{64A91467-7EC4-4154-BDD0-057F855A3921}"/>
    <cellStyle name="Valuta 3 5 4 8 3" xfId="19268" xr:uid="{899492E9-22C8-4333-9209-A1BE71F73847}"/>
    <cellStyle name="Valuta 3 5 4 9" xfId="7886" xr:uid="{1C32034F-95C8-4E98-A028-E261DB2FB278}"/>
    <cellStyle name="Valuta 3 5 4 9 2" xfId="15750" xr:uid="{82214AE8-F2BA-43AD-BE0F-C69F2D6A8F70}"/>
    <cellStyle name="Valuta 3 5 5" xfId="525" xr:uid="{00000000-0005-0000-0000-00002F040000}"/>
    <cellStyle name="Valuta 3 5 6" xfId="585" xr:uid="{00000000-0005-0000-0000-000030040000}"/>
    <cellStyle name="Valuta 3 5 6 10" xfId="12325" xr:uid="{C32BD68E-9527-4761-A2D0-9399AE429E6F}"/>
    <cellStyle name="Valuta 3 5 6 2" xfId="944" xr:uid="{00000000-0005-0000-0000-000031040000}"/>
    <cellStyle name="Valuta 3 5 6 2 2" xfId="5795" xr:uid="{D60D0D10-4BE8-43F9-92A1-64FC26A78F42}"/>
    <cellStyle name="Valuta 3 5 6 2 2 2" xfId="11655" xr:uid="{07C7B069-28A4-447F-8D22-93B65DB8436E}"/>
    <cellStyle name="Valuta 3 5 6 2 2 2 2" xfId="19020" xr:uid="{2FA2CC59-9056-4510-A452-5EC739F3130F}"/>
    <cellStyle name="Valuta 3 5 6 2 2 3" xfId="23646" xr:uid="{F1413592-4FC2-4E7D-B731-FB05843477C0}"/>
    <cellStyle name="Valuta 3 5 6 2 2 4" xfId="15502" xr:uid="{421B2814-787F-4346-B89F-E36013823B0F}"/>
    <cellStyle name="Valuta 3 5 6 2 3" xfId="2903" xr:uid="{8098F38A-F36B-480B-BAAB-95342752CB16}"/>
    <cellStyle name="Valuta 3 5 6 2 3 2" xfId="9898" xr:uid="{5BDC9E71-76E7-4819-A179-9FCEE123E242}"/>
    <cellStyle name="Valuta 3 5 6 2 3 2 2" xfId="17682" xr:uid="{0C40E8C4-FA84-47DA-BFF8-88A4C635E659}"/>
    <cellStyle name="Valuta 3 5 6 2 3 3" xfId="21958" xr:uid="{093296C8-B1D9-4A0B-85AE-D22BB6DA7373}"/>
    <cellStyle name="Valuta 3 5 6 2 3 4" xfId="14164" xr:uid="{60273415-11FF-4F0F-9D57-025083DD6892}"/>
    <cellStyle name="Valuta 3 5 6 2 4" xfId="7639" xr:uid="{C46852D0-5A79-432C-A662-CC45397C5D9D}"/>
    <cellStyle name="Valuta 3 5 6 2 4 2" xfId="24569" xr:uid="{7C33CED3-C855-40A1-A5A3-CECB20EAFE49}"/>
    <cellStyle name="Valuta 3 5 6 2 4 3" xfId="19691" xr:uid="{1F1E10D5-3C6D-4546-9C49-1B051D737B87}"/>
    <cellStyle name="Valuta 3 5 6 2 5" xfId="8307" xr:uid="{28CC6858-3D89-4048-8292-B62698BB48EB}"/>
    <cellStyle name="Valuta 3 5 6 2 5 2" xfId="16177" xr:uid="{01248115-1B9A-4C89-B704-D679A63436E2}"/>
    <cellStyle name="Valuta 3 5 6 2 6" xfId="20359" xr:uid="{9044F819-B475-4B5B-840E-5E084EFA15F1}"/>
    <cellStyle name="Valuta 3 5 6 2 7" xfId="12659" xr:uid="{A8D70BB8-F91C-4DD3-AEC5-554EA8E6F3AC}"/>
    <cellStyle name="Valuta 3 5 6 3" xfId="2545" xr:uid="{6C1496E1-5939-45B2-A4C8-607E269BDB96}"/>
    <cellStyle name="Valuta 3 5 6 3 2" xfId="5441" xr:uid="{FC87ED68-6E65-4C58-8D07-DB13EDB186DC}"/>
    <cellStyle name="Valuta 3 5 6 3 2 2" xfId="11315" xr:uid="{5EF6D877-D315-4580-A3F9-ABFBE84F5972}"/>
    <cellStyle name="Valuta 3 5 6 3 2 2 2" xfId="18684" xr:uid="{3337F466-738F-4857-BACA-AE8D817A4EE3}"/>
    <cellStyle name="Valuta 3 5 6 3 2 3" xfId="23307" xr:uid="{3880F6FB-E906-4254-A336-1924C971AB9E}"/>
    <cellStyle name="Valuta 3 5 6 3 2 4" xfId="15166" xr:uid="{EEC8775F-D953-4036-A069-A58EC68E75D5}"/>
    <cellStyle name="Valuta 3 5 6 3 3" xfId="9558" xr:uid="{04172BEB-5C9E-4EC7-A5E0-5EE113936BBA}"/>
    <cellStyle name="Valuta 3 5 6 3 3 2" xfId="17346" xr:uid="{63505001-3EE1-4228-B369-3D63C2C4930F}"/>
    <cellStyle name="Valuta 3 5 6 3 4" xfId="21619" xr:uid="{FBDA414A-2BEF-4A65-BCC3-EA4D1932E737}"/>
    <cellStyle name="Valuta 3 5 6 3 5" xfId="13828" xr:uid="{7E9013B3-8410-4439-A7C2-71E29752336F}"/>
    <cellStyle name="Valuta 3 5 6 4" xfId="2126" xr:uid="{F4D19673-E145-4144-93A3-DEF5589ECC31}"/>
    <cellStyle name="Valuta 3 5 6 4 2" xfId="5008" xr:uid="{36A38A47-2713-46D2-AEE2-774771CB7B21}"/>
    <cellStyle name="Valuta 3 5 6 4 2 2" xfId="10957" xr:uid="{821C3E06-C262-4CE6-B864-23AAEDC1CA1A}"/>
    <cellStyle name="Valuta 3 5 6 4 2 2 2" xfId="18350" xr:uid="{1B35E0DA-5F9E-4002-B976-3C2E61CAFA6B}"/>
    <cellStyle name="Valuta 3 5 6 4 2 3" xfId="22950" xr:uid="{2853C335-E8D3-4AA8-8688-1A12728DC4CD}"/>
    <cellStyle name="Valuta 3 5 6 4 2 4" xfId="14832" xr:uid="{CFE0BF58-A99F-442E-9FA5-80CA630CD824}"/>
    <cellStyle name="Valuta 3 5 6 4 3" xfId="9214" xr:uid="{D64BD63E-04D2-4AB7-A9C4-F6CA5C321BD6}"/>
    <cellStyle name="Valuta 3 5 6 4 3 2" xfId="17012" xr:uid="{1A07C743-9C27-4CDA-886E-D0E19B0BC8B0}"/>
    <cellStyle name="Valuta 3 5 6 4 4" xfId="21262" xr:uid="{BC1BB7D4-49CE-44AC-B18B-79C20976EA2E}"/>
    <cellStyle name="Valuta 3 5 6 4 5" xfId="13494" xr:uid="{12ECCC4D-550C-4D48-90FA-1F32B45909F6}"/>
    <cellStyle name="Valuta 3 5 6 5" xfId="4438" xr:uid="{9196C07A-4378-47FA-A0EC-9E26B845CD22}"/>
    <cellStyle name="Valuta 3 5 6 5 2" xfId="10568" xr:uid="{EDD43CAB-71AF-4867-B98C-2B98862680BA}"/>
    <cellStyle name="Valuta 3 5 6 5 2 2" xfId="18016" xr:uid="{4FF56D14-2929-4827-AA24-E052858DF30A}"/>
    <cellStyle name="Valuta 3 5 6 5 3" xfId="22555" xr:uid="{5D4B8A2F-D8D3-48CD-832D-A5B67D6428BC}"/>
    <cellStyle name="Valuta 3 5 6 5 4" xfId="14498" xr:uid="{4EE05120-B3C1-4CFA-AD89-60E981327ECB}"/>
    <cellStyle name="Valuta 3 5 6 6" xfId="1563" xr:uid="{CDD3C6D5-350B-42D0-A28A-A5EBB768322B}"/>
    <cellStyle name="Valuta 3 5 6 6 2" xfId="8832" xr:uid="{10E580A7-D4E7-4B64-B24A-51E75072026B}"/>
    <cellStyle name="Valuta 3 5 6 6 2 2" xfId="16678" xr:uid="{96CEB851-ED88-45AF-8049-0F715B8132DF}"/>
    <cellStyle name="Valuta 3 5 6 6 3" xfId="20867" xr:uid="{F8222E53-7731-4B77-A6B9-7AFCE9993599}"/>
    <cellStyle name="Valuta 3 5 6 6 4" xfId="13160" xr:uid="{D3415405-FBFC-4B69-9381-A3B9BF76B8EF}"/>
    <cellStyle name="Valuta 3 5 6 7" xfId="7299" xr:uid="{12A0E52F-F8F9-4560-BA3F-EB4DFA9387CF}"/>
    <cellStyle name="Valuta 3 5 6 7 2" xfId="24233" xr:uid="{BBB638ED-B68C-46AF-B9F9-D893F751DB91}"/>
    <cellStyle name="Valuta 3 5 6 7 3" xfId="19355" xr:uid="{D7A03567-5D1D-4EBD-B6AE-30388E63AA6C}"/>
    <cellStyle name="Valuta 3 5 6 8" xfId="7973" xr:uid="{BA3F9112-D1A8-460C-9781-9079D4532763}"/>
    <cellStyle name="Valuta 3 5 6 8 2" xfId="15839" xr:uid="{6A832311-C035-4CF6-B8CB-849B5FA11D8D}"/>
    <cellStyle name="Valuta 3 5 6 9" xfId="20025" xr:uid="{D4CAECEC-DE4B-4026-B9EA-AF20851CF4B8}"/>
    <cellStyle name="Valuta 3 5 7" xfId="1133" xr:uid="{00000000-0005-0000-0000-000032040000}"/>
    <cellStyle name="Valuta 3 5 7 2" xfId="5628" xr:uid="{9742E7A9-9D12-48A8-8666-609E9A076692}"/>
    <cellStyle name="Valuta 3 5 7 2 2" xfId="11488" xr:uid="{5EB7733D-8452-47A9-9263-19660F50E7DE}"/>
    <cellStyle name="Valuta 3 5 7 2 2 2" xfId="18853" xr:uid="{0ACD5579-BD22-4D6E-B516-2CD41D127C6D}"/>
    <cellStyle name="Valuta 3 5 7 2 3" xfId="23479" xr:uid="{369FD963-8032-4606-AA8A-551CA0195924}"/>
    <cellStyle name="Valuta 3 5 7 2 4" xfId="15335" xr:uid="{454AB95E-ABCC-4FDE-B641-CF61874728E3}"/>
    <cellStyle name="Valuta 3 5 7 3" xfId="2736" xr:uid="{4CC07447-6F4F-457C-9C6C-D3639F7A5DC4}"/>
    <cellStyle name="Valuta 3 5 7 3 2" xfId="9731" xr:uid="{0F7E0265-D8CC-475D-88E2-6A1BD225C1EC}"/>
    <cellStyle name="Valuta 3 5 7 3 2 2" xfId="17515" xr:uid="{D9AE6502-8FE6-47D6-9215-FE2135C2338D}"/>
    <cellStyle name="Valuta 3 5 7 3 3" xfId="21791" xr:uid="{7410A0B9-FE88-4C7C-9EB4-5B48B1BCAF42}"/>
    <cellStyle name="Valuta 3 5 7 3 4" xfId="13997" xr:uid="{63E85194-F39F-4248-B287-ABF526CAA2F6}"/>
    <cellStyle name="Valuta 3 5 7 4" xfId="7472" xr:uid="{3A1DC35D-5DA1-4BF4-9E66-805A497E2AF1}"/>
    <cellStyle name="Valuta 3 5 7 4 2" xfId="24402" xr:uid="{8E03AD98-D107-411F-B256-F38BDF7FB85F}"/>
    <cellStyle name="Valuta 3 5 7 4 3" xfId="19524" xr:uid="{115C181B-59EA-4BD8-B2F2-E228152A3D07}"/>
    <cellStyle name="Valuta 3 5 7 5" xfId="8479" xr:uid="{BFA75F42-74B7-4995-B12B-6580933B6193}"/>
    <cellStyle name="Valuta 3 5 7 5 2" xfId="16344" xr:uid="{A3315920-9134-4419-803A-8A273E262E80}"/>
    <cellStyle name="Valuta 3 5 7 6" xfId="20526" xr:uid="{D1291CCA-B017-44EA-B06F-5CAC1D599B69}"/>
    <cellStyle name="Valuta 3 5 7 7" xfId="12826" xr:uid="{EF2493F6-B1DE-43F6-84F3-F5C1547270E5}"/>
    <cellStyle name="Valuta 3 5 8" xfId="770" xr:uid="{00000000-0005-0000-0000-000033040000}"/>
    <cellStyle name="Valuta 3 5 8 2" xfId="5226" xr:uid="{9CBE044B-9F0D-4797-AC6E-DFED7A296E30}"/>
    <cellStyle name="Valuta 3 5 8 2 2" xfId="11136" xr:uid="{EC6B4839-E2F1-4338-B92E-506D7F87F695}"/>
    <cellStyle name="Valuta 3 5 8 2 2 2" xfId="18517" xr:uid="{1A9F379F-636F-4243-A116-C3FA1C792C30}"/>
    <cellStyle name="Valuta 3 5 8 2 3" xfId="23127" xr:uid="{F779BF71-FFB1-4B01-86E4-F0842CB3A413}"/>
    <cellStyle name="Valuta 3 5 8 2 4" xfId="14999" xr:uid="{A1432B57-95BF-487B-B3F2-805812E9EE7F}"/>
    <cellStyle name="Valuta 3 5 8 3" xfId="2338" xr:uid="{4810B1ED-BCA0-4932-A21F-0B18707827AE}"/>
    <cellStyle name="Valuta 3 5 8 3 2" xfId="9387" xr:uid="{8E79B48D-666E-445A-A240-A1559C31E5D1}"/>
    <cellStyle name="Valuta 3 5 8 3 2 2" xfId="17179" xr:uid="{77E14C4C-82C8-4463-AD9C-2E6CFF114726}"/>
    <cellStyle name="Valuta 3 5 8 3 3" xfId="21439" xr:uid="{61C8096E-DD25-48CC-9CAA-D67C1BA9A275}"/>
    <cellStyle name="Valuta 3 5 8 3 4" xfId="13661" xr:uid="{5032E03C-EB78-4A1E-950C-1554D84B2942}"/>
    <cellStyle name="Valuta 3 5 8 4" xfId="8140" xr:uid="{223C9F11-4BA6-4ED8-BCBA-CEBDCABD2E8C}"/>
    <cellStyle name="Valuta 3 5 8 4 2" xfId="16010" xr:uid="{37F3F045-7501-4E96-8C98-87141BE3C42A}"/>
    <cellStyle name="Valuta 3 5 8 5" xfId="20192" xr:uid="{EEB6679A-AB10-4338-BC19-116854D7A6DC}"/>
    <cellStyle name="Valuta 3 5 8 6" xfId="12492" xr:uid="{7BA5934E-06CC-4181-95D2-31547CB3AEC8}"/>
    <cellStyle name="Valuta 3 5 9" xfId="1831" xr:uid="{75D1D04E-6603-43D1-A275-E2BB114ACEBE}"/>
    <cellStyle name="Valuta 3 5 9 2" xfId="4712" xr:uid="{4A314D78-79DA-4510-B5A3-61C3F00780C1}"/>
    <cellStyle name="Valuta 3 5 9 2 2" xfId="10758" xr:uid="{AEC0BFAE-3729-43C2-9D50-A2D2E1C0A8B5}"/>
    <cellStyle name="Valuta 3 5 9 2 2 2" xfId="18183" xr:uid="{C5A80DED-39C8-4279-9049-A021129F1D1B}"/>
    <cellStyle name="Valuta 3 5 9 2 3" xfId="22746" xr:uid="{A1EFC179-DD21-45C0-A3F5-35BBD7A5353D}"/>
    <cellStyle name="Valuta 3 5 9 2 4" xfId="14665" xr:uid="{262DF03C-4122-4344-8DAA-1122022314C9}"/>
    <cellStyle name="Valuta 3 5 9 3" xfId="9016" xr:uid="{6873490B-D26B-4F3F-A7B3-B80574CEBA18}"/>
    <cellStyle name="Valuta 3 5 9 3 2" xfId="16845" xr:uid="{58731B76-9458-4AEB-92D5-51B6CEC7EACE}"/>
    <cellStyle name="Valuta 3 5 9 4" xfId="21058" xr:uid="{9CC5CD28-D20A-4D4E-BC0B-1F94A12AAC26}"/>
    <cellStyle name="Valuta 3 5 9 5" xfId="13327" xr:uid="{C1CD4D80-8CC7-41D3-B463-D60CFF7EAE01}"/>
    <cellStyle name="Valuta 3 6" xfId="184" xr:uid="{00000000-0005-0000-0000-000034040000}"/>
    <cellStyle name="Valuta 3 6 10" xfId="4247" xr:uid="{FD151E1A-9F01-4E2C-9C37-043809071A4A}"/>
    <cellStyle name="Valuta 3 6 10 2" xfId="10397" xr:uid="{8133D786-8501-429F-9ECC-AE5F734F233C}"/>
    <cellStyle name="Valuta 3 6 10 2 2" xfId="17851" xr:uid="{09B37033-5BA4-4EE6-B910-336A1E7393AF}"/>
    <cellStyle name="Valuta 3 6 10 3" xfId="22383" xr:uid="{0BF521CD-B139-49DA-A2C5-42E1A5F80680}"/>
    <cellStyle name="Valuta 3 6 10 4" xfId="14333" xr:uid="{D9D93E87-BACE-40CA-BA11-8229BE3E0384}"/>
    <cellStyle name="Valuta 3 6 11" xfId="1377" xr:uid="{27DA2F5E-294A-4BD9-97C1-4175D099A9EC}"/>
    <cellStyle name="Valuta 3 6 11 2" xfId="8667" xr:uid="{91BB4955-2427-4EE7-AB07-147E74DB9DAE}"/>
    <cellStyle name="Valuta 3 6 11 2 2" xfId="16513" xr:uid="{45C9C9F5-4C87-460A-932A-77B257A65ABF}"/>
    <cellStyle name="Valuta 3 6 11 3" xfId="20695" xr:uid="{E80239A9-426C-4A2F-98BD-7E53546A99F7}"/>
    <cellStyle name="Valuta 3 6 11 4" xfId="12995" xr:uid="{888542A6-88AA-48EE-A7FC-E94DDB937D76}"/>
    <cellStyle name="Valuta 3 6 12" xfId="7132" xr:uid="{ADEFD2ED-3403-4F4B-BB18-0A41BDB3757B}"/>
    <cellStyle name="Valuta 3 6 12 2" xfId="24068" xr:uid="{4AFFB67D-C891-4C1B-92A9-70B49C170CF8}"/>
    <cellStyle name="Valuta 3 6 12 3" xfId="19190" xr:uid="{3536A92F-6600-4E28-88CF-F9F5754C4269}"/>
    <cellStyle name="Valuta 3 6 13" xfId="7808" xr:uid="{E45AA8E4-5BCF-4EB6-9DE3-92922B483015}"/>
    <cellStyle name="Valuta 3 6 13 2" xfId="15672" xr:uid="{37500349-BD81-416F-B944-FE019492CABB}"/>
    <cellStyle name="Valuta 3 6 14" xfId="19860" xr:uid="{7C09BFD2-0C07-4C46-B9F8-DE9C38512792}"/>
    <cellStyle name="Valuta 3 6 15" xfId="12160" xr:uid="{22648531-24D4-4281-A738-2B220178B186}"/>
    <cellStyle name="Valuta 3 6 2" xfId="214" xr:uid="{00000000-0005-0000-0000-000035040000}"/>
    <cellStyle name="Valuta 3 6 2 10" xfId="1401" xr:uid="{EB14C1D4-E95C-44E6-BD1F-65709309AD2F}"/>
    <cellStyle name="Valuta 3 6 2 10 2" xfId="8691" xr:uid="{9F152175-29F5-447F-85B5-8581CDABA1F3}"/>
    <cellStyle name="Valuta 3 6 2 10 2 2" xfId="16537" xr:uid="{4DD9AB0C-9E54-480E-9511-4A157BCB8D0A}"/>
    <cellStyle name="Valuta 3 6 2 10 3" xfId="20719" xr:uid="{5BD35B51-874E-4EA5-8439-38851A82990B}"/>
    <cellStyle name="Valuta 3 6 2 10 4" xfId="13019" xr:uid="{493875EA-7D5E-4580-9AD6-BF43FAC53896}"/>
    <cellStyle name="Valuta 3 6 2 11" xfId="7156" xr:uid="{D0B96DFE-967A-4F94-AAB4-8D380AD96236}"/>
    <cellStyle name="Valuta 3 6 2 11 2" xfId="24092" xr:uid="{A6707D7D-979C-483B-83F0-3B817D1101AF}"/>
    <cellStyle name="Valuta 3 6 2 11 3" xfId="19214" xr:uid="{09ADCCDF-CFD7-4884-AE02-7C21747473CD}"/>
    <cellStyle name="Valuta 3 6 2 12" xfId="7832" xr:uid="{F8C6D50B-711B-46E9-AFEF-6AB784019F3E}"/>
    <cellStyle name="Valuta 3 6 2 12 2" xfId="15696" xr:uid="{8790AF93-F9DA-4250-8ECA-8C945CBE4AB8}"/>
    <cellStyle name="Valuta 3 6 2 13" xfId="19884" xr:uid="{CD2C9EA9-1CE7-4082-9680-E09EDFA7F59C}"/>
    <cellStyle name="Valuta 3 6 2 14" xfId="12184" xr:uid="{590163D3-14D5-4C15-B0AB-92319F86D588}"/>
    <cellStyle name="Valuta 3 6 2 2" xfId="255" xr:uid="{00000000-0005-0000-0000-000036040000}"/>
    <cellStyle name="Valuta 3 6 2 2 10" xfId="7196" xr:uid="{5EA5B67F-B8AE-4668-8B2E-63DEF653763D}"/>
    <cellStyle name="Valuta 3 6 2 2 10 2" xfId="24132" xr:uid="{C55EF9FC-D5A5-473F-B697-194208145970}"/>
    <cellStyle name="Valuta 3 6 2 2 10 3" xfId="19254" xr:uid="{B6E2B235-68FB-49D2-9F4F-6975E1D7AA2A}"/>
    <cellStyle name="Valuta 3 6 2 2 11" xfId="7872" xr:uid="{EA62FFA0-C308-44CA-900A-CA881E23D64A}"/>
    <cellStyle name="Valuta 3 6 2 2 11 2" xfId="15736" xr:uid="{CF640BDE-E84C-4D22-913D-41538E502CC1}"/>
    <cellStyle name="Valuta 3 6 2 2 12" xfId="19924" xr:uid="{8F0D4DEA-6E40-42E4-BD1F-D0176E9D7650}"/>
    <cellStyle name="Valuta 3 6 2 2 13" xfId="12224" xr:uid="{4FABACA2-B890-4FB2-89B2-445C2E991811}"/>
    <cellStyle name="Valuta 3 6 2 2 2" xfId="351" xr:uid="{00000000-0005-0000-0000-000037040000}"/>
    <cellStyle name="Valuta 3 6 2 2 2 10" xfId="20004" xr:uid="{98504DDE-3E3C-4EAC-93CD-2FFAA6CAEDB7}"/>
    <cellStyle name="Valuta 3 6 2 2 2 11" xfId="12304" xr:uid="{E3BDB95E-246A-4F10-A929-1B17D1E06E12}"/>
    <cellStyle name="Valuta 3 6 2 2 2 2" xfId="748" xr:uid="{00000000-0005-0000-0000-000038040000}"/>
    <cellStyle name="Valuta 3 6 2 2 2 2 10" xfId="12471" xr:uid="{582E2BB3-4C47-48F6-9366-2D623ACE9860}"/>
    <cellStyle name="Valuta 3 6 2 2 2 2 2" xfId="1093" xr:uid="{00000000-0005-0000-0000-000039040000}"/>
    <cellStyle name="Valuta 3 6 2 2 2 2 2 2" xfId="5941" xr:uid="{90BD4602-FBE3-4F17-B5F0-A5BAA28074C5}"/>
    <cellStyle name="Valuta 3 6 2 2 2 2 2 2 2" xfId="11801" xr:uid="{E2C27C91-C96B-47EB-8410-9C5A4B79BDEA}"/>
    <cellStyle name="Valuta 3 6 2 2 2 2 2 2 2 2" xfId="19166" xr:uid="{BD8DF213-26A9-4125-AB0E-DD33C346F087}"/>
    <cellStyle name="Valuta 3 6 2 2 2 2 2 2 3" xfId="23792" xr:uid="{6CDC9192-32C3-42A0-B1EA-D307E14A2CDF}"/>
    <cellStyle name="Valuta 3 6 2 2 2 2 2 2 4" xfId="15648" xr:uid="{37C329B4-CCC8-4C6D-9EFE-E53E1435B77D}"/>
    <cellStyle name="Valuta 3 6 2 2 2 2 2 3" xfId="3049" xr:uid="{9383C8D7-50B7-4660-9972-73407D990BF9}"/>
    <cellStyle name="Valuta 3 6 2 2 2 2 2 3 2" xfId="10044" xr:uid="{96234947-4706-4553-97BF-ADA500F8391A}"/>
    <cellStyle name="Valuta 3 6 2 2 2 2 2 3 2 2" xfId="17828" xr:uid="{357CB9B0-3718-4D4C-9593-3DBE55925003}"/>
    <cellStyle name="Valuta 3 6 2 2 2 2 2 3 3" xfId="22104" xr:uid="{0A46F1D6-A370-48ED-93A3-04483744BD15}"/>
    <cellStyle name="Valuta 3 6 2 2 2 2 2 3 4" xfId="14310" xr:uid="{73828FB1-31CE-491F-982F-5C06C3B3C137}"/>
    <cellStyle name="Valuta 3 6 2 2 2 2 2 4" xfId="7785" xr:uid="{65C04F8A-07F9-45FF-8917-1387A9BAF0B5}"/>
    <cellStyle name="Valuta 3 6 2 2 2 2 2 4 2" xfId="24715" xr:uid="{6D2BA93E-D852-4631-8FF4-B1E77BC01A1E}"/>
    <cellStyle name="Valuta 3 6 2 2 2 2 2 4 3" xfId="19837" xr:uid="{23F7FA50-F781-4B51-B6F9-FFB70A88F6EF}"/>
    <cellStyle name="Valuta 3 6 2 2 2 2 2 5" xfId="8453" xr:uid="{AD358A75-B17C-42A2-ACA3-4C48A0110267}"/>
    <cellStyle name="Valuta 3 6 2 2 2 2 2 5 2" xfId="16323" xr:uid="{A5F0ACEE-4C33-49B1-841C-5530889AE2BC}"/>
    <cellStyle name="Valuta 3 6 2 2 2 2 2 6" xfId="20505" xr:uid="{FAF84683-F101-4953-BDA9-1F17974ED881}"/>
    <cellStyle name="Valuta 3 6 2 2 2 2 2 7" xfId="12805" xr:uid="{699E885D-9F4C-443D-8201-3F22F6531A47}"/>
    <cellStyle name="Valuta 3 6 2 2 2 2 3" xfId="2708" xr:uid="{C4A00520-965B-4BF7-B795-86DB5CC701B5}"/>
    <cellStyle name="Valuta 3 6 2 2 2 2 3 2" xfId="5604" xr:uid="{126D7070-0952-48E5-BEFD-C2003507140C}"/>
    <cellStyle name="Valuta 3 6 2 2 2 2 3 2 2" xfId="11465" xr:uid="{B8EADC33-23C4-472E-98A1-A966B382329A}"/>
    <cellStyle name="Valuta 3 6 2 2 2 2 3 2 2 2" xfId="18830" xr:uid="{AE86183B-3D62-4F1B-BEBB-E95418FC9D57}"/>
    <cellStyle name="Valuta 3 6 2 2 2 2 3 2 3" xfId="23456" xr:uid="{247BBED0-4DED-42DC-99EC-381F4506EDA7}"/>
    <cellStyle name="Valuta 3 6 2 2 2 2 3 2 4" xfId="15312" xr:uid="{88FE6976-1F68-4BF3-9BE9-F3476381CDA9}"/>
    <cellStyle name="Valuta 3 6 2 2 2 2 3 3" xfId="9708" xr:uid="{281DADD6-ABC6-4853-83F1-A1488FF109E6}"/>
    <cellStyle name="Valuta 3 6 2 2 2 2 3 3 2" xfId="17492" xr:uid="{31AAB27D-8A47-46AF-B3EF-69C8FA0A6B4D}"/>
    <cellStyle name="Valuta 3 6 2 2 2 2 3 4" xfId="21768" xr:uid="{804C173B-8D1C-48E0-B99F-8B97271B221B}"/>
    <cellStyle name="Valuta 3 6 2 2 2 2 3 5" xfId="13974" xr:uid="{56D2DF3B-EDDC-409B-B6DA-E93B63AAC7D0}"/>
    <cellStyle name="Valuta 3 6 2 2 2 2 4" xfId="2289" xr:uid="{E1EB2DDD-4E8A-4091-B408-583D592FE8EC}"/>
    <cellStyle name="Valuta 3 6 2 2 2 2 4 2" xfId="5171" xr:uid="{8C2AE3F0-6132-45E4-A15A-07EFC7445255}"/>
    <cellStyle name="Valuta 3 6 2 2 2 2 4 2 2" xfId="11107" xr:uid="{B67C25EC-3401-4615-9F4D-8679FC8ACCEE}"/>
    <cellStyle name="Valuta 3 6 2 2 2 2 4 2 2 2" xfId="18496" xr:uid="{9A3DC8D7-188B-4300-AC5D-F1D0964B3FCC}"/>
    <cellStyle name="Valuta 3 6 2 2 2 2 4 2 3" xfId="23099" xr:uid="{72DA824B-FCDE-42FE-AD8C-BFA3591296DB}"/>
    <cellStyle name="Valuta 3 6 2 2 2 2 4 2 4" xfId="14978" xr:uid="{7D2865D6-2ED4-4EA9-904A-B965FB1C2CAB}"/>
    <cellStyle name="Valuta 3 6 2 2 2 2 4 3" xfId="9364" xr:uid="{696B98E4-390B-4A11-9B5D-F3A84B718D76}"/>
    <cellStyle name="Valuta 3 6 2 2 2 2 4 3 2" xfId="17158" xr:uid="{0CF6AD58-2F42-442A-8592-0A6FC7FB86E4}"/>
    <cellStyle name="Valuta 3 6 2 2 2 2 4 4" xfId="21411" xr:uid="{7AF9C213-D7F6-484C-90EC-3DB01C7F8E05}"/>
    <cellStyle name="Valuta 3 6 2 2 2 2 4 5" xfId="13640" xr:uid="{6EE9FA57-2C10-4F67-AF82-1C628019FE0A}"/>
    <cellStyle name="Valuta 3 6 2 2 2 2 5" xfId="4601" xr:uid="{FF0DCFC2-6179-4C56-9300-10333BB4C62E}"/>
    <cellStyle name="Valuta 3 6 2 2 2 2 5 2" xfId="10718" xr:uid="{E65E50E0-8448-45EE-BAAE-3E3498667B15}"/>
    <cellStyle name="Valuta 3 6 2 2 2 2 5 2 2" xfId="18162" xr:uid="{86EF7797-7216-4217-97F1-0EF08EF8A7EA}"/>
    <cellStyle name="Valuta 3 6 2 2 2 2 5 3" xfId="22704" xr:uid="{CB6D1A90-3AE1-436C-8915-85119C240B51}"/>
    <cellStyle name="Valuta 3 6 2 2 2 2 5 4" xfId="14644" xr:uid="{CC29F707-A418-4EB9-9F8D-C08456F46215}"/>
    <cellStyle name="Valuta 3 6 2 2 2 2 6" xfId="1722" xr:uid="{309E03DC-A929-4594-878C-D389860D90C1}"/>
    <cellStyle name="Valuta 3 6 2 2 2 2 6 2" xfId="8978" xr:uid="{FB790885-3B78-4899-8D2F-FA5F6715C1B4}"/>
    <cellStyle name="Valuta 3 6 2 2 2 2 6 2 2" xfId="16824" xr:uid="{27A1AFE1-9FE4-4E91-B0BF-D3048A6E526D}"/>
    <cellStyle name="Valuta 3 6 2 2 2 2 6 3" xfId="21016" xr:uid="{8DD1AE0D-2C7D-4FC1-8CF3-7732543DDF7C}"/>
    <cellStyle name="Valuta 3 6 2 2 2 2 6 4" xfId="13306" xr:uid="{3DCAF3EA-DAF4-468F-B402-3C71E5AA8A3C}"/>
    <cellStyle name="Valuta 3 6 2 2 2 2 7" xfId="7449" xr:uid="{08F831A9-4951-4A42-8B94-A00FAFC6784B}"/>
    <cellStyle name="Valuta 3 6 2 2 2 2 7 2" xfId="24379" xr:uid="{9FB57AD6-D6C1-4772-B448-F3FC42D348E7}"/>
    <cellStyle name="Valuta 3 6 2 2 2 2 7 3" xfId="19501" xr:uid="{53C6CCA3-074C-4B35-B939-F733B50148F3}"/>
    <cellStyle name="Valuta 3 6 2 2 2 2 8" xfId="8119" xr:uid="{06C46E76-F42E-4EB2-99EE-903CFFDA0407}"/>
    <cellStyle name="Valuta 3 6 2 2 2 2 8 2" xfId="15989" xr:uid="{2C1FAC8B-4BB5-4A76-B290-D173A41AC96B}"/>
    <cellStyle name="Valuta 3 6 2 2 2 2 9" xfId="20171" xr:uid="{4415654D-06DF-4ABD-A930-190CF0F2B181}"/>
    <cellStyle name="Valuta 3 6 2 2 2 3" xfId="1286" xr:uid="{00000000-0005-0000-0000-00003A040000}"/>
    <cellStyle name="Valuta 3 6 2 2 2 3 2" xfId="5774" xr:uid="{8BF54DBE-988A-4381-BC02-8B137B201566}"/>
    <cellStyle name="Valuta 3 6 2 2 2 3 2 2" xfId="11634" xr:uid="{935D9365-4C72-4DAF-9F77-2380B77471D7}"/>
    <cellStyle name="Valuta 3 6 2 2 2 3 2 2 2" xfId="18999" xr:uid="{038FF2B7-B630-45AE-A0DA-F83EA43A7ECD}"/>
    <cellStyle name="Valuta 3 6 2 2 2 3 2 3" xfId="23625" xr:uid="{AF9A3DF6-B265-4547-BE2A-83319E0B9CA8}"/>
    <cellStyle name="Valuta 3 6 2 2 2 3 2 4" xfId="15481" xr:uid="{A95175A6-F518-4BC4-BBF3-164892B494C0}"/>
    <cellStyle name="Valuta 3 6 2 2 2 3 3" xfId="2882" xr:uid="{74975711-584B-4E21-A03F-F31E3F5309C9}"/>
    <cellStyle name="Valuta 3 6 2 2 2 3 3 2" xfId="9877" xr:uid="{F144BF19-8273-4B09-8214-C31026ECB7C0}"/>
    <cellStyle name="Valuta 3 6 2 2 2 3 3 2 2" xfId="17661" xr:uid="{49DE7F61-FB30-4D8F-9290-637D2BBD644D}"/>
    <cellStyle name="Valuta 3 6 2 2 2 3 3 3" xfId="21937" xr:uid="{85E1160F-F733-4536-AF51-EC474A405322}"/>
    <cellStyle name="Valuta 3 6 2 2 2 3 3 4" xfId="14143" xr:uid="{0CCCC9FF-0825-479D-A48F-7D3D5E676D24}"/>
    <cellStyle name="Valuta 3 6 2 2 2 3 4" xfId="7618" xr:uid="{093499C0-4F82-4EC0-AF22-1F0D9E6ACCF1}"/>
    <cellStyle name="Valuta 3 6 2 2 2 3 4 2" xfId="24548" xr:uid="{24B2E072-44FC-42FA-919B-9B37B393683C}"/>
    <cellStyle name="Valuta 3 6 2 2 2 3 4 3" xfId="19670" xr:uid="{B86D408F-D5BA-481E-9542-B0B8082784E4}"/>
    <cellStyle name="Valuta 3 6 2 2 2 3 5" xfId="8627" xr:uid="{8127E02F-E1BF-4916-9A94-4A1316F13B79}"/>
    <cellStyle name="Valuta 3 6 2 2 2 3 5 2" xfId="16490" xr:uid="{B513C85D-2DFE-4DB4-9597-D1EA3299175D}"/>
    <cellStyle name="Valuta 3 6 2 2 2 3 6" xfId="20672" xr:uid="{3C237615-0655-47AD-8DA0-86AC476B7E1B}"/>
    <cellStyle name="Valuta 3 6 2 2 2 3 7" xfId="12972" xr:uid="{D6ECB37E-1924-4937-82D5-2A73DEEC94D2}"/>
    <cellStyle name="Valuta 3 6 2 2 2 4" xfId="919" xr:uid="{00000000-0005-0000-0000-00003B040000}"/>
    <cellStyle name="Valuta 3 6 2 2 2 4 2" xfId="5391" xr:uid="{79115C45-0846-4282-AE5F-CF88ECF3DD12}"/>
    <cellStyle name="Valuta 3 6 2 2 2 4 2 2" xfId="11286" xr:uid="{6ED6C14D-D14A-4CC6-9542-9A804910AC2C}"/>
    <cellStyle name="Valuta 3 6 2 2 2 4 2 2 2" xfId="18663" xr:uid="{9EFCB94D-DB43-4739-A9F4-4CAE8433DB2C}"/>
    <cellStyle name="Valuta 3 6 2 2 2 4 2 3" xfId="23276" xr:uid="{3B6DC0B0-6102-4A23-A829-492C663B80C6}"/>
    <cellStyle name="Valuta 3 6 2 2 2 4 2 4" xfId="15145" xr:uid="{F5191E74-911D-4F35-A9AA-AD10250DE9E9}"/>
    <cellStyle name="Valuta 3 6 2 2 2 4 3" xfId="2499" xr:uid="{90EB9D1D-1052-4340-BCF5-4D8430B57AD4}"/>
    <cellStyle name="Valuta 3 6 2 2 2 4 3 2" xfId="9533" xr:uid="{C1EF78DB-775E-4ECE-95F0-2A10879A4740}"/>
    <cellStyle name="Valuta 3 6 2 2 2 4 3 2 2" xfId="17325" xr:uid="{5BB5E312-CF04-46CD-9D87-D75E6C354C95}"/>
    <cellStyle name="Valuta 3 6 2 2 2 4 3 3" xfId="21588" xr:uid="{4219C9BD-80B8-4E26-BB82-5687EFEB424C}"/>
    <cellStyle name="Valuta 3 6 2 2 2 4 3 4" xfId="13807" xr:uid="{DC9E2396-4AA6-493A-83A4-861E2B349492}"/>
    <cellStyle name="Valuta 3 6 2 2 2 4 4" xfId="8286" xr:uid="{FE28A598-5153-4179-8AC9-327FC8B61693}"/>
    <cellStyle name="Valuta 3 6 2 2 2 4 4 2" xfId="16156" xr:uid="{C7898AB8-F523-4E51-921E-CC76026C7208}"/>
    <cellStyle name="Valuta 3 6 2 2 2 4 5" xfId="20338" xr:uid="{DD105DFB-81E5-4C86-BD09-E7DACE10020E}"/>
    <cellStyle name="Valuta 3 6 2 2 2 4 6" xfId="12638" xr:uid="{24BDD1A2-5B18-45CF-8341-4E2E5AC3335F}"/>
    <cellStyle name="Valuta 3 6 2 2 2 5" xfId="1998" xr:uid="{7562CA21-6120-4DAE-9CC0-40500F36821C}"/>
    <cellStyle name="Valuta 3 6 2 2 2 5 2" xfId="4880" xr:uid="{516BA007-37E9-4EC3-86C6-9C13A28F1DCA}"/>
    <cellStyle name="Valuta 3 6 2 2 2 5 2 2" xfId="10908" xr:uid="{AC403DB6-E972-4C54-B114-891B9FD99C44}"/>
    <cellStyle name="Valuta 3 6 2 2 2 5 2 2 2" xfId="18329" xr:uid="{92BA93AD-4D9C-4B76-9FA2-5AB31E8D5DD0}"/>
    <cellStyle name="Valuta 3 6 2 2 2 5 2 3" xfId="22896" xr:uid="{AECFED7E-E236-4534-A5F2-8C4EA0E7598A}"/>
    <cellStyle name="Valuta 3 6 2 2 2 5 2 4" xfId="14811" xr:uid="{C5FD489E-BAC9-4197-BBA5-7FFA316402A0}"/>
    <cellStyle name="Valuta 3 6 2 2 2 5 3" xfId="9165" xr:uid="{8B01A0DF-C1BB-408B-B407-758D2BBCC6F3}"/>
    <cellStyle name="Valuta 3 6 2 2 2 5 3 2" xfId="16991" xr:uid="{5A9CE585-A495-416E-8967-13C73B932196}"/>
    <cellStyle name="Valuta 3 6 2 2 2 5 4" xfId="21208" xr:uid="{5C2E8118-0052-4419-B94C-ED7E8C93B550}"/>
    <cellStyle name="Valuta 3 6 2 2 2 5 5" xfId="13473" xr:uid="{9FF7FA0B-E5BD-4733-A826-4BF64CE4E049}"/>
    <cellStyle name="Valuta 3 6 2 2 2 6" xfId="4409" xr:uid="{2B916029-2847-4160-939B-3F48A5355B24}"/>
    <cellStyle name="Valuta 3 6 2 2 2 6 2" xfId="10545" xr:uid="{F93C09B2-3DD2-4694-BD9F-A901D7875FAD}"/>
    <cellStyle name="Valuta 3 6 2 2 2 6 2 2" xfId="17995" xr:uid="{975AA708-5389-4E87-A098-A2379CC67AAE}"/>
    <cellStyle name="Valuta 3 6 2 2 2 6 3" xfId="22530" xr:uid="{6CBBAAA8-C5B5-4CB6-BD84-E4C3B8DC53D0}"/>
    <cellStyle name="Valuta 3 6 2 2 2 6 4" xfId="14477" xr:uid="{4A40F538-F63A-415F-8A3A-31CBE3CE096C}"/>
    <cellStyle name="Valuta 3 6 2 2 2 7" xfId="1536" xr:uid="{7EC54E34-8496-49B1-9D9A-82E056AE653D}"/>
    <cellStyle name="Valuta 3 6 2 2 2 7 2" xfId="8811" xr:uid="{BFC23DC7-1CAB-4331-A827-1DA8F12EE8EA}"/>
    <cellStyle name="Valuta 3 6 2 2 2 7 2 2" xfId="16657" xr:uid="{D5BD98E6-C640-473F-A3FF-2CDD9CFFD5F4}"/>
    <cellStyle name="Valuta 3 6 2 2 2 7 3" xfId="20842" xr:uid="{88851389-9982-401A-816E-F3D7D3852817}"/>
    <cellStyle name="Valuta 3 6 2 2 2 7 4" xfId="13139" xr:uid="{CA8073A9-FB6C-4DA3-B9E4-CE1F026D868E}"/>
    <cellStyle name="Valuta 3 6 2 2 2 8" xfId="7276" xr:uid="{0ECC2E31-14F6-429E-B01C-0AC6CC9D2CA9}"/>
    <cellStyle name="Valuta 3 6 2 2 2 8 2" xfId="24212" xr:uid="{5AA4F5CD-CBCF-4E54-BF7A-49F8B4E48D96}"/>
    <cellStyle name="Valuta 3 6 2 2 2 8 3" xfId="19334" xr:uid="{E4A11EC1-84B5-48C7-A247-669F4D9C45E5}"/>
    <cellStyle name="Valuta 3 6 2 2 2 9" xfId="7952" xr:uid="{F366D607-C09E-409B-A4DC-67A116283A64}"/>
    <cellStyle name="Valuta 3 6 2 2 2 9 2" xfId="15816" xr:uid="{DDE9A8E9-8BFE-40FA-963E-DA7558784164}"/>
    <cellStyle name="Valuta 3 6 2 2 3" xfId="531" xr:uid="{00000000-0005-0000-0000-00003C040000}"/>
    <cellStyle name="Valuta 3 6 2 2 4" xfId="653" xr:uid="{00000000-0005-0000-0000-00003D040000}"/>
    <cellStyle name="Valuta 3 6 2 2 4 10" xfId="12391" xr:uid="{5D971B65-50CC-4EDA-BBC7-2BCABAAE009C}"/>
    <cellStyle name="Valuta 3 6 2 2 4 2" xfId="1010" xr:uid="{00000000-0005-0000-0000-00003E040000}"/>
    <cellStyle name="Valuta 3 6 2 2 4 2 2" xfId="5861" xr:uid="{33F7A950-1639-432A-860B-03D9DFB0A33E}"/>
    <cellStyle name="Valuta 3 6 2 2 4 2 2 2" xfId="11721" xr:uid="{64DA2C74-2DBE-4B40-913D-788F2E3328A5}"/>
    <cellStyle name="Valuta 3 6 2 2 4 2 2 2 2" xfId="19086" xr:uid="{A047B426-2657-4A00-A596-A5D33B488248}"/>
    <cellStyle name="Valuta 3 6 2 2 4 2 2 3" xfId="23712" xr:uid="{E0D2A582-E57E-4C7F-A993-E75BFE1F9418}"/>
    <cellStyle name="Valuta 3 6 2 2 4 2 2 4" xfId="15568" xr:uid="{4F9D3597-7148-4062-A43B-F1CF41F8F61D}"/>
    <cellStyle name="Valuta 3 6 2 2 4 2 3" xfId="2969" xr:uid="{8AA44A45-31B9-4F39-B5FE-8ECD22F5FA11}"/>
    <cellStyle name="Valuta 3 6 2 2 4 2 3 2" xfId="9964" xr:uid="{6EF97826-DC86-47B3-BA0C-3B9C600B3FA8}"/>
    <cellStyle name="Valuta 3 6 2 2 4 2 3 2 2" xfId="17748" xr:uid="{E7E421FF-BA4D-4991-968F-88AC9B152608}"/>
    <cellStyle name="Valuta 3 6 2 2 4 2 3 3" xfId="22024" xr:uid="{1C907D16-D903-44BF-9A43-E8F0D1F0FBCD}"/>
    <cellStyle name="Valuta 3 6 2 2 4 2 3 4" xfId="14230" xr:uid="{E0C6DEC1-8062-49B0-9778-F70492C8068E}"/>
    <cellStyle name="Valuta 3 6 2 2 4 2 4" xfId="7705" xr:uid="{0583EA9C-9A61-4CF7-9FBF-C4F936D6540B}"/>
    <cellStyle name="Valuta 3 6 2 2 4 2 4 2" xfId="24635" xr:uid="{7A4CC9CF-9ADC-455B-A78E-ED801EA01CE5}"/>
    <cellStyle name="Valuta 3 6 2 2 4 2 4 3" xfId="19757" xr:uid="{C794426C-2708-4262-9B94-248C570DF584}"/>
    <cellStyle name="Valuta 3 6 2 2 4 2 5" xfId="8373" xr:uid="{0B535F2B-1AC0-42D0-9737-5418D8935229}"/>
    <cellStyle name="Valuta 3 6 2 2 4 2 5 2" xfId="16243" xr:uid="{97B91E02-9722-416D-9F44-2D757067CE0E}"/>
    <cellStyle name="Valuta 3 6 2 2 4 2 6" xfId="20425" xr:uid="{945580CA-4A96-4D7E-8BF3-7F3E5E6217E5}"/>
    <cellStyle name="Valuta 3 6 2 2 4 2 7" xfId="12725" xr:uid="{29C56F45-06AE-4123-979B-582A6195CAE3}"/>
    <cellStyle name="Valuta 3 6 2 2 4 3" xfId="2613" xr:uid="{28F4509E-E04C-4F5F-ABBC-483ACF1B47C2}"/>
    <cellStyle name="Valuta 3 6 2 2 4 3 2" xfId="5509" xr:uid="{BA675164-4077-4E68-9447-ABDE6E0A4CDD}"/>
    <cellStyle name="Valuta 3 6 2 2 4 3 2 2" xfId="11382" xr:uid="{7E75215A-C94F-4504-9B94-F4BC67FEEC49}"/>
    <cellStyle name="Valuta 3 6 2 2 4 3 2 2 2" xfId="18750" xr:uid="{0DC94C58-5695-4FEE-82B0-71042602A6E6}"/>
    <cellStyle name="Valuta 3 6 2 2 4 3 2 3" xfId="23373" xr:uid="{644F82B4-C1EF-4D66-99C3-AA05F05BFEE4}"/>
    <cellStyle name="Valuta 3 6 2 2 4 3 2 4" xfId="15232" xr:uid="{3944DCB1-F6BD-48D9-BA5C-0455F5CBDFA4}"/>
    <cellStyle name="Valuta 3 6 2 2 4 3 3" xfId="9625" xr:uid="{75341F8B-C70C-4725-ACB8-B3BB44CCAD94}"/>
    <cellStyle name="Valuta 3 6 2 2 4 3 3 2" xfId="17412" xr:uid="{35171A72-E551-49B4-9A4E-5BEAACA66799}"/>
    <cellStyle name="Valuta 3 6 2 2 4 3 4" xfId="21685" xr:uid="{B8A3748E-3329-46F9-A237-66EB978A4B6A}"/>
    <cellStyle name="Valuta 3 6 2 2 4 3 5" xfId="13894" xr:uid="{CABA9FED-3639-4EA8-9929-19C34E3E7D37}"/>
    <cellStyle name="Valuta 3 6 2 2 4 4" xfId="2194" xr:uid="{5BBB85AA-50CD-4F89-812F-A2D039AFD11F}"/>
    <cellStyle name="Valuta 3 6 2 2 4 4 2" xfId="5076" xr:uid="{4B5CE04E-CF4A-42F3-A681-130EA0BFE673}"/>
    <cellStyle name="Valuta 3 6 2 2 4 4 2 2" xfId="11024" xr:uid="{61CE48D4-0267-4765-8EAE-010E0CC638AE}"/>
    <cellStyle name="Valuta 3 6 2 2 4 4 2 2 2" xfId="18416" xr:uid="{98389F64-F817-4AE7-8EEA-17C7918EE8CC}"/>
    <cellStyle name="Valuta 3 6 2 2 4 4 2 3" xfId="23016" xr:uid="{A0CCB433-5100-420F-8F4C-D345E890835C}"/>
    <cellStyle name="Valuta 3 6 2 2 4 4 2 4" xfId="14898" xr:uid="{30164358-F9A6-4BDA-8EAF-E6C5FC80D002}"/>
    <cellStyle name="Valuta 3 6 2 2 4 4 3" xfId="9281" xr:uid="{5B32B3DA-B192-4B48-8D1A-53395C9E0BF3}"/>
    <cellStyle name="Valuta 3 6 2 2 4 4 3 2" xfId="17078" xr:uid="{2C8ACCD2-62D6-4FC5-ADE1-80ADB230C7AB}"/>
    <cellStyle name="Valuta 3 6 2 2 4 4 4" xfId="21328" xr:uid="{1661F781-6449-4B18-8B12-0534ACB66CB2}"/>
    <cellStyle name="Valuta 3 6 2 2 4 4 5" xfId="13560" xr:uid="{F6167DEA-80D6-4893-B933-CFE72D716C80}"/>
    <cellStyle name="Valuta 3 6 2 2 4 5" xfId="4506" xr:uid="{2A3DF964-63F6-438D-9CF1-EDAD48ED3397}"/>
    <cellStyle name="Valuta 3 6 2 2 4 5 2" xfId="10635" xr:uid="{FD5D2CCB-A0FC-4731-9394-E3E794E12B9A}"/>
    <cellStyle name="Valuta 3 6 2 2 4 5 2 2" xfId="18082" xr:uid="{A6E641B8-5178-4AE7-B9D6-A006B6B4F110}"/>
    <cellStyle name="Valuta 3 6 2 2 4 5 3" xfId="22621" xr:uid="{7EA7CF7C-6831-479B-A0AE-84F4AFB43C80}"/>
    <cellStyle name="Valuta 3 6 2 2 4 5 4" xfId="14564" xr:uid="{57212FDA-86E7-4FCA-BE6A-741F24E9D717}"/>
    <cellStyle name="Valuta 3 6 2 2 4 6" xfId="1630" xr:uid="{4482451A-4172-47F3-A893-1DAD1F3A24C4}"/>
    <cellStyle name="Valuta 3 6 2 2 4 6 2" xfId="8898" xr:uid="{9A430B42-D71E-4410-AEBE-59AB8EFA1692}"/>
    <cellStyle name="Valuta 3 6 2 2 4 6 2 2" xfId="16744" xr:uid="{DE5FE8F6-8530-4A89-89E1-DF6F229CD2E7}"/>
    <cellStyle name="Valuta 3 6 2 2 4 6 3" xfId="20933" xr:uid="{A3095203-D397-480D-A9B2-46218C29116A}"/>
    <cellStyle name="Valuta 3 6 2 2 4 6 4" xfId="13226" xr:uid="{644C846F-CDF8-4920-9703-69FFF5A22886}"/>
    <cellStyle name="Valuta 3 6 2 2 4 7" xfId="7366" xr:uid="{BD55DA20-8852-420F-8348-79474FAD85F4}"/>
    <cellStyle name="Valuta 3 6 2 2 4 7 2" xfId="24299" xr:uid="{FB0605B0-B8EB-41AA-A562-00077FA8F188}"/>
    <cellStyle name="Valuta 3 6 2 2 4 7 3" xfId="19421" xr:uid="{E8483AEA-0CFE-4AE4-89E7-A06641EEDCEB}"/>
    <cellStyle name="Valuta 3 6 2 2 4 8" xfId="8039" xr:uid="{953A5DC5-6086-4A7E-8181-D4D0FAA357FE}"/>
    <cellStyle name="Valuta 3 6 2 2 4 8 2" xfId="15906" xr:uid="{DAE35AB1-0EA2-4638-9EF3-5D8A5FBD3604}"/>
    <cellStyle name="Valuta 3 6 2 2 4 9" xfId="20091" xr:uid="{CE2EDD6C-0AFB-434F-AAB6-977459E1F922}"/>
    <cellStyle name="Valuta 3 6 2 2 5" xfId="1200" xr:uid="{00000000-0005-0000-0000-00003F040000}"/>
    <cellStyle name="Valuta 3 6 2 2 5 2" xfId="5694" xr:uid="{802D150B-B315-4773-BF4F-C93259C39823}"/>
    <cellStyle name="Valuta 3 6 2 2 5 2 2" xfId="11554" xr:uid="{E2CA6386-2C52-42D7-9F64-9F47DF66A9BB}"/>
    <cellStyle name="Valuta 3 6 2 2 5 2 2 2" xfId="18919" xr:uid="{FB51A18E-F9A5-4D8D-A4CD-8865559D954A}"/>
    <cellStyle name="Valuta 3 6 2 2 5 2 3" xfId="23545" xr:uid="{C857000E-EA8C-4964-BAC8-073A90565791}"/>
    <cellStyle name="Valuta 3 6 2 2 5 2 4" xfId="15401" xr:uid="{9D0924DA-C877-4CB8-8230-56DDAAA2CDCA}"/>
    <cellStyle name="Valuta 3 6 2 2 5 3" xfId="2802" xr:uid="{D732EF91-1611-460F-A688-2EF9378E5F5B}"/>
    <cellStyle name="Valuta 3 6 2 2 5 3 2" xfId="9797" xr:uid="{00F87BE0-6A9F-44E9-8B43-2A5CE0791387}"/>
    <cellStyle name="Valuta 3 6 2 2 5 3 2 2" xfId="17581" xr:uid="{EC568F6E-0FCE-4670-8FEB-5DAF64876497}"/>
    <cellStyle name="Valuta 3 6 2 2 5 3 3" xfId="21857" xr:uid="{2F34C5F4-F066-47AF-9E64-29E3666B41F9}"/>
    <cellStyle name="Valuta 3 6 2 2 5 3 4" xfId="14063" xr:uid="{394BC78B-3CE9-4434-8F8D-05A9E966867E}"/>
    <cellStyle name="Valuta 3 6 2 2 5 4" xfId="7538" xr:uid="{FDBF8288-0521-453E-A1B0-5F608C5C6180}"/>
    <cellStyle name="Valuta 3 6 2 2 5 4 2" xfId="24468" xr:uid="{42504AF3-3DBA-4A45-9674-CE0F78345433}"/>
    <cellStyle name="Valuta 3 6 2 2 5 4 3" xfId="19590" xr:uid="{8E7AC150-F211-41A7-B451-7F774485CC94}"/>
    <cellStyle name="Valuta 3 6 2 2 5 5" xfId="8545" xr:uid="{A5872B4D-BABD-4E8A-B67C-CA893807261A}"/>
    <cellStyle name="Valuta 3 6 2 2 5 5 2" xfId="16410" xr:uid="{0A6803A9-E8A0-417E-A6FC-8BC44D2880B5}"/>
    <cellStyle name="Valuta 3 6 2 2 5 6" xfId="20592" xr:uid="{930B394C-4E1D-4630-930A-BFD640456E16}"/>
    <cellStyle name="Valuta 3 6 2 2 5 7" xfId="12892" xr:uid="{2E60790B-A072-4D02-A9DD-89FE09684AE4}"/>
    <cellStyle name="Valuta 3 6 2 2 6" xfId="836" xr:uid="{00000000-0005-0000-0000-000040040000}"/>
    <cellStyle name="Valuta 3 6 2 2 6 2" xfId="5296" xr:uid="{B6CF0761-E00D-4E08-9123-210E2BD4E1B7}"/>
    <cellStyle name="Valuta 3 6 2 2 6 2 2" xfId="11203" xr:uid="{13E65BD0-96BC-4C22-8710-6113CAB399B3}"/>
    <cellStyle name="Valuta 3 6 2 2 6 2 2 2" xfId="18583" xr:uid="{6B959E77-9C9C-43EB-92B4-79E6552DD473}"/>
    <cellStyle name="Valuta 3 6 2 2 6 2 3" xfId="23193" xr:uid="{2788850C-5393-48A4-8904-F508A2E3BAD5}"/>
    <cellStyle name="Valuta 3 6 2 2 6 2 4" xfId="15065" xr:uid="{38E006C4-B9C0-4C16-A2FC-F9C24AC64ED5}"/>
    <cellStyle name="Valuta 3 6 2 2 6 3" xfId="2407" xr:uid="{73D68840-99C7-4C04-935D-D69DD6C8635B}"/>
    <cellStyle name="Valuta 3 6 2 2 6 3 2" xfId="9453" xr:uid="{F692F59C-8D20-461D-A47B-4F6D42FB68FA}"/>
    <cellStyle name="Valuta 3 6 2 2 6 3 2 2" xfId="17245" xr:uid="{F762AFF7-EF75-419C-9853-AE9A2EF1D332}"/>
    <cellStyle name="Valuta 3 6 2 2 6 3 3" xfId="21505" xr:uid="{AE46B2C8-BF34-4355-AA71-4FBDBB3D7A15}"/>
    <cellStyle name="Valuta 3 6 2 2 6 3 4" xfId="13727" xr:uid="{54340F68-F7FF-4093-A3A6-53F9AD2E5C85}"/>
    <cellStyle name="Valuta 3 6 2 2 6 4" xfId="8206" xr:uid="{D1F6E6D7-ACB5-4799-AFDF-13FEB4E6117B}"/>
    <cellStyle name="Valuta 3 6 2 2 6 4 2" xfId="16076" xr:uid="{8D16C9C2-5F2E-499D-A71A-11371E396F1C}"/>
    <cellStyle name="Valuta 3 6 2 2 6 5" xfId="20258" xr:uid="{13743309-5823-4BC4-886B-47543AF6B448}"/>
    <cellStyle name="Valuta 3 6 2 2 6 6" xfId="12558" xr:uid="{3EE751ED-50D3-436C-88B0-59AE9BE7A704}"/>
    <cellStyle name="Valuta 3 6 2 2 7" xfId="1902" xr:uid="{37C43833-488B-40F8-9A86-F398E50812FE}"/>
    <cellStyle name="Valuta 3 6 2 2 7 2" xfId="4784" xr:uid="{06243EB5-AF20-4230-96E7-EEE024CF4B8F}"/>
    <cellStyle name="Valuta 3 6 2 2 7 2 2" xfId="10825" xr:uid="{1B588E70-B500-439B-B47B-854F0CA0482A}"/>
    <cellStyle name="Valuta 3 6 2 2 7 2 2 2" xfId="18249" xr:uid="{E9B16852-3DF1-4479-B583-D4474ED3B443}"/>
    <cellStyle name="Valuta 3 6 2 2 7 2 3" xfId="22813" xr:uid="{51061026-E606-4CF8-A067-1BCEF91E0091}"/>
    <cellStyle name="Valuta 3 6 2 2 7 2 4" xfId="14731" xr:uid="{5689AFAD-14F4-4F7A-A69B-1803FB274469}"/>
    <cellStyle name="Valuta 3 6 2 2 7 3" xfId="9082" xr:uid="{FC3B70AD-80A0-4980-81AE-41AA1C2C03F9}"/>
    <cellStyle name="Valuta 3 6 2 2 7 3 2" xfId="16911" xr:uid="{18FA99B9-71FF-4EF8-A547-C71AB02289D4}"/>
    <cellStyle name="Valuta 3 6 2 2 7 4" xfId="21125" xr:uid="{87810036-FD1F-4E1B-8C9E-41B74F27D20D}"/>
    <cellStyle name="Valuta 3 6 2 2 7 5" xfId="13393" xr:uid="{3F2C910F-D137-4ABD-82E2-807A8C6E5719}"/>
    <cellStyle name="Valuta 3 6 2 2 8" xfId="4314" xr:uid="{8F381EED-4EBA-446C-AC60-82F1DE0CC121}"/>
    <cellStyle name="Valuta 3 6 2 2 8 2" xfId="10462" xr:uid="{3FBEAAD2-998B-47B3-86FD-A7EF6E43E24B}"/>
    <cellStyle name="Valuta 3 6 2 2 8 2 2" xfId="17915" xr:uid="{DBAB436F-CDC0-445C-9EC0-4381FB738217}"/>
    <cellStyle name="Valuta 3 6 2 2 8 3" xfId="22447" xr:uid="{B815FA1A-FF66-406A-9E68-CD7458224AB5}"/>
    <cellStyle name="Valuta 3 6 2 2 8 4" xfId="14397" xr:uid="{DBB30717-A33A-4206-B0B0-841745AAA063}"/>
    <cellStyle name="Valuta 3 6 2 2 9" xfId="1441" xr:uid="{10CCDE6C-B5CF-4B36-A2E9-6C09BF243566}"/>
    <cellStyle name="Valuta 3 6 2 2 9 2" xfId="8731" xr:uid="{4B9E16A5-3CC9-4622-B763-576C86A57DCB}"/>
    <cellStyle name="Valuta 3 6 2 2 9 2 2" xfId="16577" xr:uid="{A6EAD6BD-8DE0-4AE1-9FDB-3140A27B20BC}"/>
    <cellStyle name="Valuta 3 6 2 2 9 3" xfId="20759" xr:uid="{E73FAF36-89D4-4975-90B8-010450174EDA}"/>
    <cellStyle name="Valuta 3 6 2 2 9 4" xfId="13059" xr:uid="{ECA13398-7D6A-468C-B894-0DDAE5ADAD17}"/>
    <cellStyle name="Valuta 3 6 2 3" xfId="311" xr:uid="{00000000-0005-0000-0000-000041040000}"/>
    <cellStyle name="Valuta 3 6 2 3 10" xfId="19964" xr:uid="{820EFF75-4CC3-4C77-B144-830A2CF3E0B8}"/>
    <cellStyle name="Valuta 3 6 2 3 11" xfId="12264" xr:uid="{08900B09-DD77-48FB-A2F7-16905644ADFF}"/>
    <cellStyle name="Valuta 3 6 2 3 2" xfId="708" xr:uid="{00000000-0005-0000-0000-000042040000}"/>
    <cellStyle name="Valuta 3 6 2 3 2 10" xfId="12431" xr:uid="{51429C28-2D8E-4102-B4CF-2D0E48E2FAE9}"/>
    <cellStyle name="Valuta 3 6 2 3 2 2" xfId="1053" xr:uid="{00000000-0005-0000-0000-000043040000}"/>
    <cellStyle name="Valuta 3 6 2 3 2 2 2" xfId="5901" xr:uid="{9C1DDE08-30AD-426C-91CE-64F204ACA442}"/>
    <cellStyle name="Valuta 3 6 2 3 2 2 2 2" xfId="11761" xr:uid="{A7FFFAC1-801D-428E-939E-CBF71F4743FA}"/>
    <cellStyle name="Valuta 3 6 2 3 2 2 2 2 2" xfId="19126" xr:uid="{889ADEC7-C16D-45E2-AB19-EC8636656B7C}"/>
    <cellStyle name="Valuta 3 6 2 3 2 2 2 3" xfId="23752" xr:uid="{72229CF2-1DD3-47A0-9E91-F5C47F75EEB5}"/>
    <cellStyle name="Valuta 3 6 2 3 2 2 2 4" xfId="15608" xr:uid="{559B6227-E67C-46A3-B5E0-8433CE673FC8}"/>
    <cellStyle name="Valuta 3 6 2 3 2 2 3" xfId="3009" xr:uid="{32D278D2-F5AF-4132-A558-D08179F2CB42}"/>
    <cellStyle name="Valuta 3 6 2 3 2 2 3 2" xfId="10004" xr:uid="{2B7FC2B1-3429-4F7F-B2C9-80AE94EEE8E4}"/>
    <cellStyle name="Valuta 3 6 2 3 2 2 3 2 2" xfId="17788" xr:uid="{E361317E-9469-42B2-A5AD-2844257915E9}"/>
    <cellStyle name="Valuta 3 6 2 3 2 2 3 3" xfId="22064" xr:uid="{D0FFAF52-BC4B-43B5-9F6D-59F84D2180E8}"/>
    <cellStyle name="Valuta 3 6 2 3 2 2 3 4" xfId="14270" xr:uid="{633D34BB-9E5C-42ED-A32D-A6C8E13A6EA9}"/>
    <cellStyle name="Valuta 3 6 2 3 2 2 4" xfId="7745" xr:uid="{36C20876-76DE-4925-9059-1B8BEDA6B8B1}"/>
    <cellStyle name="Valuta 3 6 2 3 2 2 4 2" xfId="24675" xr:uid="{ACA213CD-ED50-4E92-A1CA-F64FB0DA593D}"/>
    <cellStyle name="Valuta 3 6 2 3 2 2 4 3" xfId="19797" xr:uid="{5BED0D65-AAF2-4048-8491-038AD7719B71}"/>
    <cellStyle name="Valuta 3 6 2 3 2 2 5" xfId="8413" xr:uid="{2712C072-D1BF-4B83-BBB0-63833231E59B}"/>
    <cellStyle name="Valuta 3 6 2 3 2 2 5 2" xfId="16283" xr:uid="{A483B62F-1F2C-4ABE-9FCC-D3EAB64D3373}"/>
    <cellStyle name="Valuta 3 6 2 3 2 2 6" xfId="20465" xr:uid="{52F5310A-891E-4E93-8F87-0D65CB130332}"/>
    <cellStyle name="Valuta 3 6 2 3 2 2 7" xfId="12765" xr:uid="{0F97F406-3082-4630-BBA9-A10FF9D293D7}"/>
    <cellStyle name="Valuta 3 6 2 3 2 3" xfId="2668" xr:uid="{63A5BDED-E260-48FB-A92A-5D0EAAD642A3}"/>
    <cellStyle name="Valuta 3 6 2 3 2 3 2" xfId="5564" xr:uid="{B68F7B52-3119-44D8-BCC1-C9C392AE5DA5}"/>
    <cellStyle name="Valuta 3 6 2 3 2 3 2 2" xfId="11425" xr:uid="{A2E64008-9AB1-4417-BDDD-5E950E94DBFF}"/>
    <cellStyle name="Valuta 3 6 2 3 2 3 2 2 2" xfId="18790" xr:uid="{C24C5A43-FBE7-483F-BB9A-12F9578B4BB9}"/>
    <cellStyle name="Valuta 3 6 2 3 2 3 2 3" xfId="23416" xr:uid="{D1EB4834-A4F4-443D-ADA6-807B49EB13D0}"/>
    <cellStyle name="Valuta 3 6 2 3 2 3 2 4" xfId="15272" xr:uid="{94EE65B9-A75D-4BAC-97E0-4E276F729D87}"/>
    <cellStyle name="Valuta 3 6 2 3 2 3 3" xfId="9668" xr:uid="{68C9283C-B663-4795-A1C2-4DF7E4A245A3}"/>
    <cellStyle name="Valuta 3 6 2 3 2 3 3 2" xfId="17452" xr:uid="{1426BED1-B45D-4394-8F31-3ECEB64FBA29}"/>
    <cellStyle name="Valuta 3 6 2 3 2 3 4" xfId="21728" xr:uid="{F3E22E74-C14A-465D-80CD-F807B3AF9E20}"/>
    <cellStyle name="Valuta 3 6 2 3 2 3 5" xfId="13934" xr:uid="{7B497644-E56D-4638-93E3-20F5BFDF8B97}"/>
    <cellStyle name="Valuta 3 6 2 3 2 4" xfId="2249" xr:uid="{31EEDC58-649D-4D90-9331-DAD70EE284EC}"/>
    <cellStyle name="Valuta 3 6 2 3 2 4 2" xfId="5131" xr:uid="{7F2D2454-F28D-430F-AE03-D358FEE34A43}"/>
    <cellStyle name="Valuta 3 6 2 3 2 4 2 2" xfId="11067" xr:uid="{061C06C2-F078-4A17-BF01-CA162B01DD42}"/>
    <cellStyle name="Valuta 3 6 2 3 2 4 2 2 2" xfId="18456" xr:uid="{861DD49A-3D2F-4283-BE41-CEBA8451E58E}"/>
    <cellStyle name="Valuta 3 6 2 3 2 4 2 3" xfId="23059" xr:uid="{E3FE7941-A396-4687-9F6D-A0D1D4833652}"/>
    <cellStyle name="Valuta 3 6 2 3 2 4 2 4" xfId="14938" xr:uid="{D5772C48-616B-4945-9F93-B7AAD59318B9}"/>
    <cellStyle name="Valuta 3 6 2 3 2 4 3" xfId="9324" xr:uid="{7F772C8A-1993-4F46-9D00-E62E4E140583}"/>
    <cellStyle name="Valuta 3 6 2 3 2 4 3 2" xfId="17118" xr:uid="{07538727-B2C6-4534-BD3D-D3EB105B87DA}"/>
    <cellStyle name="Valuta 3 6 2 3 2 4 4" xfId="21371" xr:uid="{3F1AB561-969C-40FA-A30E-5435FD95C798}"/>
    <cellStyle name="Valuta 3 6 2 3 2 4 5" xfId="13600" xr:uid="{05DB29F7-501F-4CE8-BFC7-5B3C51B0DBC4}"/>
    <cellStyle name="Valuta 3 6 2 3 2 5" xfId="4561" xr:uid="{4D1A4020-4F20-4259-8C3A-43B703F2A930}"/>
    <cellStyle name="Valuta 3 6 2 3 2 5 2" xfId="10678" xr:uid="{12B76873-FAB1-4472-98E9-CC92C1B36FDF}"/>
    <cellStyle name="Valuta 3 6 2 3 2 5 2 2" xfId="18122" xr:uid="{A5E50D06-F1BC-4F00-8B0E-438CB850EB69}"/>
    <cellStyle name="Valuta 3 6 2 3 2 5 3" xfId="22664" xr:uid="{859A0163-3224-47BC-9298-6E13C77384D6}"/>
    <cellStyle name="Valuta 3 6 2 3 2 5 4" xfId="14604" xr:uid="{D6E87FBE-F951-4A7E-A53C-978F23B315CE}"/>
    <cellStyle name="Valuta 3 6 2 3 2 6" xfId="1682" xr:uid="{31863892-9DF8-4D62-BEDE-674D9008D59E}"/>
    <cellStyle name="Valuta 3 6 2 3 2 6 2" xfId="8938" xr:uid="{EF3A07B4-8C1F-4310-8EF6-217DEC61F7E5}"/>
    <cellStyle name="Valuta 3 6 2 3 2 6 2 2" xfId="16784" xr:uid="{8D5DBA44-5F64-4C5A-A6E4-889995BD4AD2}"/>
    <cellStyle name="Valuta 3 6 2 3 2 6 3" xfId="20976" xr:uid="{A33EF501-739E-48F7-B4A7-9523921E5F72}"/>
    <cellStyle name="Valuta 3 6 2 3 2 6 4" xfId="13266" xr:uid="{10A0DE92-696C-4F58-8CDC-C2D6CA5690EA}"/>
    <cellStyle name="Valuta 3 6 2 3 2 7" xfId="7409" xr:uid="{E8FF5F75-C3E6-44A2-8FAC-D5F10F6F78BA}"/>
    <cellStyle name="Valuta 3 6 2 3 2 7 2" xfId="24339" xr:uid="{05CCC503-BB68-4D1F-B426-07ED51718AC8}"/>
    <cellStyle name="Valuta 3 6 2 3 2 7 3" xfId="19461" xr:uid="{E7126758-779D-4EAA-885C-50DFC813BC4E}"/>
    <cellStyle name="Valuta 3 6 2 3 2 8" xfId="8079" xr:uid="{1D3A26ED-9570-4F82-9530-6238C226C4C0}"/>
    <cellStyle name="Valuta 3 6 2 3 2 8 2" xfId="15949" xr:uid="{E30D488B-7A32-433A-9E98-C4696783FB5E}"/>
    <cellStyle name="Valuta 3 6 2 3 2 9" xfId="20131" xr:uid="{18F2C201-DE57-4B57-A393-376A7DE1CB4C}"/>
    <cellStyle name="Valuta 3 6 2 3 3" xfId="1246" xr:uid="{00000000-0005-0000-0000-000044040000}"/>
    <cellStyle name="Valuta 3 6 2 3 3 2" xfId="5734" xr:uid="{DAB138CE-51B2-49F8-AABE-BDBC673BCA8B}"/>
    <cellStyle name="Valuta 3 6 2 3 3 2 2" xfId="11594" xr:uid="{0D8479D3-1D26-4037-9B49-5649A6050091}"/>
    <cellStyle name="Valuta 3 6 2 3 3 2 2 2" xfId="18959" xr:uid="{9B90687B-EC7C-4EE1-AE9D-EEF9F79735CC}"/>
    <cellStyle name="Valuta 3 6 2 3 3 2 3" xfId="23585" xr:uid="{5BE16C92-773A-4320-8A16-581E47367BEB}"/>
    <cellStyle name="Valuta 3 6 2 3 3 2 4" xfId="15441" xr:uid="{BD9F6616-B5B6-4EE8-9700-E41F938D9F4C}"/>
    <cellStyle name="Valuta 3 6 2 3 3 3" xfId="2842" xr:uid="{04E0A5A1-E121-4984-AAE4-32DC92C6104A}"/>
    <cellStyle name="Valuta 3 6 2 3 3 3 2" xfId="9837" xr:uid="{E54CA138-D664-45AA-9223-B72FF5E1051B}"/>
    <cellStyle name="Valuta 3 6 2 3 3 3 2 2" xfId="17621" xr:uid="{92EE6610-0343-45A2-B0BE-0FFE2DFE9508}"/>
    <cellStyle name="Valuta 3 6 2 3 3 3 3" xfId="21897" xr:uid="{FE7D5BD0-DD03-4410-8723-EDEBECA7F351}"/>
    <cellStyle name="Valuta 3 6 2 3 3 3 4" xfId="14103" xr:uid="{1441DD52-CD66-407A-8339-ECF23A70AB69}"/>
    <cellStyle name="Valuta 3 6 2 3 3 4" xfId="7578" xr:uid="{3C0B525E-C1C8-4644-85C7-5D81B7C30BDB}"/>
    <cellStyle name="Valuta 3 6 2 3 3 4 2" xfId="24508" xr:uid="{EF5020A4-B3E8-4E28-8271-277D3F463F6B}"/>
    <cellStyle name="Valuta 3 6 2 3 3 4 3" xfId="19630" xr:uid="{C2E33EC3-091A-4189-BADE-E43F36F1F1EA}"/>
    <cellStyle name="Valuta 3 6 2 3 3 5" xfId="8587" xr:uid="{893AA1C7-2FFD-42DC-96F8-21D297E0DF28}"/>
    <cellStyle name="Valuta 3 6 2 3 3 5 2" xfId="16450" xr:uid="{6547C1F9-B2C0-490E-8219-0F1BA97EC6C2}"/>
    <cellStyle name="Valuta 3 6 2 3 3 6" xfId="20632" xr:uid="{64C21E34-03B2-4D0C-949F-4B6A7C7677FF}"/>
    <cellStyle name="Valuta 3 6 2 3 3 7" xfId="12932" xr:uid="{77EA1B34-0E18-480E-A660-A76F6F52187A}"/>
    <cellStyle name="Valuta 3 6 2 3 4" xfId="879" xr:uid="{00000000-0005-0000-0000-000045040000}"/>
    <cellStyle name="Valuta 3 6 2 3 4 2" xfId="5351" xr:uid="{81AB2687-8E53-4D01-86BE-61BB06B60996}"/>
    <cellStyle name="Valuta 3 6 2 3 4 2 2" xfId="11246" xr:uid="{638C1896-F486-41A5-9C2D-0B18AC6AA264}"/>
    <cellStyle name="Valuta 3 6 2 3 4 2 2 2" xfId="18623" xr:uid="{47D8123D-4FBC-47DB-B647-205139C78BF1}"/>
    <cellStyle name="Valuta 3 6 2 3 4 2 3" xfId="23236" xr:uid="{66D56E64-2643-45C0-8620-941FBD9F4EEE}"/>
    <cellStyle name="Valuta 3 6 2 3 4 2 4" xfId="15105" xr:uid="{DAA59BAC-DE62-4A3A-9206-DFD183DA1B30}"/>
    <cellStyle name="Valuta 3 6 2 3 4 3" xfId="2459" xr:uid="{6638EB35-5F4B-432D-A1F4-0FA55B480B7C}"/>
    <cellStyle name="Valuta 3 6 2 3 4 3 2" xfId="9493" xr:uid="{62E438E1-668E-4546-9D6A-3AFE88F56614}"/>
    <cellStyle name="Valuta 3 6 2 3 4 3 2 2" xfId="17285" xr:uid="{3E5BF11B-529F-4A13-A82A-DF6C67AF8931}"/>
    <cellStyle name="Valuta 3 6 2 3 4 3 3" xfId="21548" xr:uid="{DDE6C1AD-868F-4AAD-B372-7AD4C50949E2}"/>
    <cellStyle name="Valuta 3 6 2 3 4 3 4" xfId="13767" xr:uid="{51F530D1-77FE-4845-BE3B-DD51AAB4BABA}"/>
    <cellStyle name="Valuta 3 6 2 3 4 4" xfId="8246" xr:uid="{A72BC2AC-EFAD-4339-BF65-630876227CCC}"/>
    <cellStyle name="Valuta 3 6 2 3 4 4 2" xfId="16116" xr:uid="{5EBF66A2-3492-4F61-BA78-DC3B3F72EF82}"/>
    <cellStyle name="Valuta 3 6 2 3 4 5" xfId="20298" xr:uid="{04DEC363-AD3E-41BD-8607-03F72BA53906}"/>
    <cellStyle name="Valuta 3 6 2 3 4 6" xfId="12598" xr:uid="{2AC7B85D-4D96-4C59-9BE6-A280AF19FFD6}"/>
    <cellStyle name="Valuta 3 6 2 3 5" xfId="1958" xr:uid="{9FC41BE5-7D67-48F6-A2BC-701AE4C53B0E}"/>
    <cellStyle name="Valuta 3 6 2 3 5 2" xfId="4840" xr:uid="{4BC842E7-952B-4AF8-B782-E7B009FC4A6C}"/>
    <cellStyle name="Valuta 3 6 2 3 5 2 2" xfId="10868" xr:uid="{B5BCB065-5EA3-4153-9A4B-4D799B621F87}"/>
    <cellStyle name="Valuta 3 6 2 3 5 2 2 2" xfId="18289" xr:uid="{7CE0A5D1-4024-464F-AE6A-52FCEFD1A7C7}"/>
    <cellStyle name="Valuta 3 6 2 3 5 2 3" xfId="22856" xr:uid="{55FAD31C-CAFA-4800-8636-663F0CC1FD29}"/>
    <cellStyle name="Valuta 3 6 2 3 5 2 4" xfId="14771" xr:uid="{64C3FA3A-264E-4E54-9CA3-457B4EF790B1}"/>
    <cellStyle name="Valuta 3 6 2 3 5 3" xfId="9125" xr:uid="{F89A006D-1089-498E-A9E6-EBB20A8C9C5D}"/>
    <cellStyle name="Valuta 3 6 2 3 5 3 2" xfId="16951" xr:uid="{3808DD17-0079-422A-BEF9-95C301F5CCD1}"/>
    <cellStyle name="Valuta 3 6 2 3 5 4" xfId="21168" xr:uid="{C02D4C09-D2DB-4192-885E-A93772C6AA70}"/>
    <cellStyle name="Valuta 3 6 2 3 5 5" xfId="13433" xr:uid="{BAE15E52-FDED-4108-B0B9-18D1FD780F6E}"/>
    <cellStyle name="Valuta 3 6 2 3 6" xfId="4369" xr:uid="{86349189-D496-490B-B92F-F33C5B9AFEEB}"/>
    <cellStyle name="Valuta 3 6 2 3 6 2" xfId="10505" xr:uid="{B22C0E53-9E6F-4F48-AC13-1C57325C9AF0}"/>
    <cellStyle name="Valuta 3 6 2 3 6 2 2" xfId="17955" xr:uid="{A08B7943-C997-430C-B289-2227B1D8177B}"/>
    <cellStyle name="Valuta 3 6 2 3 6 3" xfId="22490" xr:uid="{7CDE17DC-0BF5-4554-A265-D9161C6ADB55}"/>
    <cellStyle name="Valuta 3 6 2 3 6 4" xfId="14437" xr:uid="{409C73C6-C8F1-4A90-B5C4-0F7BD661D5A8}"/>
    <cellStyle name="Valuta 3 6 2 3 7" xfId="1496" xr:uid="{BC47FEF1-0489-4CAC-BC6C-CAC9C5E01EE0}"/>
    <cellStyle name="Valuta 3 6 2 3 7 2" xfId="8771" xr:uid="{61AF2295-73E3-4908-9E19-34389A44FD11}"/>
    <cellStyle name="Valuta 3 6 2 3 7 2 2" xfId="16617" xr:uid="{43C520E4-A4E3-46BC-971C-D608C44F11E8}"/>
    <cellStyle name="Valuta 3 6 2 3 7 3" xfId="20802" xr:uid="{B01E0443-AEC6-4340-BFD0-11DC48A2562C}"/>
    <cellStyle name="Valuta 3 6 2 3 7 4" xfId="13099" xr:uid="{9486E8AE-BC29-45B5-8C7A-07EAE9ABC95C}"/>
    <cellStyle name="Valuta 3 6 2 3 8" xfId="7236" xr:uid="{FD8B4328-3458-44BE-BF3D-46947703508C}"/>
    <cellStyle name="Valuta 3 6 2 3 8 2" xfId="24172" xr:uid="{51A6DE92-2E4D-4E1F-8A21-97D162A64517}"/>
    <cellStyle name="Valuta 3 6 2 3 8 3" xfId="19294" xr:uid="{9904F088-B830-465F-AF6B-849535493B89}"/>
    <cellStyle name="Valuta 3 6 2 3 9" xfId="7912" xr:uid="{DF77AD15-A46C-40FF-96B3-D7797B6517D1}"/>
    <cellStyle name="Valuta 3 6 2 3 9 2" xfId="15776" xr:uid="{883138CF-5001-4EF8-988D-3D084B78FC8F}"/>
    <cellStyle name="Valuta 3 6 2 4" xfId="530" xr:uid="{00000000-0005-0000-0000-000046040000}"/>
    <cellStyle name="Valuta 3 6 2 5" xfId="613" xr:uid="{00000000-0005-0000-0000-000047040000}"/>
    <cellStyle name="Valuta 3 6 2 5 10" xfId="12351" xr:uid="{FF25B0C8-4CF8-4BEF-807A-2649AF556973}"/>
    <cellStyle name="Valuta 3 6 2 5 2" xfId="970" xr:uid="{00000000-0005-0000-0000-000048040000}"/>
    <cellStyle name="Valuta 3 6 2 5 2 2" xfId="5821" xr:uid="{B256FA24-06B5-4868-AF44-850240253C16}"/>
    <cellStyle name="Valuta 3 6 2 5 2 2 2" xfId="11681" xr:uid="{B02724E9-FDD9-4637-B6F0-3FD580EB9932}"/>
    <cellStyle name="Valuta 3 6 2 5 2 2 2 2" xfId="19046" xr:uid="{C7F243C7-AF84-4E63-8A16-5EF58212A254}"/>
    <cellStyle name="Valuta 3 6 2 5 2 2 3" xfId="23672" xr:uid="{D51EAE2F-C9B3-40EE-9908-9D162C2DFF7F}"/>
    <cellStyle name="Valuta 3 6 2 5 2 2 4" xfId="15528" xr:uid="{748E338B-64AD-42A7-9D14-F9411E7F4A8D}"/>
    <cellStyle name="Valuta 3 6 2 5 2 3" xfId="2929" xr:uid="{EBF70A78-F154-4917-AA76-DEE925517C76}"/>
    <cellStyle name="Valuta 3 6 2 5 2 3 2" xfId="9924" xr:uid="{8FF86D34-0588-4753-B821-06BB3BACD2CE}"/>
    <cellStyle name="Valuta 3 6 2 5 2 3 2 2" xfId="17708" xr:uid="{63A3B2E1-7707-4127-8C7A-B4490E90A596}"/>
    <cellStyle name="Valuta 3 6 2 5 2 3 3" xfId="21984" xr:uid="{48A200BD-88B7-4C93-B936-81651BD79FC9}"/>
    <cellStyle name="Valuta 3 6 2 5 2 3 4" xfId="14190" xr:uid="{F54D5720-1138-4506-8AC6-99A2C0E33E52}"/>
    <cellStyle name="Valuta 3 6 2 5 2 4" xfId="7665" xr:uid="{BFF3472C-5402-4064-A7C9-DA40FAD0E0BB}"/>
    <cellStyle name="Valuta 3 6 2 5 2 4 2" xfId="24595" xr:uid="{7EB5DD80-7D59-40B9-8F75-5981168ADA4A}"/>
    <cellStyle name="Valuta 3 6 2 5 2 4 3" xfId="19717" xr:uid="{413EA259-92AE-4D30-8D24-8B660C483E8E}"/>
    <cellStyle name="Valuta 3 6 2 5 2 5" xfId="8333" xr:uid="{30EB856E-E909-4391-A1C0-EB4954C84D2F}"/>
    <cellStyle name="Valuta 3 6 2 5 2 5 2" xfId="16203" xr:uid="{86CF0F04-1268-4B16-BED9-CCBB0BD7D4F6}"/>
    <cellStyle name="Valuta 3 6 2 5 2 6" xfId="20385" xr:uid="{B1BE1560-2B27-4F16-A9C0-0112BB91C004}"/>
    <cellStyle name="Valuta 3 6 2 5 2 7" xfId="12685" xr:uid="{9A7596E0-5AB2-4AEB-9FEA-7481ADBA3162}"/>
    <cellStyle name="Valuta 3 6 2 5 3" xfId="2573" xr:uid="{7911FDA9-163D-42E9-ACCF-32BD65FE3D86}"/>
    <cellStyle name="Valuta 3 6 2 5 3 2" xfId="5469" xr:uid="{0664F98C-D793-4D68-9142-1FB3B3F600AE}"/>
    <cellStyle name="Valuta 3 6 2 5 3 2 2" xfId="11342" xr:uid="{79025A4B-DAF0-4A36-A2E4-AFA960AC1EC6}"/>
    <cellStyle name="Valuta 3 6 2 5 3 2 2 2" xfId="18710" xr:uid="{A348C039-37F3-47F3-B384-5940E4191136}"/>
    <cellStyle name="Valuta 3 6 2 5 3 2 3" xfId="23333" xr:uid="{C188DDCF-D352-4327-A99B-B1C3D6FD1261}"/>
    <cellStyle name="Valuta 3 6 2 5 3 2 4" xfId="15192" xr:uid="{CF3267B0-C63F-4519-935E-E376A6D4963A}"/>
    <cellStyle name="Valuta 3 6 2 5 3 3" xfId="9585" xr:uid="{09C2D3C9-5016-4BA9-BA63-77B90794CDF0}"/>
    <cellStyle name="Valuta 3 6 2 5 3 3 2" xfId="17372" xr:uid="{DAB89648-43C6-4506-85D9-E112400F474D}"/>
    <cellStyle name="Valuta 3 6 2 5 3 4" xfId="21645" xr:uid="{69A8FB40-300A-4868-821F-5E9C742D9E73}"/>
    <cellStyle name="Valuta 3 6 2 5 3 5" xfId="13854" xr:uid="{33768949-254B-4C95-8EA7-BDDC6CDDA17C}"/>
    <cellStyle name="Valuta 3 6 2 5 4" xfId="2154" xr:uid="{B7BC10B1-50C1-464E-BDF6-8E517C47073D}"/>
    <cellStyle name="Valuta 3 6 2 5 4 2" xfId="5036" xr:uid="{DEE91918-600A-4773-9FCE-1D37F11284A0}"/>
    <cellStyle name="Valuta 3 6 2 5 4 2 2" xfId="10984" xr:uid="{DDEFB187-7B9F-4778-AE69-2E0B6F2E6881}"/>
    <cellStyle name="Valuta 3 6 2 5 4 2 2 2" xfId="18376" xr:uid="{47C3AA5E-A514-4241-ABF1-227A22FA8B56}"/>
    <cellStyle name="Valuta 3 6 2 5 4 2 3" xfId="22976" xr:uid="{4CC4FE23-CE59-41BD-8365-DF96EB27C8D9}"/>
    <cellStyle name="Valuta 3 6 2 5 4 2 4" xfId="14858" xr:uid="{653802A6-6B13-44BB-8702-472667DEC55D}"/>
    <cellStyle name="Valuta 3 6 2 5 4 3" xfId="9241" xr:uid="{E68559F5-57B3-4400-B6FB-9E2911D8D995}"/>
    <cellStyle name="Valuta 3 6 2 5 4 3 2" xfId="17038" xr:uid="{4FAD7CF4-695A-4D63-85FC-840B6F748B44}"/>
    <cellStyle name="Valuta 3 6 2 5 4 4" xfId="21288" xr:uid="{9F522A21-9F08-458E-B2AC-D276670C0F33}"/>
    <cellStyle name="Valuta 3 6 2 5 4 5" xfId="13520" xr:uid="{4EF8257C-01CB-47E3-A79B-C8EE9005B566}"/>
    <cellStyle name="Valuta 3 6 2 5 5" xfId="4466" xr:uid="{6D2B8566-B745-465A-89DA-B0EA4045A4E6}"/>
    <cellStyle name="Valuta 3 6 2 5 5 2" xfId="10595" xr:uid="{1F43DA59-0A3F-4C45-B82E-4DF315CE5532}"/>
    <cellStyle name="Valuta 3 6 2 5 5 2 2" xfId="18042" xr:uid="{076514E2-26D5-4AEC-9CAC-CA3720A8A33C}"/>
    <cellStyle name="Valuta 3 6 2 5 5 3" xfId="22581" xr:uid="{F013877F-55D5-45F5-A0E9-BAD5BE35AB58}"/>
    <cellStyle name="Valuta 3 6 2 5 5 4" xfId="14524" xr:uid="{51C7FC75-5655-47E5-885C-AE3CB57A7472}"/>
    <cellStyle name="Valuta 3 6 2 5 6" xfId="1590" xr:uid="{DE2F8EEC-6244-42EA-8E54-4A88FE032AEA}"/>
    <cellStyle name="Valuta 3 6 2 5 6 2" xfId="8858" xr:uid="{59002F5F-A74A-4181-BBA7-47CAEDC4C320}"/>
    <cellStyle name="Valuta 3 6 2 5 6 2 2" xfId="16704" xr:uid="{2443B1E3-573B-4EC6-A580-4B593E004CC6}"/>
    <cellStyle name="Valuta 3 6 2 5 6 3" xfId="20893" xr:uid="{75DC493D-C070-48A2-9D7E-052AD68AB9E1}"/>
    <cellStyle name="Valuta 3 6 2 5 6 4" xfId="13186" xr:uid="{CC68AF6B-64F5-42E1-978D-FE1AAF8EA975}"/>
    <cellStyle name="Valuta 3 6 2 5 7" xfId="7326" xr:uid="{F0C10564-8C77-4843-80D7-C1F3A896503C}"/>
    <cellStyle name="Valuta 3 6 2 5 7 2" xfId="24259" xr:uid="{36B35733-1ECA-47A1-8749-7D0397D38A4A}"/>
    <cellStyle name="Valuta 3 6 2 5 7 3" xfId="19381" xr:uid="{9F272637-9F20-42DF-B9B9-F3695A6F7B61}"/>
    <cellStyle name="Valuta 3 6 2 5 8" xfId="7999" xr:uid="{DC094B0B-F33F-476F-878D-464A326458E6}"/>
    <cellStyle name="Valuta 3 6 2 5 8 2" xfId="15866" xr:uid="{2FE17B79-0332-44C6-98C2-20874AF1296F}"/>
    <cellStyle name="Valuta 3 6 2 5 9" xfId="20051" xr:uid="{A7043A85-07B1-42D2-8B86-EFC313EF28B6}"/>
    <cellStyle name="Valuta 3 6 2 6" xfId="1160" xr:uid="{00000000-0005-0000-0000-000049040000}"/>
    <cellStyle name="Valuta 3 6 2 6 2" xfId="5654" xr:uid="{B61719BE-6299-4838-8296-ADDD68EA2340}"/>
    <cellStyle name="Valuta 3 6 2 6 2 2" xfId="11514" xr:uid="{80CC1FC5-DA0B-436F-8FBA-91BD780D2E91}"/>
    <cellStyle name="Valuta 3 6 2 6 2 2 2" xfId="18879" xr:uid="{64EEF953-35DC-4005-9420-B40F1D32F56A}"/>
    <cellStyle name="Valuta 3 6 2 6 2 3" xfId="23505" xr:uid="{F77DDA1E-CCAD-4CC6-BD52-5C043895AF60}"/>
    <cellStyle name="Valuta 3 6 2 6 2 4" xfId="15361" xr:uid="{45F7ADC0-7D11-4E4C-81EC-EF5D58D28B82}"/>
    <cellStyle name="Valuta 3 6 2 6 3" xfId="2762" xr:uid="{3FA352D4-C1EE-4AC8-8F83-945BEF37DAA3}"/>
    <cellStyle name="Valuta 3 6 2 6 3 2" xfId="9757" xr:uid="{C1C003EA-9AD0-43EA-B9ED-5C5C85362B5C}"/>
    <cellStyle name="Valuta 3 6 2 6 3 2 2" xfId="17541" xr:uid="{D6110C33-1B12-431A-8050-F89FD632FDFA}"/>
    <cellStyle name="Valuta 3 6 2 6 3 3" xfId="21817" xr:uid="{DE010923-186A-4CAA-8622-81DDB6DFE25C}"/>
    <cellStyle name="Valuta 3 6 2 6 3 4" xfId="14023" xr:uid="{6810B15A-427E-47A6-AF85-F4942F6ABCD8}"/>
    <cellStyle name="Valuta 3 6 2 6 4" xfId="7498" xr:uid="{1616C886-5522-4F47-8406-744B99B713D1}"/>
    <cellStyle name="Valuta 3 6 2 6 4 2" xfId="24428" xr:uid="{4366B98C-F3A1-487A-A6AD-8570DC6F8094}"/>
    <cellStyle name="Valuta 3 6 2 6 4 3" xfId="19550" xr:uid="{4961C8C5-18CB-4A3B-9CF8-969CCA2E56F8}"/>
    <cellStyle name="Valuta 3 6 2 6 5" xfId="8505" xr:uid="{7A44851C-A24F-4CAF-8247-8CB61F28A0BC}"/>
    <cellStyle name="Valuta 3 6 2 6 5 2" xfId="16370" xr:uid="{BAC56630-9A97-4255-ABF8-DDC14C392EAE}"/>
    <cellStyle name="Valuta 3 6 2 6 6" xfId="20552" xr:uid="{039F5845-A41B-4F5C-A3E4-D3002C2AC5D7}"/>
    <cellStyle name="Valuta 3 6 2 6 7" xfId="12852" xr:uid="{43B4167D-2BF1-43F5-B01C-7CA9B2B31631}"/>
    <cellStyle name="Valuta 3 6 2 7" xfId="796" xr:uid="{00000000-0005-0000-0000-00004A040000}"/>
    <cellStyle name="Valuta 3 6 2 7 2" xfId="5256" xr:uid="{BD02AECB-6953-44AE-B3E0-6EED5877F723}"/>
    <cellStyle name="Valuta 3 6 2 7 2 2" xfId="11163" xr:uid="{C4AD50DD-73BE-468C-902E-4B75E154C88D}"/>
    <cellStyle name="Valuta 3 6 2 7 2 2 2" xfId="18543" xr:uid="{F3CCF4D3-671C-478C-ADBB-48A9A4300921}"/>
    <cellStyle name="Valuta 3 6 2 7 2 3" xfId="23153" xr:uid="{76987F4F-A8E1-47FA-8110-BDC2D65684BA}"/>
    <cellStyle name="Valuta 3 6 2 7 2 4" xfId="15025" xr:uid="{7B9C7542-EF91-47A5-96A2-5EECA7B75197}"/>
    <cellStyle name="Valuta 3 6 2 7 3" xfId="2367" xr:uid="{7CD32C43-AA82-4DF0-8962-6CB3E32BECF8}"/>
    <cellStyle name="Valuta 3 6 2 7 3 2" xfId="9413" xr:uid="{B0F38E59-6E9D-48C5-ABB7-124D377C8C17}"/>
    <cellStyle name="Valuta 3 6 2 7 3 2 2" xfId="17205" xr:uid="{4DE69078-A63D-4CBE-9581-B1F1BB990DFA}"/>
    <cellStyle name="Valuta 3 6 2 7 3 3" xfId="21465" xr:uid="{C3CF41E4-E9A4-43E1-A061-79705488DC85}"/>
    <cellStyle name="Valuta 3 6 2 7 3 4" xfId="13687" xr:uid="{6E241666-4900-45A9-B0C8-3366E0B83901}"/>
    <cellStyle name="Valuta 3 6 2 7 4" xfId="8166" xr:uid="{D9819128-E4A7-4918-B314-BD495F09006E}"/>
    <cellStyle name="Valuta 3 6 2 7 4 2" xfId="16036" xr:uid="{6804D7F7-C684-4862-A64C-6990F68AB17E}"/>
    <cellStyle name="Valuta 3 6 2 7 5" xfId="20218" xr:uid="{B6D06A90-AD8D-4397-A878-D51B1AC45547}"/>
    <cellStyle name="Valuta 3 6 2 7 6" xfId="12518" xr:uid="{7C800A0A-3362-4E8A-9E71-3198F2CAE44A}"/>
    <cellStyle name="Valuta 3 6 2 8" xfId="1861" xr:uid="{1A5D89AE-B0F4-4ED1-AD05-DD6E83121774}"/>
    <cellStyle name="Valuta 3 6 2 8 2" xfId="4743" xr:uid="{0A513770-D25E-40B5-AAF4-4EE7A9DDEBB4}"/>
    <cellStyle name="Valuta 3 6 2 8 2 2" xfId="10785" xr:uid="{A29653F9-59B7-460B-8676-5B04F9D28C85}"/>
    <cellStyle name="Valuta 3 6 2 8 2 2 2" xfId="18209" xr:uid="{AA4DCA89-3D91-40FC-9A4B-8C87C4260D64}"/>
    <cellStyle name="Valuta 3 6 2 8 2 3" xfId="22772" xr:uid="{6AC60DE4-E01D-4F28-B355-A069C7FB2EF2}"/>
    <cellStyle name="Valuta 3 6 2 8 2 4" xfId="14691" xr:uid="{C940B023-E711-455B-9DDD-D28B7850D509}"/>
    <cellStyle name="Valuta 3 6 2 8 3" xfId="9042" xr:uid="{E628782E-57A1-4362-B857-6E175ABD7F3F}"/>
    <cellStyle name="Valuta 3 6 2 8 3 2" xfId="16871" xr:uid="{25EBD040-82BB-4B1A-91DC-28A0C2E1C001}"/>
    <cellStyle name="Valuta 3 6 2 8 4" xfId="21084" xr:uid="{D7C1ACF1-2234-4A68-9CEE-E1852951F87C}"/>
    <cellStyle name="Valuta 3 6 2 8 5" xfId="13353" xr:uid="{7A995D26-282A-4B7E-AC81-84AE43211744}"/>
    <cellStyle name="Valuta 3 6 2 9" xfId="4274" xr:uid="{6E269D91-1B52-4450-B735-4CEFAE7E908D}"/>
    <cellStyle name="Valuta 3 6 2 9 2" xfId="10422" xr:uid="{4515711E-7207-4A3C-90F9-509148CECBD0}"/>
    <cellStyle name="Valuta 3 6 2 9 2 2" xfId="17875" xr:uid="{DE1D25D6-9DDD-4A46-BC35-842EF76302BF}"/>
    <cellStyle name="Valuta 3 6 2 9 3" xfId="22407" xr:uid="{694A5BAD-44C9-4AFB-9C87-90C0EEC8BE7E}"/>
    <cellStyle name="Valuta 3 6 2 9 4" xfId="14357" xr:uid="{40C481AC-312E-48ED-9AF2-EAC7CBC571B1}"/>
    <cellStyle name="Valuta 3 6 3" xfId="231" xr:uid="{00000000-0005-0000-0000-00004B040000}"/>
    <cellStyle name="Valuta 3 6 3 10" xfId="7172" xr:uid="{30A66E3C-4A30-4FD3-9449-E31368583AC0}"/>
    <cellStyle name="Valuta 3 6 3 10 2" xfId="24108" xr:uid="{7DAB5BD5-8BBA-4059-AE6D-057EDEF742C4}"/>
    <cellStyle name="Valuta 3 6 3 10 3" xfId="19230" xr:uid="{8291E9D3-5EDB-455A-8413-71F4668E60C9}"/>
    <cellStyle name="Valuta 3 6 3 11" xfId="7848" xr:uid="{0151D3C4-FE49-4236-800F-34741E7F7758}"/>
    <cellStyle name="Valuta 3 6 3 11 2" xfId="15712" xr:uid="{AF688786-C44B-4D14-BBC4-81EB13B4EC05}"/>
    <cellStyle name="Valuta 3 6 3 12" xfId="19900" xr:uid="{AF437023-4176-4DAD-BB48-254157C977BF}"/>
    <cellStyle name="Valuta 3 6 3 13" xfId="12200" xr:uid="{98D3FC29-3D75-4384-A34F-6AE79FDCC6D0}"/>
    <cellStyle name="Valuta 3 6 3 2" xfId="327" xr:uid="{00000000-0005-0000-0000-00004C040000}"/>
    <cellStyle name="Valuta 3 6 3 2 10" xfId="19980" xr:uid="{00BC173F-AB0A-4ED5-A8CC-8F32E4E273CC}"/>
    <cellStyle name="Valuta 3 6 3 2 11" xfId="12280" xr:uid="{F2AA9C97-5DDC-4069-9385-5E7BD24C4276}"/>
    <cellStyle name="Valuta 3 6 3 2 2" xfId="724" xr:uid="{00000000-0005-0000-0000-00004D040000}"/>
    <cellStyle name="Valuta 3 6 3 2 2 10" xfId="12447" xr:uid="{8FD91053-95C9-4024-B9F3-43265BC2B05C}"/>
    <cellStyle name="Valuta 3 6 3 2 2 2" xfId="1069" xr:uid="{00000000-0005-0000-0000-00004E040000}"/>
    <cellStyle name="Valuta 3 6 3 2 2 2 2" xfId="5917" xr:uid="{F96AA3DF-F33A-4BDF-B071-4A61AABC48F8}"/>
    <cellStyle name="Valuta 3 6 3 2 2 2 2 2" xfId="11777" xr:uid="{2459D27A-7CA1-4884-BA28-475436579628}"/>
    <cellStyle name="Valuta 3 6 3 2 2 2 2 2 2" xfId="19142" xr:uid="{BDDCB4AA-5A7F-46BF-8C9D-00CB13FA8A27}"/>
    <cellStyle name="Valuta 3 6 3 2 2 2 2 3" xfId="23768" xr:uid="{E1321DB1-5C0C-4D3A-B91E-AB206F36BED5}"/>
    <cellStyle name="Valuta 3 6 3 2 2 2 2 4" xfId="15624" xr:uid="{054751D1-A993-4930-A802-CBA535C1E079}"/>
    <cellStyle name="Valuta 3 6 3 2 2 2 3" xfId="3025" xr:uid="{0115F89F-7D34-433D-B8BE-BA6F48397E9F}"/>
    <cellStyle name="Valuta 3 6 3 2 2 2 3 2" xfId="10020" xr:uid="{566193E3-951F-4CC3-8F32-1B8A37011A60}"/>
    <cellStyle name="Valuta 3 6 3 2 2 2 3 2 2" xfId="17804" xr:uid="{7C059AD4-9B35-44D2-8ACF-C158A9998646}"/>
    <cellStyle name="Valuta 3 6 3 2 2 2 3 3" xfId="22080" xr:uid="{44C75380-746D-4FCE-9A44-95DAC71284C5}"/>
    <cellStyle name="Valuta 3 6 3 2 2 2 3 4" xfId="14286" xr:uid="{DE982D3F-126C-41BC-B082-2C5422A17111}"/>
    <cellStyle name="Valuta 3 6 3 2 2 2 4" xfId="7761" xr:uid="{B0812B2B-0BCF-4412-88B3-6DBDE1E3CC8A}"/>
    <cellStyle name="Valuta 3 6 3 2 2 2 4 2" xfId="24691" xr:uid="{78AA4E42-ABEC-4666-B723-9993A01922DD}"/>
    <cellStyle name="Valuta 3 6 3 2 2 2 4 3" xfId="19813" xr:uid="{88E493FF-C867-47AA-ADDC-1D6778E99D71}"/>
    <cellStyle name="Valuta 3 6 3 2 2 2 5" xfId="8429" xr:uid="{79A06EC4-45FA-44BB-B415-62B551694988}"/>
    <cellStyle name="Valuta 3 6 3 2 2 2 5 2" xfId="16299" xr:uid="{BEDDD6A1-887D-452D-A450-B6D06C63DFAF}"/>
    <cellStyle name="Valuta 3 6 3 2 2 2 6" xfId="20481" xr:uid="{9198EA10-18FF-4D91-A733-F8CC30AE814B}"/>
    <cellStyle name="Valuta 3 6 3 2 2 2 7" xfId="12781" xr:uid="{0F12EF7B-BE57-447F-AD23-DF9B46C22AF5}"/>
    <cellStyle name="Valuta 3 6 3 2 2 3" xfId="2684" xr:uid="{ACBE9216-6FDC-42F9-A08F-4420E8E64C79}"/>
    <cellStyle name="Valuta 3 6 3 2 2 3 2" xfId="5580" xr:uid="{5F83C839-A0C2-4205-8DFF-0293FF05EE03}"/>
    <cellStyle name="Valuta 3 6 3 2 2 3 2 2" xfId="11441" xr:uid="{51B2ED7B-1110-4813-A3B2-C88B225D0A38}"/>
    <cellStyle name="Valuta 3 6 3 2 2 3 2 2 2" xfId="18806" xr:uid="{BA148E32-3BCD-4C01-9B8C-8ED1C86EB29C}"/>
    <cellStyle name="Valuta 3 6 3 2 2 3 2 3" xfId="23432" xr:uid="{39D886D9-48BD-4201-BAE3-B79FE8564565}"/>
    <cellStyle name="Valuta 3 6 3 2 2 3 2 4" xfId="15288" xr:uid="{C6FC3E99-22BB-4FC6-BD80-5ABCE428BE38}"/>
    <cellStyle name="Valuta 3 6 3 2 2 3 3" xfId="9684" xr:uid="{629160D7-DB4C-4A82-8893-298930938496}"/>
    <cellStyle name="Valuta 3 6 3 2 2 3 3 2" xfId="17468" xr:uid="{81AF3507-1A43-48EE-83DD-7DE5664B3FA2}"/>
    <cellStyle name="Valuta 3 6 3 2 2 3 4" xfId="21744" xr:uid="{CBE5760A-C7B7-4D77-840A-91241C42C2EB}"/>
    <cellStyle name="Valuta 3 6 3 2 2 3 5" xfId="13950" xr:uid="{9B78C55A-145F-4C4E-AE88-72970182558C}"/>
    <cellStyle name="Valuta 3 6 3 2 2 4" xfId="2265" xr:uid="{6BC5579C-DB2E-49CB-9155-B8AFE369955B}"/>
    <cellStyle name="Valuta 3 6 3 2 2 4 2" xfId="5147" xr:uid="{6809EB2B-D76E-4084-A381-9760E010D9BF}"/>
    <cellStyle name="Valuta 3 6 3 2 2 4 2 2" xfId="11083" xr:uid="{19C6CA7B-0465-45C1-B8F1-4405AFF14AD2}"/>
    <cellStyle name="Valuta 3 6 3 2 2 4 2 2 2" xfId="18472" xr:uid="{D7D92428-5411-4841-9113-30CB92A11CA9}"/>
    <cellStyle name="Valuta 3 6 3 2 2 4 2 3" xfId="23075" xr:uid="{FFAB4F3B-B33B-478A-A6B7-36ECF9E73EE8}"/>
    <cellStyle name="Valuta 3 6 3 2 2 4 2 4" xfId="14954" xr:uid="{B6CD21FA-98EF-4B3E-8713-5CA0D7C9F2E9}"/>
    <cellStyle name="Valuta 3 6 3 2 2 4 3" xfId="9340" xr:uid="{2EE57499-D780-4445-8AD8-1A1DE0A9D565}"/>
    <cellStyle name="Valuta 3 6 3 2 2 4 3 2" xfId="17134" xr:uid="{55C60FAD-6B4F-4003-B756-261EC662BF9B}"/>
    <cellStyle name="Valuta 3 6 3 2 2 4 4" xfId="21387" xr:uid="{1A49F18C-A633-4922-AF5E-726BC81328E5}"/>
    <cellStyle name="Valuta 3 6 3 2 2 4 5" xfId="13616" xr:uid="{16D3A86F-5D81-4495-A058-DC4D51EDEFB6}"/>
    <cellStyle name="Valuta 3 6 3 2 2 5" xfId="4577" xr:uid="{4A3C68AC-09DB-4983-8DF1-37D752E4E4BF}"/>
    <cellStyle name="Valuta 3 6 3 2 2 5 2" xfId="10694" xr:uid="{A1EA52D7-175A-41B6-A7A5-6B194356C887}"/>
    <cellStyle name="Valuta 3 6 3 2 2 5 2 2" xfId="18138" xr:uid="{890EBA1F-1AB7-4091-A912-2C50841D20DA}"/>
    <cellStyle name="Valuta 3 6 3 2 2 5 3" xfId="22680" xr:uid="{BD03A326-B836-48F2-BE40-27F94E77F48A}"/>
    <cellStyle name="Valuta 3 6 3 2 2 5 4" xfId="14620" xr:uid="{1E987FDE-D087-4961-9404-2B0CE9D89542}"/>
    <cellStyle name="Valuta 3 6 3 2 2 6" xfId="1698" xr:uid="{E18E232B-7BFE-4A6F-A287-B0A4593D6C25}"/>
    <cellStyle name="Valuta 3 6 3 2 2 6 2" xfId="8954" xr:uid="{73062845-A0B3-4A6A-85F7-D93C725491F8}"/>
    <cellStyle name="Valuta 3 6 3 2 2 6 2 2" xfId="16800" xr:uid="{E22B783E-7B2C-41CA-9FE4-9A31A4482B01}"/>
    <cellStyle name="Valuta 3 6 3 2 2 6 3" xfId="20992" xr:uid="{C9E03805-5870-4520-8387-EDEA82C9E7EC}"/>
    <cellStyle name="Valuta 3 6 3 2 2 6 4" xfId="13282" xr:uid="{4A6078FC-CBC2-4B83-B7B3-1977B8B4B74E}"/>
    <cellStyle name="Valuta 3 6 3 2 2 7" xfId="7425" xr:uid="{19E1B155-D913-4D9B-9F6E-21B2515D4CE7}"/>
    <cellStyle name="Valuta 3 6 3 2 2 7 2" xfId="24355" xr:uid="{60D64FE1-205D-4269-82DE-DDC37679A5B5}"/>
    <cellStyle name="Valuta 3 6 3 2 2 7 3" xfId="19477" xr:uid="{E4E8CF87-CAF8-4B6C-842E-22D3F9E25CAA}"/>
    <cellStyle name="Valuta 3 6 3 2 2 8" xfId="8095" xr:uid="{09B4267A-48C5-479A-B66A-5359753980E6}"/>
    <cellStyle name="Valuta 3 6 3 2 2 8 2" xfId="15965" xr:uid="{A5EFD0BC-61DE-440E-A73A-B609E20586C5}"/>
    <cellStyle name="Valuta 3 6 3 2 2 9" xfId="20147" xr:uid="{9BC0BED0-8DDB-4181-9E05-B357FB02F843}"/>
    <cellStyle name="Valuta 3 6 3 2 3" xfId="1262" xr:uid="{00000000-0005-0000-0000-00004F040000}"/>
    <cellStyle name="Valuta 3 6 3 2 3 2" xfId="5750" xr:uid="{B38F6F84-CDD6-4B85-8917-C35C57984A9F}"/>
    <cellStyle name="Valuta 3 6 3 2 3 2 2" xfId="11610" xr:uid="{583747E5-9F5A-4361-BB4E-4C21ADA77AE3}"/>
    <cellStyle name="Valuta 3 6 3 2 3 2 2 2" xfId="18975" xr:uid="{BB68D2D6-F922-4103-AF45-10C2A170D73E}"/>
    <cellStyle name="Valuta 3 6 3 2 3 2 3" xfId="23601" xr:uid="{4C8E54E5-5762-47D0-8077-D1A8C7ECB2F0}"/>
    <cellStyle name="Valuta 3 6 3 2 3 2 4" xfId="15457" xr:uid="{F180C3D9-0054-440A-A4F1-0C4EEEDE2FE3}"/>
    <cellStyle name="Valuta 3 6 3 2 3 3" xfId="2858" xr:uid="{CBFA8755-6A6E-471F-8288-237C6C323EE6}"/>
    <cellStyle name="Valuta 3 6 3 2 3 3 2" xfId="9853" xr:uid="{B65BA1C8-9DBC-4ECA-8960-E74F932A57F4}"/>
    <cellStyle name="Valuta 3 6 3 2 3 3 2 2" xfId="17637" xr:uid="{B53E3088-F450-447D-87AD-6F51E4A84F76}"/>
    <cellStyle name="Valuta 3 6 3 2 3 3 3" xfId="21913" xr:uid="{94BCC383-DFBE-44A8-8B6A-97EA5DAAD2F8}"/>
    <cellStyle name="Valuta 3 6 3 2 3 3 4" xfId="14119" xr:uid="{79B89517-478D-4040-AFC3-808F0EDA0C21}"/>
    <cellStyle name="Valuta 3 6 3 2 3 4" xfId="7594" xr:uid="{B0F39070-044D-45DA-805D-57714EC9370A}"/>
    <cellStyle name="Valuta 3 6 3 2 3 4 2" xfId="24524" xr:uid="{854927CF-CAF1-40AB-8CB5-6C4A862EB7F8}"/>
    <cellStyle name="Valuta 3 6 3 2 3 4 3" xfId="19646" xr:uid="{F7BD3FD7-FCA0-41F3-B023-5EA8DEA4B354}"/>
    <cellStyle name="Valuta 3 6 3 2 3 5" xfId="8603" xr:uid="{E9BCEEC6-2D2E-40BA-96F2-CCA288CE265B}"/>
    <cellStyle name="Valuta 3 6 3 2 3 5 2" xfId="16466" xr:uid="{7AC92108-08CD-4EE1-B65D-473C9F3C3FA3}"/>
    <cellStyle name="Valuta 3 6 3 2 3 6" xfId="20648" xr:uid="{3B037540-A167-4EF5-9709-34E165B92AAF}"/>
    <cellStyle name="Valuta 3 6 3 2 3 7" xfId="12948" xr:uid="{3286DD29-B066-4247-B72C-762CCB2A72C7}"/>
    <cellStyle name="Valuta 3 6 3 2 4" xfId="895" xr:uid="{00000000-0005-0000-0000-000050040000}"/>
    <cellStyle name="Valuta 3 6 3 2 4 2" xfId="5367" xr:uid="{39B42380-B3A8-4901-9B21-8A707A31D24E}"/>
    <cellStyle name="Valuta 3 6 3 2 4 2 2" xfId="11262" xr:uid="{E473763E-41E4-47C4-983B-7ED692192B09}"/>
    <cellStyle name="Valuta 3 6 3 2 4 2 2 2" xfId="18639" xr:uid="{6D2E7905-3963-4AB3-86E9-78C38C1C04BB}"/>
    <cellStyle name="Valuta 3 6 3 2 4 2 3" xfId="23252" xr:uid="{C408A3EA-181F-4123-9CD9-0007343D622B}"/>
    <cellStyle name="Valuta 3 6 3 2 4 2 4" xfId="15121" xr:uid="{D3BCA384-2447-4D3F-A491-40E2F02122C4}"/>
    <cellStyle name="Valuta 3 6 3 2 4 3" xfId="2475" xr:uid="{6745D4E7-7B32-4A10-806A-F27984DA95EE}"/>
    <cellStyle name="Valuta 3 6 3 2 4 3 2" xfId="9509" xr:uid="{2F3E9E68-31D6-478F-9A71-9EC5B06A25A7}"/>
    <cellStyle name="Valuta 3 6 3 2 4 3 2 2" xfId="17301" xr:uid="{6ACCF651-E9D6-44B6-A841-F78A202B51EB}"/>
    <cellStyle name="Valuta 3 6 3 2 4 3 3" xfId="21564" xr:uid="{3B54B597-B510-4363-89D0-1BF6B5528FF7}"/>
    <cellStyle name="Valuta 3 6 3 2 4 3 4" xfId="13783" xr:uid="{58EADB3C-D64B-4298-8F61-B9A8B500E911}"/>
    <cellStyle name="Valuta 3 6 3 2 4 4" xfId="8262" xr:uid="{0F89696D-2E45-4066-A105-8398855C1D7C}"/>
    <cellStyle name="Valuta 3 6 3 2 4 4 2" xfId="16132" xr:uid="{6AC63DBF-642B-4538-9C5C-CDA453DF1FCD}"/>
    <cellStyle name="Valuta 3 6 3 2 4 5" xfId="20314" xr:uid="{F36CA8D9-9CD1-4B3D-A170-18BEB1174CAF}"/>
    <cellStyle name="Valuta 3 6 3 2 4 6" xfId="12614" xr:uid="{75F86B85-F2DD-4D4E-BB7F-BCF6781D5CF2}"/>
    <cellStyle name="Valuta 3 6 3 2 5" xfId="1974" xr:uid="{49732846-376C-437D-B969-0CD4464ABD0F}"/>
    <cellStyle name="Valuta 3 6 3 2 5 2" xfId="4856" xr:uid="{808CC94C-232D-4F00-A578-4DEBC02078D7}"/>
    <cellStyle name="Valuta 3 6 3 2 5 2 2" xfId="10884" xr:uid="{20C08D6E-7E8A-462F-A4C8-F47A683EE41E}"/>
    <cellStyle name="Valuta 3 6 3 2 5 2 2 2" xfId="18305" xr:uid="{4AB0638B-3AF5-45C2-9858-4436BAD4A471}"/>
    <cellStyle name="Valuta 3 6 3 2 5 2 3" xfId="22872" xr:uid="{635BDD4C-85BA-41B0-A696-1EA7233BC23A}"/>
    <cellStyle name="Valuta 3 6 3 2 5 2 4" xfId="14787" xr:uid="{DA2990F6-ABAD-40F5-9ECB-C28806B6B965}"/>
    <cellStyle name="Valuta 3 6 3 2 5 3" xfId="9141" xr:uid="{1332C6BB-F0B4-4F56-ABFF-87FE2099B87A}"/>
    <cellStyle name="Valuta 3 6 3 2 5 3 2" xfId="16967" xr:uid="{AD57B896-D218-416F-9D07-27B5A5D45A6C}"/>
    <cellStyle name="Valuta 3 6 3 2 5 4" xfId="21184" xr:uid="{3B4CE820-1E61-4F1E-BAD8-61BF0F18DD3D}"/>
    <cellStyle name="Valuta 3 6 3 2 5 5" xfId="13449" xr:uid="{50B8CC79-6743-4827-9BCB-BF76772F853B}"/>
    <cellStyle name="Valuta 3 6 3 2 6" xfId="4385" xr:uid="{E189893D-DE67-4567-B2C7-2D2B0D047FDE}"/>
    <cellStyle name="Valuta 3 6 3 2 6 2" xfId="10521" xr:uid="{2C92C2AC-B9BE-412F-B648-D9F84EE6F55F}"/>
    <cellStyle name="Valuta 3 6 3 2 6 2 2" xfId="17971" xr:uid="{7BD53A03-FB26-49E6-83CF-BC38A73B28FC}"/>
    <cellStyle name="Valuta 3 6 3 2 6 3" xfId="22506" xr:uid="{F8CBC671-F5AC-4BA4-A50A-851E9F675F21}"/>
    <cellStyle name="Valuta 3 6 3 2 6 4" xfId="14453" xr:uid="{FA302C41-27F1-4924-B12D-B19049ADC372}"/>
    <cellStyle name="Valuta 3 6 3 2 7" xfId="1512" xr:uid="{4A4271BC-FA7B-44F8-9F61-A0B9EA93A863}"/>
    <cellStyle name="Valuta 3 6 3 2 7 2" xfId="8787" xr:uid="{F043CA89-5B66-47AC-B77E-6784D2391D0A}"/>
    <cellStyle name="Valuta 3 6 3 2 7 2 2" xfId="16633" xr:uid="{34092E40-4583-4ED5-9155-1714026180B4}"/>
    <cellStyle name="Valuta 3 6 3 2 7 3" xfId="20818" xr:uid="{D778A4F2-3E05-4D5A-882F-A6B0A7AEB43D}"/>
    <cellStyle name="Valuta 3 6 3 2 7 4" xfId="13115" xr:uid="{1D932C4F-2BD5-4793-9B10-419CD6D0290A}"/>
    <cellStyle name="Valuta 3 6 3 2 8" xfId="7252" xr:uid="{56BA382C-130D-4DE8-9FC1-622B2643AB97}"/>
    <cellStyle name="Valuta 3 6 3 2 8 2" xfId="24188" xr:uid="{F1E1D8B4-B00F-4EA1-800B-860D8D484CD8}"/>
    <cellStyle name="Valuta 3 6 3 2 8 3" xfId="19310" xr:uid="{B71288E7-8B1A-496B-8265-7750AE39BF15}"/>
    <cellStyle name="Valuta 3 6 3 2 9" xfId="7928" xr:uid="{C25707A4-5808-4D98-8933-87239F8AF443}"/>
    <cellStyle name="Valuta 3 6 3 2 9 2" xfId="15792" xr:uid="{2E9D842C-4984-48FF-8F93-2AA0F7ABCB84}"/>
    <cellStyle name="Valuta 3 6 3 3" xfId="532" xr:uid="{00000000-0005-0000-0000-000051040000}"/>
    <cellStyle name="Valuta 3 6 3 4" xfId="629" xr:uid="{00000000-0005-0000-0000-000052040000}"/>
    <cellStyle name="Valuta 3 6 3 4 10" xfId="12367" xr:uid="{BF5EC934-FD06-49D3-84EE-81CD2EB478B7}"/>
    <cellStyle name="Valuta 3 6 3 4 2" xfId="986" xr:uid="{00000000-0005-0000-0000-000053040000}"/>
    <cellStyle name="Valuta 3 6 3 4 2 2" xfId="5837" xr:uid="{34943250-71F1-4994-AC87-F1F18870D393}"/>
    <cellStyle name="Valuta 3 6 3 4 2 2 2" xfId="11697" xr:uid="{0428C463-68C9-42E0-BFD6-6AE708A23482}"/>
    <cellStyle name="Valuta 3 6 3 4 2 2 2 2" xfId="19062" xr:uid="{F7B03E02-19F8-450F-BD6E-2E64BBF22615}"/>
    <cellStyle name="Valuta 3 6 3 4 2 2 3" xfId="23688" xr:uid="{2DDB7466-8AB6-4439-BED6-C2CC5C347E49}"/>
    <cellStyle name="Valuta 3 6 3 4 2 2 4" xfId="15544" xr:uid="{BF45FF0B-9461-4CC8-B01C-FA911602FEB7}"/>
    <cellStyle name="Valuta 3 6 3 4 2 3" xfId="2945" xr:uid="{E3505F36-2A7B-4170-BF64-699894328A4C}"/>
    <cellStyle name="Valuta 3 6 3 4 2 3 2" xfId="9940" xr:uid="{9C03FCD0-9596-43E0-A50A-80585D37265B}"/>
    <cellStyle name="Valuta 3 6 3 4 2 3 2 2" xfId="17724" xr:uid="{AECB38EB-D2F8-4332-8332-C25A8EF8C3C8}"/>
    <cellStyle name="Valuta 3 6 3 4 2 3 3" xfId="22000" xr:uid="{3E6B8E05-0CF6-406A-A9D5-027AFE04CC50}"/>
    <cellStyle name="Valuta 3 6 3 4 2 3 4" xfId="14206" xr:uid="{BA5189A1-FCE4-4AF6-AC11-7742F1BCE4CA}"/>
    <cellStyle name="Valuta 3 6 3 4 2 4" xfId="7681" xr:uid="{04B6A573-D12D-453B-8A60-A1A6B0156E7E}"/>
    <cellStyle name="Valuta 3 6 3 4 2 4 2" xfId="24611" xr:uid="{A7CED099-9787-4B50-B8CA-66BB0066705B}"/>
    <cellStyle name="Valuta 3 6 3 4 2 4 3" xfId="19733" xr:uid="{16072695-D224-4821-AE1E-4EB55AE23E1C}"/>
    <cellStyle name="Valuta 3 6 3 4 2 5" xfId="8349" xr:uid="{1BF30F1B-B9E3-4CB3-AF77-F85F935DD02E}"/>
    <cellStyle name="Valuta 3 6 3 4 2 5 2" xfId="16219" xr:uid="{290CC4D9-DAA9-467D-802B-385735AD39B5}"/>
    <cellStyle name="Valuta 3 6 3 4 2 6" xfId="20401" xr:uid="{27EE8469-4CC6-4579-A41E-36C7FBAAB45C}"/>
    <cellStyle name="Valuta 3 6 3 4 2 7" xfId="12701" xr:uid="{5A8C17DC-557B-48C8-A31F-80058042D757}"/>
    <cellStyle name="Valuta 3 6 3 4 3" xfId="2589" xr:uid="{EDD15110-1B01-4E06-8467-8FAEB096A9D4}"/>
    <cellStyle name="Valuta 3 6 3 4 3 2" xfId="5485" xr:uid="{2A459E2D-41A4-47C4-B927-6BB3F47EC386}"/>
    <cellStyle name="Valuta 3 6 3 4 3 2 2" xfId="11358" xr:uid="{F4712D5C-A57A-415A-98E6-53EF91DD7291}"/>
    <cellStyle name="Valuta 3 6 3 4 3 2 2 2" xfId="18726" xr:uid="{F50EDED2-F938-4D06-A915-2141C441263E}"/>
    <cellStyle name="Valuta 3 6 3 4 3 2 3" xfId="23349" xr:uid="{58694DFF-7B58-47A2-8371-80236DA0F0E3}"/>
    <cellStyle name="Valuta 3 6 3 4 3 2 4" xfId="15208" xr:uid="{01B724C4-1F4E-4EE5-B1C8-DA1383DE19DC}"/>
    <cellStyle name="Valuta 3 6 3 4 3 3" xfId="9601" xr:uid="{CB1CAE5C-14E1-4372-9D47-61DA47E8175B}"/>
    <cellStyle name="Valuta 3 6 3 4 3 3 2" xfId="17388" xr:uid="{28D8B4D4-6393-487E-B977-BD762684407F}"/>
    <cellStyle name="Valuta 3 6 3 4 3 4" xfId="21661" xr:uid="{D2E5811A-6999-4FFA-97FC-A96D298309BB}"/>
    <cellStyle name="Valuta 3 6 3 4 3 5" xfId="13870" xr:uid="{CF5ECA0D-E73D-4AB0-B41E-EAC0438FC70C}"/>
    <cellStyle name="Valuta 3 6 3 4 4" xfId="2170" xr:uid="{A5A2F7B0-615C-4C15-B85D-5B77A27ACF43}"/>
    <cellStyle name="Valuta 3 6 3 4 4 2" xfId="5052" xr:uid="{02D6E194-9299-4D9C-A5E1-DB119AFF648E}"/>
    <cellStyle name="Valuta 3 6 3 4 4 2 2" xfId="11000" xr:uid="{35065001-318F-449F-AE46-D454A946FE72}"/>
    <cellStyle name="Valuta 3 6 3 4 4 2 2 2" xfId="18392" xr:uid="{C84DB59A-A5CF-4DC5-97F8-3A9815E7D8DD}"/>
    <cellStyle name="Valuta 3 6 3 4 4 2 3" xfId="22992" xr:uid="{E4B79356-3D87-4B57-9C72-3211415DCA26}"/>
    <cellStyle name="Valuta 3 6 3 4 4 2 4" xfId="14874" xr:uid="{1C8A9A34-FEF2-444A-B3B6-A57F413B2254}"/>
    <cellStyle name="Valuta 3 6 3 4 4 3" xfId="9257" xr:uid="{4C482C35-CCFA-45F0-873A-E5A472727551}"/>
    <cellStyle name="Valuta 3 6 3 4 4 3 2" xfId="17054" xr:uid="{FC5C5D94-1FD5-454E-84AD-CA105D9B810E}"/>
    <cellStyle name="Valuta 3 6 3 4 4 4" xfId="21304" xr:uid="{C749A4D5-B37E-4A26-BB51-64765304C8B5}"/>
    <cellStyle name="Valuta 3 6 3 4 4 5" xfId="13536" xr:uid="{3D196B4D-54A6-4560-B22D-C18A7A9F7540}"/>
    <cellStyle name="Valuta 3 6 3 4 5" xfId="4482" xr:uid="{5B351E05-120C-4E03-A789-5E1F7F3712E7}"/>
    <cellStyle name="Valuta 3 6 3 4 5 2" xfId="10611" xr:uid="{79F29437-862A-48AD-A6FF-586F6D8A92EC}"/>
    <cellStyle name="Valuta 3 6 3 4 5 2 2" xfId="18058" xr:uid="{8322DC17-9E66-4776-ABE7-CD62B08AE59A}"/>
    <cellStyle name="Valuta 3 6 3 4 5 3" xfId="22597" xr:uid="{78CCFE0F-AD81-4038-A067-357C3F4B7FCA}"/>
    <cellStyle name="Valuta 3 6 3 4 5 4" xfId="14540" xr:uid="{A6AED321-3C44-46D9-9D84-414F32F1D2C8}"/>
    <cellStyle name="Valuta 3 6 3 4 6" xfId="1606" xr:uid="{85549AC0-6161-4458-BCF9-1B4A01D0F3E3}"/>
    <cellStyle name="Valuta 3 6 3 4 6 2" xfId="8874" xr:uid="{6EE294C0-FEA5-4ABE-9977-091EDCB32D59}"/>
    <cellStyle name="Valuta 3 6 3 4 6 2 2" xfId="16720" xr:uid="{E9B56F35-2E30-4A57-BD15-98993C3E5A4F}"/>
    <cellStyle name="Valuta 3 6 3 4 6 3" xfId="20909" xr:uid="{6A731B41-BF81-4096-A48D-00499032FBD4}"/>
    <cellStyle name="Valuta 3 6 3 4 6 4" xfId="13202" xr:uid="{1DF686B3-7E5C-49FC-91CF-1800EF949EDC}"/>
    <cellStyle name="Valuta 3 6 3 4 7" xfId="7342" xr:uid="{A7D25850-8DCC-4543-BDDF-15C6ADF97C6F}"/>
    <cellStyle name="Valuta 3 6 3 4 7 2" xfId="24275" xr:uid="{A280B2BB-0F50-4320-BEFE-A33D27DC47D7}"/>
    <cellStyle name="Valuta 3 6 3 4 7 3" xfId="19397" xr:uid="{CF8C7723-09FB-47EF-91C6-B2F974DC132B}"/>
    <cellStyle name="Valuta 3 6 3 4 8" xfId="8015" xr:uid="{4EB5AFA0-FB96-4F01-B8DD-A2C87441FED6}"/>
    <cellStyle name="Valuta 3 6 3 4 8 2" xfId="15882" xr:uid="{9DEC7543-435C-42ED-9D50-4C8AF6F9158B}"/>
    <cellStyle name="Valuta 3 6 3 4 9" xfId="20067" xr:uid="{666F5D79-7C51-4DE8-9380-4EE0E41C2BCF}"/>
    <cellStyle name="Valuta 3 6 3 5" xfId="1176" xr:uid="{00000000-0005-0000-0000-000054040000}"/>
    <cellStyle name="Valuta 3 6 3 5 2" xfId="5670" xr:uid="{DC5B90D1-61C1-442A-9AE1-044244F92DBD}"/>
    <cellStyle name="Valuta 3 6 3 5 2 2" xfId="11530" xr:uid="{493825D5-BF75-452A-B8D0-06A01F57D503}"/>
    <cellStyle name="Valuta 3 6 3 5 2 2 2" xfId="18895" xr:uid="{9734B2A7-ADA3-41C8-B27E-5616C23AB21E}"/>
    <cellStyle name="Valuta 3 6 3 5 2 3" xfId="23521" xr:uid="{1141CF01-6FFD-407D-BC9E-B16B2787A28C}"/>
    <cellStyle name="Valuta 3 6 3 5 2 4" xfId="15377" xr:uid="{66FA7033-6B22-49CC-8370-248D9BA37CCE}"/>
    <cellStyle name="Valuta 3 6 3 5 3" xfId="2778" xr:uid="{20F3B2E6-E78B-4EEB-8E2B-A6B712A50BAA}"/>
    <cellStyle name="Valuta 3 6 3 5 3 2" xfId="9773" xr:uid="{19AB0EE7-C164-4B54-AE0B-2977FF876C4A}"/>
    <cellStyle name="Valuta 3 6 3 5 3 2 2" xfId="17557" xr:uid="{6B4FB34C-A6C9-44EC-804C-3501D7C91312}"/>
    <cellStyle name="Valuta 3 6 3 5 3 3" xfId="21833" xr:uid="{B8D0B8A1-024A-45F4-8085-00F1BD5DB4FF}"/>
    <cellStyle name="Valuta 3 6 3 5 3 4" xfId="14039" xr:uid="{2EB9547B-3B13-4156-BE15-A52D6E44A642}"/>
    <cellStyle name="Valuta 3 6 3 5 4" xfId="7514" xr:uid="{CE84A98A-0517-4178-B97F-5DEAF31AA26A}"/>
    <cellStyle name="Valuta 3 6 3 5 4 2" xfId="24444" xr:uid="{00F85B9D-914F-4BFB-8386-5706929BB175}"/>
    <cellStyle name="Valuta 3 6 3 5 4 3" xfId="19566" xr:uid="{7092C155-4F3D-42F0-82F4-EAD381165324}"/>
    <cellStyle name="Valuta 3 6 3 5 5" xfId="8521" xr:uid="{DDA05D98-D30F-46DB-B481-53039F2BC901}"/>
    <cellStyle name="Valuta 3 6 3 5 5 2" xfId="16386" xr:uid="{360E18C9-748F-4A6F-BFBF-9BD2A979BD4F}"/>
    <cellStyle name="Valuta 3 6 3 5 6" xfId="20568" xr:uid="{4A409418-F614-4A66-BAD6-6F283BEECFA1}"/>
    <cellStyle name="Valuta 3 6 3 5 7" xfId="12868" xr:uid="{EE414D02-294E-4F7A-8676-DE644D2F6087}"/>
    <cellStyle name="Valuta 3 6 3 6" xfId="812" xr:uid="{00000000-0005-0000-0000-000055040000}"/>
    <cellStyle name="Valuta 3 6 3 6 2" xfId="5272" xr:uid="{3F5D6663-E138-426F-BD96-10776A8D842E}"/>
    <cellStyle name="Valuta 3 6 3 6 2 2" xfId="11179" xr:uid="{C36B2192-DC75-45DB-BA8D-1869F76C9F15}"/>
    <cellStyle name="Valuta 3 6 3 6 2 2 2" xfId="18559" xr:uid="{D9B6C13D-47E3-4665-B144-6C2521E6A5B9}"/>
    <cellStyle name="Valuta 3 6 3 6 2 3" xfId="23169" xr:uid="{99C051C0-FF95-4DA8-BDDA-25A1FC1D1541}"/>
    <cellStyle name="Valuta 3 6 3 6 2 4" xfId="15041" xr:uid="{F8B427E5-5B23-4FF6-8058-287C2EDF73C8}"/>
    <cellStyle name="Valuta 3 6 3 6 3" xfId="2383" xr:uid="{235FC0AD-FEDA-483C-9371-EA2E43D00EFA}"/>
    <cellStyle name="Valuta 3 6 3 6 3 2" xfId="9429" xr:uid="{8DBA38EB-2105-4950-BAE9-6DF15F857F56}"/>
    <cellStyle name="Valuta 3 6 3 6 3 2 2" xfId="17221" xr:uid="{711062BB-11CD-4E61-8A1C-7E1E8EBF6921}"/>
    <cellStyle name="Valuta 3 6 3 6 3 3" xfId="21481" xr:uid="{ED08D55B-53EE-4667-8A90-AEC4EE4EE7EA}"/>
    <cellStyle name="Valuta 3 6 3 6 3 4" xfId="13703" xr:uid="{F721967E-BE76-4F31-B20F-F82639105276}"/>
    <cellStyle name="Valuta 3 6 3 6 4" xfId="8182" xr:uid="{D9FF40A0-6E28-4026-B6BA-BF45BE01AE17}"/>
    <cellStyle name="Valuta 3 6 3 6 4 2" xfId="16052" xr:uid="{F661E3EE-9BE2-4969-B88B-C4D163D784B8}"/>
    <cellStyle name="Valuta 3 6 3 6 5" xfId="20234" xr:uid="{E06FD383-44E5-4DB3-A3FA-69162120B651}"/>
    <cellStyle name="Valuta 3 6 3 6 6" xfId="12534" xr:uid="{B485BD8C-061A-4EB8-B784-1DF669DB6635}"/>
    <cellStyle name="Valuta 3 6 3 7" xfId="1878" xr:uid="{23319296-D293-4815-9CC4-C44CA2484F9B}"/>
    <cellStyle name="Valuta 3 6 3 7 2" xfId="4760" xr:uid="{19A95DEE-C54A-4F2A-A583-46C18D78C210}"/>
    <cellStyle name="Valuta 3 6 3 7 2 2" xfId="10801" xr:uid="{A301BD2A-DC10-45E6-83C7-3858DC411F4B}"/>
    <cellStyle name="Valuta 3 6 3 7 2 2 2" xfId="18225" xr:uid="{B8D786E1-3022-4C3A-A8AF-A83DB82E2D14}"/>
    <cellStyle name="Valuta 3 6 3 7 2 3" xfId="22789" xr:uid="{42D18A29-392D-4C27-BCBB-8176F85137BA}"/>
    <cellStyle name="Valuta 3 6 3 7 2 4" xfId="14707" xr:uid="{186DFC6D-1B82-4EEE-9C29-F536CD5759DF}"/>
    <cellStyle name="Valuta 3 6 3 7 3" xfId="9058" xr:uid="{D76C4CF2-BC77-4A9E-A3C8-D3D915BA45AA}"/>
    <cellStyle name="Valuta 3 6 3 7 3 2" xfId="16887" xr:uid="{564DD2E3-0603-485E-9ECB-89876B2BC6E7}"/>
    <cellStyle name="Valuta 3 6 3 7 4" xfId="21101" xr:uid="{8B3F5673-188A-468C-AB81-EC39BE1C8DA6}"/>
    <cellStyle name="Valuta 3 6 3 7 5" xfId="13369" xr:uid="{C7F89CBD-4A27-4496-ADE6-655B913EA01E}"/>
    <cellStyle name="Valuta 3 6 3 8" xfId="4290" xr:uid="{B66F7424-DCC2-438D-8C99-CCAAD85DD535}"/>
    <cellStyle name="Valuta 3 6 3 8 2" xfId="10438" xr:uid="{130D2FA0-C3A3-4C8F-9B5D-3511AF77045C}"/>
    <cellStyle name="Valuta 3 6 3 8 2 2" xfId="17891" xr:uid="{464F5960-622C-4BBA-A560-1F833FDDF241}"/>
    <cellStyle name="Valuta 3 6 3 8 3" xfId="22423" xr:uid="{63D4FD66-AD4D-4663-B92D-EB0D562B86B0}"/>
    <cellStyle name="Valuta 3 6 3 8 4" xfId="14373" xr:uid="{5D2EFBAA-D63A-4FB6-9E21-E04E2D3F05CF}"/>
    <cellStyle name="Valuta 3 6 3 9" xfId="1417" xr:uid="{5B1F1883-1B1A-436F-A961-3213A1748401}"/>
    <cellStyle name="Valuta 3 6 3 9 2" xfId="8707" xr:uid="{26C63E29-5F48-490F-AC5B-A3D8C6685368}"/>
    <cellStyle name="Valuta 3 6 3 9 2 2" xfId="16553" xr:uid="{C2A82140-B2AB-49A5-BF47-1437D94944CC}"/>
    <cellStyle name="Valuta 3 6 3 9 3" xfId="20735" xr:uid="{7E416E27-AF47-4D7E-A1DF-21E90102835A}"/>
    <cellStyle name="Valuta 3 6 3 9 4" xfId="13035" xr:uid="{113DF535-FF20-4243-AFBB-EBDE6F7E0B8D}"/>
    <cellStyle name="Valuta 3 6 4" xfId="282" xr:uid="{00000000-0005-0000-0000-000056040000}"/>
    <cellStyle name="Valuta 3 6 4 10" xfId="19940" xr:uid="{2E7671FE-8866-4A82-94DF-7DD21EDE7320}"/>
    <cellStyle name="Valuta 3 6 4 11" xfId="12240" xr:uid="{BC9FA8B4-E8BE-4F9C-A2EF-FFB6A72344B6}"/>
    <cellStyle name="Valuta 3 6 4 2" xfId="679" xr:uid="{00000000-0005-0000-0000-000057040000}"/>
    <cellStyle name="Valuta 3 6 4 2 10" xfId="12407" xr:uid="{D9B62AFD-4A0B-4900-BDCF-BD5BA68EE037}"/>
    <cellStyle name="Valuta 3 6 4 2 2" xfId="1028" xr:uid="{00000000-0005-0000-0000-000058040000}"/>
    <cellStyle name="Valuta 3 6 4 2 2 2" xfId="5877" xr:uid="{B0249EA6-93A8-4C42-88F1-B5A9D6A644CB}"/>
    <cellStyle name="Valuta 3 6 4 2 2 2 2" xfId="11737" xr:uid="{DE3FF213-985E-4AB4-A605-24B8447290B5}"/>
    <cellStyle name="Valuta 3 6 4 2 2 2 2 2" xfId="19102" xr:uid="{466DBBB7-9FB2-4246-BAA9-45762CD7B87F}"/>
    <cellStyle name="Valuta 3 6 4 2 2 2 3" xfId="23728" xr:uid="{8DAAC3AD-B07A-4BA3-A343-E8283C6257D5}"/>
    <cellStyle name="Valuta 3 6 4 2 2 2 4" xfId="15584" xr:uid="{C95BA9AD-2CEE-433F-9682-CA3E4BC62E28}"/>
    <cellStyle name="Valuta 3 6 4 2 2 3" xfId="2985" xr:uid="{B778DAE6-91A2-44FB-9E3C-9C677779922B}"/>
    <cellStyle name="Valuta 3 6 4 2 2 3 2" xfId="9980" xr:uid="{ABBE610E-BCFF-453C-B6CF-ECBFFF569B45}"/>
    <cellStyle name="Valuta 3 6 4 2 2 3 2 2" xfId="17764" xr:uid="{CA498C2D-9430-4040-B545-86084483C57A}"/>
    <cellStyle name="Valuta 3 6 4 2 2 3 3" xfId="22040" xr:uid="{2DD86AB2-BE80-4335-8770-606A1C1421AB}"/>
    <cellStyle name="Valuta 3 6 4 2 2 3 4" xfId="14246" xr:uid="{3EE4B28F-D292-49A0-897D-37A8A0674FAC}"/>
    <cellStyle name="Valuta 3 6 4 2 2 4" xfId="7721" xr:uid="{29B5CE6C-4E7E-49B6-BDF2-0DA8C48D14AE}"/>
    <cellStyle name="Valuta 3 6 4 2 2 4 2" xfId="24651" xr:uid="{A7E2B379-1AC9-41B9-BED9-6D072C6D265E}"/>
    <cellStyle name="Valuta 3 6 4 2 2 4 3" xfId="19773" xr:uid="{BDD1939B-DA12-4501-B7C6-55AF0750B0A4}"/>
    <cellStyle name="Valuta 3 6 4 2 2 5" xfId="8389" xr:uid="{F0285C1F-0E4A-4E64-A9F8-F763C88A7AC4}"/>
    <cellStyle name="Valuta 3 6 4 2 2 5 2" xfId="16259" xr:uid="{0F3F6BB4-E089-49B1-AACD-189E52963E75}"/>
    <cellStyle name="Valuta 3 6 4 2 2 6" xfId="20441" xr:uid="{42F8DEBE-A4A6-4BC1-B33F-1356CBB698F4}"/>
    <cellStyle name="Valuta 3 6 4 2 2 7" xfId="12741" xr:uid="{36B566A1-55BE-4450-99D7-3A5A24862693}"/>
    <cellStyle name="Valuta 3 6 4 2 3" xfId="2639" xr:uid="{29427766-FE27-46CE-B06C-4A3F0726B376}"/>
    <cellStyle name="Valuta 3 6 4 2 3 2" xfId="5535" xr:uid="{E3E8F511-6323-48D2-9820-FA0EF08F182C}"/>
    <cellStyle name="Valuta 3 6 4 2 3 2 2" xfId="11400" xr:uid="{6BE8995F-C359-4EB1-AAAD-7AFB0F857119}"/>
    <cellStyle name="Valuta 3 6 4 2 3 2 2 2" xfId="18766" xr:uid="{7F71E489-FBDA-429B-8D40-0AC97B03D655}"/>
    <cellStyle name="Valuta 3 6 4 2 3 2 3" xfId="23391" xr:uid="{AAA5C81A-54D9-43C8-BB2A-9A552F3DED95}"/>
    <cellStyle name="Valuta 3 6 4 2 3 2 4" xfId="15248" xr:uid="{61534F1B-2155-428D-AD9F-E2039C61FD8F}"/>
    <cellStyle name="Valuta 3 6 4 2 3 3" xfId="9643" xr:uid="{869F640A-2ED3-4774-B767-59D7B2368FCF}"/>
    <cellStyle name="Valuta 3 6 4 2 3 3 2" xfId="17428" xr:uid="{77D85FCE-5966-47E1-AD66-088053A9594E}"/>
    <cellStyle name="Valuta 3 6 4 2 3 4" xfId="21703" xr:uid="{FE6C60AD-F839-47E4-8AEE-0E5E80455ADE}"/>
    <cellStyle name="Valuta 3 6 4 2 3 5" xfId="13910" xr:uid="{7F2B5F19-928D-4374-9058-FCCE83727046}"/>
    <cellStyle name="Valuta 3 6 4 2 4" xfId="2220" xr:uid="{B2B050DA-D12B-4DB1-93BF-A8903348316C}"/>
    <cellStyle name="Valuta 3 6 4 2 4 2" xfId="5102" xr:uid="{6A90C194-1847-43B4-BAE9-CC4B400230B3}"/>
    <cellStyle name="Valuta 3 6 4 2 4 2 2" xfId="11042" xr:uid="{97C335D8-E16D-4CE3-905C-8D3CC4C5E61F}"/>
    <cellStyle name="Valuta 3 6 4 2 4 2 2 2" xfId="18432" xr:uid="{6E6D8E73-7257-4DC7-A14A-6223A001BD61}"/>
    <cellStyle name="Valuta 3 6 4 2 4 2 3" xfId="23034" xr:uid="{794D09B7-1403-4FBA-A16E-97D09C34A271}"/>
    <cellStyle name="Valuta 3 6 4 2 4 2 4" xfId="14914" xr:uid="{87C6622D-3ADB-4353-830D-D45C1306EB12}"/>
    <cellStyle name="Valuta 3 6 4 2 4 3" xfId="9299" xr:uid="{77CAB691-54AE-482F-90AC-90DCC91F4089}"/>
    <cellStyle name="Valuta 3 6 4 2 4 3 2" xfId="17094" xr:uid="{9051305E-4011-4ED4-8EDC-191E929F3FBD}"/>
    <cellStyle name="Valuta 3 6 4 2 4 4" xfId="21346" xr:uid="{A207E4FE-0A7C-4CA4-A5C9-0891A4C118F1}"/>
    <cellStyle name="Valuta 3 6 4 2 4 5" xfId="13576" xr:uid="{A6F8CD0A-3AC9-4E5A-978C-C534F2C651C0}"/>
    <cellStyle name="Valuta 3 6 4 2 5" xfId="4532" xr:uid="{9CBC3A02-4809-43F2-ABAA-14C5A58FAA30}"/>
    <cellStyle name="Valuta 3 6 4 2 5 2" xfId="10653" xr:uid="{A20E756D-1AA4-4F3B-85C2-8D245BAE6392}"/>
    <cellStyle name="Valuta 3 6 4 2 5 2 2" xfId="18098" xr:uid="{ACE32777-8BFA-4322-943B-7D95FA52D527}"/>
    <cellStyle name="Valuta 3 6 4 2 5 3" xfId="22639" xr:uid="{4CCC0CCC-5ABA-42A7-B9B7-BB9FB44F980A}"/>
    <cellStyle name="Valuta 3 6 4 2 5 4" xfId="14580" xr:uid="{A3A68292-0E87-4B1D-80B6-11F7257974B2}"/>
    <cellStyle name="Valuta 3 6 4 2 6" xfId="1654" xr:uid="{157E2706-85B7-4B7D-904F-1BCB4816EFD2}"/>
    <cellStyle name="Valuta 3 6 4 2 6 2" xfId="8914" xr:uid="{FCABE8BD-2B7C-4543-8E9D-6291C166A373}"/>
    <cellStyle name="Valuta 3 6 4 2 6 2 2" xfId="16760" xr:uid="{9DAF3654-DF6F-43E3-9BEA-7BBC6DAA901F}"/>
    <cellStyle name="Valuta 3 6 4 2 6 3" xfId="20951" xr:uid="{91F5DEAB-AC0A-4F8E-B0F7-9E81895E2291}"/>
    <cellStyle name="Valuta 3 6 4 2 6 4" xfId="13242" xr:uid="{A16764AB-968E-4887-AC84-BC19B405341F}"/>
    <cellStyle name="Valuta 3 6 4 2 7" xfId="7384" xr:uid="{28F2B9B7-0A92-4613-96E1-DA3C4D3F9909}"/>
    <cellStyle name="Valuta 3 6 4 2 7 2" xfId="24315" xr:uid="{BB3D565D-8025-4C05-8744-463A06764BC8}"/>
    <cellStyle name="Valuta 3 6 4 2 7 3" xfId="19437" xr:uid="{4F44AD4A-A249-4A8C-A52F-6A7B0374E1C3}"/>
    <cellStyle name="Valuta 3 6 4 2 8" xfId="8055" xr:uid="{49697B1C-B670-4CFD-B5A8-12488FF45EFF}"/>
    <cellStyle name="Valuta 3 6 4 2 8 2" xfId="15924" xr:uid="{B64D9D37-4865-4E01-8B5D-C5CC3E37B516}"/>
    <cellStyle name="Valuta 3 6 4 2 9" xfId="20107" xr:uid="{41EA48E5-9577-467C-B3D7-0C87A1792990}"/>
    <cellStyle name="Valuta 3 6 4 3" xfId="1220" xr:uid="{00000000-0005-0000-0000-000059040000}"/>
    <cellStyle name="Valuta 3 6 4 3 2" xfId="5710" xr:uid="{460BD0B9-0414-4E52-ADCE-A0C5B530E80A}"/>
    <cellStyle name="Valuta 3 6 4 3 2 2" xfId="11570" xr:uid="{19405D93-0A4C-4343-A57A-8304C56B51EF}"/>
    <cellStyle name="Valuta 3 6 4 3 2 2 2" xfId="18935" xr:uid="{A0F0CFC5-A7C9-4C91-99BC-5257FC5581FD}"/>
    <cellStyle name="Valuta 3 6 4 3 2 3" xfId="23561" xr:uid="{30864CD5-C0BC-4D81-A90C-54F3ABE49ECC}"/>
    <cellStyle name="Valuta 3 6 4 3 2 4" xfId="15417" xr:uid="{25BC074C-BE1D-4999-9AD6-F6BB756E082C}"/>
    <cellStyle name="Valuta 3 6 4 3 3" xfId="2818" xr:uid="{D706EC61-BC1A-4CAC-B2D9-F1B3819C5BF8}"/>
    <cellStyle name="Valuta 3 6 4 3 3 2" xfId="9813" xr:uid="{128ED2E3-0A0C-47AA-B403-EB8F83C7289C}"/>
    <cellStyle name="Valuta 3 6 4 3 3 2 2" xfId="17597" xr:uid="{45EDFFFD-A605-4505-9392-76CF57705D9A}"/>
    <cellStyle name="Valuta 3 6 4 3 3 3" xfId="21873" xr:uid="{CF72DC1C-82B1-438B-8EF5-0995A45A444A}"/>
    <cellStyle name="Valuta 3 6 4 3 3 4" xfId="14079" xr:uid="{A664EF09-77FF-44BE-8FFB-4E406DBE81DF}"/>
    <cellStyle name="Valuta 3 6 4 3 4" xfId="7554" xr:uid="{ACBA5857-F064-4125-B315-A7283CF0F297}"/>
    <cellStyle name="Valuta 3 6 4 3 4 2" xfId="24484" xr:uid="{D15D6D74-FB68-4F98-9195-2DFF955C208B}"/>
    <cellStyle name="Valuta 3 6 4 3 4 3" xfId="19606" xr:uid="{B3F2289A-7D43-4839-87B3-95E8F726587C}"/>
    <cellStyle name="Valuta 3 6 4 3 5" xfId="8561" xr:uid="{8DEA49B6-7058-49B8-BA27-25C59E9477D7}"/>
    <cellStyle name="Valuta 3 6 4 3 5 2" xfId="16426" xr:uid="{A7C390AF-8D28-4E79-8F5A-A4F4C7E916DC}"/>
    <cellStyle name="Valuta 3 6 4 3 6" xfId="20608" xr:uid="{6F48645E-05CE-4682-B164-494BAB9C7492}"/>
    <cellStyle name="Valuta 3 6 4 3 7" xfId="12908" xr:uid="{F47A4C66-1ADE-4376-A833-AD9AC5FC6B0B}"/>
    <cellStyle name="Valuta 3 6 4 4" xfId="854" xr:uid="{00000000-0005-0000-0000-00005A040000}"/>
    <cellStyle name="Valuta 3 6 4 4 2" xfId="5322" xr:uid="{017C5B73-4BE4-4696-904D-892D75929018}"/>
    <cellStyle name="Valuta 3 6 4 4 2 2" xfId="11221" xr:uid="{12B04E14-2B83-46C5-AF26-CE089A9FC22A}"/>
    <cellStyle name="Valuta 3 6 4 4 2 2 2" xfId="18599" xr:uid="{7846A4EE-D732-4527-AD5D-1FF375C8B1E5}"/>
    <cellStyle name="Valuta 3 6 4 4 2 3" xfId="23211" xr:uid="{E72C335D-2D54-411D-A635-EB3C61EF6E69}"/>
    <cellStyle name="Valuta 3 6 4 4 2 4" xfId="15081" xr:uid="{0DCEAF23-3BEA-491F-9364-5508BFE7AE7E}"/>
    <cellStyle name="Valuta 3 6 4 4 3" xfId="2431" xr:uid="{9F1C994D-4D5E-4668-8A26-B1CFD41716F6}"/>
    <cellStyle name="Valuta 3 6 4 4 3 2" xfId="9469" xr:uid="{0C52078D-8054-4EA5-9D9C-40367B3201C0}"/>
    <cellStyle name="Valuta 3 6 4 4 3 2 2" xfId="17261" xr:uid="{C142EA50-6BCD-4301-96D9-2AB82ABE2898}"/>
    <cellStyle name="Valuta 3 6 4 4 3 3" xfId="21523" xr:uid="{F2C68B0E-0408-4FD1-9BDD-D167F44C512C}"/>
    <cellStyle name="Valuta 3 6 4 4 3 4" xfId="13743" xr:uid="{0CF2A2A5-E62C-42DC-90B0-64E8D779BF43}"/>
    <cellStyle name="Valuta 3 6 4 4 4" xfId="8222" xr:uid="{9AD278B3-4D70-4749-B31F-C41134A91F0F}"/>
    <cellStyle name="Valuta 3 6 4 4 4 2" xfId="16092" xr:uid="{03E0F3E4-96E5-42F3-BAE8-A72FE11AF4AA}"/>
    <cellStyle name="Valuta 3 6 4 4 5" xfId="20274" xr:uid="{AEAFC3C8-35F7-42B3-816D-20982B6681FB}"/>
    <cellStyle name="Valuta 3 6 4 4 6" xfId="12574" xr:uid="{21984931-ABAA-414E-9387-FA46F7FDE199}"/>
    <cellStyle name="Valuta 3 6 4 5" xfId="1929" xr:uid="{B5A37F2F-3F52-48CA-9C9F-D69629C6EDAC}"/>
    <cellStyle name="Valuta 3 6 4 5 2" xfId="4811" xr:uid="{09D1A537-2CF5-4DD9-81CE-EBE08B01745A}"/>
    <cellStyle name="Valuta 3 6 4 5 2 2" xfId="10843" xr:uid="{6E74392D-7117-41B7-95AA-BF69563E091D}"/>
    <cellStyle name="Valuta 3 6 4 5 2 2 2" xfId="18265" xr:uid="{1F2882BB-1428-487B-8789-BA98F4CA67D5}"/>
    <cellStyle name="Valuta 3 6 4 5 2 3" xfId="22831" xr:uid="{54DE00EC-3464-4B7A-9576-299810D163C9}"/>
    <cellStyle name="Valuta 3 6 4 5 2 4" xfId="14747" xr:uid="{5B1F4A08-5177-458A-8726-3DDF2560CFC6}"/>
    <cellStyle name="Valuta 3 6 4 5 3" xfId="9100" xr:uid="{52D35B77-5472-4CA4-91F7-6669531BD62B}"/>
    <cellStyle name="Valuta 3 6 4 5 3 2" xfId="16927" xr:uid="{FE8966C3-1AD3-4F24-9802-19335D72D883}"/>
    <cellStyle name="Valuta 3 6 4 5 4" xfId="21143" xr:uid="{2CC3546B-59C4-41E4-B6B8-4DB51FF26063}"/>
    <cellStyle name="Valuta 3 6 4 5 5" xfId="13409" xr:uid="{BFFB240C-6D78-4413-9DD8-5F8A3765A781}"/>
    <cellStyle name="Valuta 3 6 4 6" xfId="4340" xr:uid="{403C3353-E5BB-49B7-9867-65BC0A4008E5}"/>
    <cellStyle name="Valuta 3 6 4 6 2" xfId="10480" xr:uid="{73D2ED83-E0FB-4F4D-AB6B-0201FB1769B6}"/>
    <cellStyle name="Valuta 3 6 4 6 2 2" xfId="17931" xr:uid="{D61BCF9D-3CD4-4370-A6CF-E88CA56EB409}"/>
    <cellStyle name="Valuta 3 6 4 6 3" xfId="22465" xr:uid="{70F2504A-2A0C-4C43-935D-D2AE0F6F7E0B}"/>
    <cellStyle name="Valuta 3 6 4 6 4" xfId="14413" xr:uid="{FDF27EDE-3950-4F4C-AA97-2FC2315B4451}"/>
    <cellStyle name="Valuta 3 6 4 7" xfId="1467" xr:uid="{B52ABADB-EB7C-4C17-981A-4325162EEA74}"/>
    <cellStyle name="Valuta 3 6 4 7 2" xfId="8747" xr:uid="{00F1BE60-42E1-43F9-9824-72BD03932418}"/>
    <cellStyle name="Valuta 3 6 4 7 2 2" xfId="16593" xr:uid="{E188BB13-EB37-4D13-A639-84691DE28F1C}"/>
    <cellStyle name="Valuta 3 6 4 7 3" xfId="20777" xr:uid="{8A3F3913-83D9-4040-BC66-04427A60C81B}"/>
    <cellStyle name="Valuta 3 6 4 7 4" xfId="13075" xr:uid="{461BD187-75FF-43DE-8876-2150C6909284}"/>
    <cellStyle name="Valuta 3 6 4 8" xfId="7212" xr:uid="{3653D8D5-B75C-4D0B-A35A-6BF3F4C5F5F9}"/>
    <cellStyle name="Valuta 3 6 4 8 2" xfId="24148" xr:uid="{55835F20-ABF7-4EEE-9F42-ACA8DDBD145E}"/>
    <cellStyle name="Valuta 3 6 4 8 3" xfId="19270" xr:uid="{33553E55-89F3-44BC-BB7B-061FCC56BC4A}"/>
    <cellStyle name="Valuta 3 6 4 9" xfId="7888" xr:uid="{99CBC5F9-6056-4EBF-80F8-597DFB47B714}"/>
    <cellStyle name="Valuta 3 6 4 9 2" xfId="15752" xr:uid="{07F8BE78-BC37-4388-9216-A07DE215D13C}"/>
    <cellStyle name="Valuta 3 6 5" xfId="529" xr:uid="{00000000-0005-0000-0000-00005B040000}"/>
    <cellStyle name="Valuta 3 6 6" xfId="587" xr:uid="{00000000-0005-0000-0000-00005C040000}"/>
    <cellStyle name="Valuta 3 6 6 10" xfId="12327" xr:uid="{59A39AE5-0269-4E68-B9AA-D970990CBE1C}"/>
    <cellStyle name="Valuta 3 6 6 2" xfId="946" xr:uid="{00000000-0005-0000-0000-00005D040000}"/>
    <cellStyle name="Valuta 3 6 6 2 2" xfId="5797" xr:uid="{79827C37-CAAB-4D92-A804-4688AE6BB0B3}"/>
    <cellStyle name="Valuta 3 6 6 2 2 2" xfId="11657" xr:uid="{82275B1C-E07B-4410-8AEA-DA403CFB5BC5}"/>
    <cellStyle name="Valuta 3 6 6 2 2 2 2" xfId="19022" xr:uid="{E9A8321B-D16E-4064-9E23-B908B81997D3}"/>
    <cellStyle name="Valuta 3 6 6 2 2 3" xfId="23648" xr:uid="{D348596F-402D-4815-954D-9E5A539C08A8}"/>
    <cellStyle name="Valuta 3 6 6 2 2 4" xfId="15504" xr:uid="{354A1229-BDB5-465A-A56A-201A54E56162}"/>
    <cellStyle name="Valuta 3 6 6 2 3" xfId="2905" xr:uid="{1391DE8A-4740-4B56-8E8F-83B2C74B862F}"/>
    <cellStyle name="Valuta 3 6 6 2 3 2" xfId="9900" xr:uid="{4534EE1F-299A-45FA-8B83-7EC6E157BC0A}"/>
    <cellStyle name="Valuta 3 6 6 2 3 2 2" xfId="17684" xr:uid="{8C2114F2-561E-48E4-A4BE-6759F010B147}"/>
    <cellStyle name="Valuta 3 6 6 2 3 3" xfId="21960" xr:uid="{DE50C90C-4132-4EA8-BE1D-D1D7095FCBB8}"/>
    <cellStyle name="Valuta 3 6 6 2 3 4" xfId="14166" xr:uid="{5F7C0424-5FB7-4B24-BC30-5AE7AAD2B7A4}"/>
    <cellStyle name="Valuta 3 6 6 2 4" xfId="7641" xr:uid="{BAE5C73A-FCE1-4094-B789-05C43F143CB5}"/>
    <cellStyle name="Valuta 3 6 6 2 4 2" xfId="24571" xr:uid="{C3A8138C-05A9-432B-9586-06277AC24DA1}"/>
    <cellStyle name="Valuta 3 6 6 2 4 3" xfId="19693" xr:uid="{A357BE55-9215-4B94-8456-A6BAD763B011}"/>
    <cellStyle name="Valuta 3 6 6 2 5" xfId="8309" xr:uid="{8A041B27-595C-44E6-8C8E-B1AD47EC3C50}"/>
    <cellStyle name="Valuta 3 6 6 2 5 2" xfId="16179" xr:uid="{408F9899-5109-4EC8-91A6-023539B62526}"/>
    <cellStyle name="Valuta 3 6 6 2 6" xfId="20361" xr:uid="{A0ABA2FB-DA5C-4D7C-A0DE-15BF3CC0525A}"/>
    <cellStyle name="Valuta 3 6 6 2 7" xfId="12661" xr:uid="{B2E4F130-F5A6-4C13-B69A-3337210363FE}"/>
    <cellStyle name="Valuta 3 6 6 3" xfId="2547" xr:uid="{4EC77128-5D0E-42CC-93C9-49454E0C542C}"/>
    <cellStyle name="Valuta 3 6 6 3 2" xfId="5443" xr:uid="{FA122BAD-D033-4114-B50C-C986FCC87529}"/>
    <cellStyle name="Valuta 3 6 6 3 2 2" xfId="11317" xr:uid="{E2C6FB81-319C-442C-B213-81C5F2E62267}"/>
    <cellStyle name="Valuta 3 6 6 3 2 2 2" xfId="18686" xr:uid="{AF6A6A8A-1E0E-48B0-A142-F17CC8DFAAA3}"/>
    <cellStyle name="Valuta 3 6 6 3 2 3" xfId="23309" xr:uid="{E09EEF92-7673-42BB-8C82-1B35B9FD927B}"/>
    <cellStyle name="Valuta 3 6 6 3 2 4" xfId="15168" xr:uid="{08F6767E-D00F-4A1E-ACCE-2A4E9872F5BA}"/>
    <cellStyle name="Valuta 3 6 6 3 3" xfId="9560" xr:uid="{AE3763C1-E97F-4D3C-BA25-79E26C5C5C13}"/>
    <cellStyle name="Valuta 3 6 6 3 3 2" xfId="17348" xr:uid="{19FC3295-DD04-416A-A6DC-83D14B6A24DE}"/>
    <cellStyle name="Valuta 3 6 6 3 4" xfId="21621" xr:uid="{2AD9A204-25BC-4BBA-969C-5C9E63066A5B}"/>
    <cellStyle name="Valuta 3 6 6 3 5" xfId="13830" xr:uid="{4A2D4B3F-013E-4420-8157-BDF488B33B5F}"/>
    <cellStyle name="Valuta 3 6 6 4" xfId="2128" xr:uid="{653F0BB6-0A86-4FD6-B51F-EB83FF1D545B}"/>
    <cellStyle name="Valuta 3 6 6 4 2" xfId="5010" xr:uid="{E8F0077F-AD26-4614-9322-90836F18933C}"/>
    <cellStyle name="Valuta 3 6 6 4 2 2" xfId="10959" xr:uid="{4F3B2ACF-6D54-401E-8E6E-A5195C9A0632}"/>
    <cellStyle name="Valuta 3 6 6 4 2 2 2" xfId="18352" xr:uid="{5CD29BE3-7DCA-44CC-82AF-1AE103DB3E71}"/>
    <cellStyle name="Valuta 3 6 6 4 2 3" xfId="22952" xr:uid="{10F805BB-631D-43B2-ACC3-CE37397E1C8D}"/>
    <cellStyle name="Valuta 3 6 6 4 2 4" xfId="14834" xr:uid="{10ED05FF-E658-4779-B55A-1AF2DD540FC6}"/>
    <cellStyle name="Valuta 3 6 6 4 3" xfId="9216" xr:uid="{A4051C20-AF72-454F-A120-87A1B9BF882B}"/>
    <cellStyle name="Valuta 3 6 6 4 3 2" xfId="17014" xr:uid="{DC1522BC-A6A3-4BD9-ACA4-10B83F3D5F15}"/>
    <cellStyle name="Valuta 3 6 6 4 4" xfId="21264" xr:uid="{1B944269-34A1-4D36-B078-330528C4A50D}"/>
    <cellStyle name="Valuta 3 6 6 4 5" xfId="13496" xr:uid="{614B27CB-00C6-4519-8A19-FDB577913809}"/>
    <cellStyle name="Valuta 3 6 6 5" xfId="4440" xr:uid="{FCFC19B3-3247-4756-BBBD-C7BEECD4553B}"/>
    <cellStyle name="Valuta 3 6 6 5 2" xfId="10570" xr:uid="{EF99AB94-EB83-4954-BA95-2FC8560311A5}"/>
    <cellStyle name="Valuta 3 6 6 5 2 2" xfId="18018" xr:uid="{D66A25A4-3D96-48FF-8AA7-8946E1832E43}"/>
    <cellStyle name="Valuta 3 6 6 5 3" xfId="22557" xr:uid="{11AF11CB-A436-470A-9E03-A1FC7B4FF8B3}"/>
    <cellStyle name="Valuta 3 6 6 5 4" xfId="14500" xr:uid="{A9705A8C-5AA2-4D14-A3D4-77682DC2C055}"/>
    <cellStyle name="Valuta 3 6 6 6" xfId="1565" xr:uid="{40C70B70-E06E-42B8-9719-72FE6DC273B8}"/>
    <cellStyle name="Valuta 3 6 6 6 2" xfId="8834" xr:uid="{18658A93-4526-4F37-8F80-641F4298470A}"/>
    <cellStyle name="Valuta 3 6 6 6 2 2" xfId="16680" xr:uid="{A77C87C3-BB03-420B-B52E-ADBD5E10E9F9}"/>
    <cellStyle name="Valuta 3 6 6 6 3" xfId="20869" xr:uid="{EE0C360B-51E2-482E-82DE-7AA13896F36B}"/>
    <cellStyle name="Valuta 3 6 6 6 4" xfId="13162" xr:uid="{CA2C58B1-1B64-4A0B-82FF-AA3B8E3AF723}"/>
    <cellStyle name="Valuta 3 6 6 7" xfId="7301" xr:uid="{8C7CDFFC-DBA9-41EF-94C4-BECB99F0FEE8}"/>
    <cellStyle name="Valuta 3 6 6 7 2" xfId="24235" xr:uid="{EE9D91D1-CCD7-4C3C-BCB8-7BFCA220EA94}"/>
    <cellStyle name="Valuta 3 6 6 7 3" xfId="19357" xr:uid="{D25020A5-522C-4020-BECA-DCD66A6B4B6F}"/>
    <cellStyle name="Valuta 3 6 6 8" xfId="7975" xr:uid="{AEB132B9-FF5A-4BBF-A945-3B8D66FE02B9}"/>
    <cellStyle name="Valuta 3 6 6 8 2" xfId="15841" xr:uid="{701DCAD2-D4DC-4E2F-A5D9-F578CF1025CC}"/>
    <cellStyle name="Valuta 3 6 6 9" xfId="20027" xr:uid="{FAFC9418-D0C8-4D03-B604-5927DD909F03}"/>
    <cellStyle name="Valuta 3 6 7" xfId="1135" xr:uid="{00000000-0005-0000-0000-00005E040000}"/>
    <cellStyle name="Valuta 3 6 7 2" xfId="5630" xr:uid="{B817780E-108B-4220-A15D-24C94921A990}"/>
    <cellStyle name="Valuta 3 6 7 2 2" xfId="11490" xr:uid="{A62E7630-7359-4901-BBAF-E250E0FBA83E}"/>
    <cellStyle name="Valuta 3 6 7 2 2 2" xfId="18855" xr:uid="{147DB60A-53EB-4450-9FC4-724FF0B92EDC}"/>
    <cellStyle name="Valuta 3 6 7 2 3" xfId="23481" xr:uid="{992E8AE2-3B28-487E-9790-FC79E296B308}"/>
    <cellStyle name="Valuta 3 6 7 2 4" xfId="15337" xr:uid="{982BDA8C-9443-4BE5-8570-7ECB52CAAE66}"/>
    <cellStyle name="Valuta 3 6 7 3" xfId="2738" xr:uid="{23B725B2-932D-40A7-B54D-752BBB41BF6E}"/>
    <cellStyle name="Valuta 3 6 7 3 2" xfId="9733" xr:uid="{D7B79C50-7ED4-409F-89B0-BF98C8827DCB}"/>
    <cellStyle name="Valuta 3 6 7 3 2 2" xfId="17517" xr:uid="{7AFACDEA-60DA-42B3-9321-5BC5D757B96E}"/>
    <cellStyle name="Valuta 3 6 7 3 3" xfId="21793" xr:uid="{A6FDCA5A-F706-4F68-9A3B-42365201E3C4}"/>
    <cellStyle name="Valuta 3 6 7 3 4" xfId="13999" xr:uid="{3B965096-3ACD-4B35-86F1-70593973DFFE}"/>
    <cellStyle name="Valuta 3 6 7 4" xfId="7474" xr:uid="{3910310F-1429-4188-9A90-EEF47DE91227}"/>
    <cellStyle name="Valuta 3 6 7 4 2" xfId="24404" xr:uid="{6DBA885D-7EE1-4BE4-B3C8-CBFC20E5EA73}"/>
    <cellStyle name="Valuta 3 6 7 4 3" xfId="19526" xr:uid="{277FAE64-3E86-4D1F-8666-BC3C3C1D34BC}"/>
    <cellStyle name="Valuta 3 6 7 5" xfId="8481" xr:uid="{0E63045C-96DC-432A-97B1-037BB45BAD24}"/>
    <cellStyle name="Valuta 3 6 7 5 2" xfId="16346" xr:uid="{35895C3B-ED36-4BE9-B167-28C13DE2FE63}"/>
    <cellStyle name="Valuta 3 6 7 6" xfId="20528" xr:uid="{81299732-90D6-4043-9249-CCD3FCA0D88D}"/>
    <cellStyle name="Valuta 3 6 7 7" xfId="12828" xr:uid="{CCD840D0-DCB6-42CB-A97B-A312F276144D}"/>
    <cellStyle name="Valuta 3 6 8" xfId="772" xr:uid="{00000000-0005-0000-0000-00005F040000}"/>
    <cellStyle name="Valuta 3 6 8 2" xfId="5228" xr:uid="{527A12B4-FD43-42E2-AE6C-2D9AAB346BD8}"/>
    <cellStyle name="Valuta 3 6 8 2 2" xfId="11138" xr:uid="{F871FE10-D0A3-40D7-B29D-94C9A662CFE6}"/>
    <cellStyle name="Valuta 3 6 8 2 2 2" xfId="18519" xr:uid="{268EF3EA-33D1-4A3A-8B82-862A454E5764}"/>
    <cellStyle name="Valuta 3 6 8 2 3" xfId="23129" xr:uid="{F79CCEF7-CFE7-40E0-9124-52F7831FDD7C}"/>
    <cellStyle name="Valuta 3 6 8 2 4" xfId="15001" xr:uid="{4FFB7F8B-712D-4EA4-96BB-DEE822AC1D6F}"/>
    <cellStyle name="Valuta 3 6 8 3" xfId="2340" xr:uid="{12389BC2-5BA1-47DB-8C2B-B32640E6F2DB}"/>
    <cellStyle name="Valuta 3 6 8 3 2" xfId="9389" xr:uid="{86F7A5A3-B948-4F42-B568-EB5E5EC5D3B5}"/>
    <cellStyle name="Valuta 3 6 8 3 2 2" xfId="17181" xr:uid="{0BF68170-0187-461D-99CC-312F1404A607}"/>
    <cellStyle name="Valuta 3 6 8 3 3" xfId="21441" xr:uid="{6F604A29-DDBB-4C82-9AAC-426142F3BDDE}"/>
    <cellStyle name="Valuta 3 6 8 3 4" xfId="13663" xr:uid="{6BB317C9-ACF8-4FFA-AD8B-1919E6B6E111}"/>
    <cellStyle name="Valuta 3 6 8 4" xfId="8142" xr:uid="{E04DED71-AFEC-45EA-8F13-BB89318C65E7}"/>
    <cellStyle name="Valuta 3 6 8 4 2" xfId="16012" xr:uid="{4D27E2C1-E148-4188-81A8-8DE1A38E14AD}"/>
    <cellStyle name="Valuta 3 6 8 5" xfId="20194" xr:uid="{06D1B646-63F2-4201-96B6-4DDE00C20948}"/>
    <cellStyle name="Valuta 3 6 8 6" xfId="12494" xr:uid="{4283CBF9-00EF-44B6-8A1F-8918FBA2CDF0}"/>
    <cellStyle name="Valuta 3 6 9" xfId="1833" xr:uid="{52D96E78-1535-434C-8FAC-76A46DF13618}"/>
    <cellStyle name="Valuta 3 6 9 2" xfId="4714" xr:uid="{D8C67CE2-4651-49DA-BAE6-EFA4C9A2EC24}"/>
    <cellStyle name="Valuta 3 6 9 2 2" xfId="10760" xr:uid="{8D5B47F5-9A78-413F-A060-F9FE91401079}"/>
    <cellStyle name="Valuta 3 6 9 2 2 2" xfId="18185" xr:uid="{32B8546C-232D-4ADC-8CAB-7F0F0B5F981E}"/>
    <cellStyle name="Valuta 3 6 9 2 3" xfId="22748" xr:uid="{F55255E5-47D3-42EE-A426-DF0CF767CD3F}"/>
    <cellStyle name="Valuta 3 6 9 2 4" xfId="14667" xr:uid="{585A26AD-1EB7-4F55-8AF2-C60F90E69745}"/>
    <cellStyle name="Valuta 3 6 9 3" xfId="9018" xr:uid="{F51F9E6A-7C0F-47DD-AA06-E7D6DFDBAF8C}"/>
    <cellStyle name="Valuta 3 6 9 3 2" xfId="16847" xr:uid="{3ADAD8A0-4F32-4E00-B664-954E4C757811}"/>
    <cellStyle name="Valuta 3 6 9 4" xfId="21060" xr:uid="{58D2BFCD-183F-4C4D-A7D5-677669785F10}"/>
    <cellStyle name="Valuta 3 6 9 5" xfId="13329" xr:uid="{1D4192A7-88AA-4A0F-A2C0-30D7A579EB5F}"/>
    <cellStyle name="Valuta 3 7" xfId="203" xr:uid="{00000000-0005-0000-0000-000060040000}"/>
    <cellStyle name="Valuta 3 7 10" xfId="1390" xr:uid="{C60CB959-30D4-45DE-A13E-83DA43B51250}"/>
    <cellStyle name="Valuta 3 7 10 2" xfId="8680" xr:uid="{3A89FDB9-87E9-4499-A997-3C4062ECA2F1}"/>
    <cellStyle name="Valuta 3 7 10 2 2" xfId="16526" xr:uid="{41068CD5-A01A-43CB-9122-40E92B93EEFA}"/>
    <cellStyle name="Valuta 3 7 10 3" xfId="20708" xr:uid="{78FA1F9C-010B-4F13-AC5B-0A79DE01CDF7}"/>
    <cellStyle name="Valuta 3 7 10 4" xfId="13008" xr:uid="{2BA204B6-C831-44C1-8449-48F052E8CA6D}"/>
    <cellStyle name="Valuta 3 7 11" xfId="7145" xr:uid="{1EC22086-0885-4A5D-ABF4-E7C1FA79FC5D}"/>
    <cellStyle name="Valuta 3 7 11 2" xfId="24081" xr:uid="{81BA384E-847D-40B9-93FA-03A35E690149}"/>
    <cellStyle name="Valuta 3 7 11 3" xfId="19203" xr:uid="{C9343C6C-D681-4DD6-995E-52429397F516}"/>
    <cellStyle name="Valuta 3 7 12" xfId="7821" xr:uid="{63F9F76A-4653-4D14-92C5-BB62F8F62833}"/>
    <cellStyle name="Valuta 3 7 12 2" xfId="15685" xr:uid="{A098E0AD-DAA3-43C3-A1D1-5AE571F4E825}"/>
    <cellStyle name="Valuta 3 7 13" xfId="19873" xr:uid="{564EF1C6-A7F4-430C-9E81-028C68D931DE}"/>
    <cellStyle name="Valuta 3 7 14" xfId="12173" xr:uid="{BFF0B4A4-47D0-4DC5-8D61-B6E154D23BEB}"/>
    <cellStyle name="Valuta 3 7 2" xfId="244" xr:uid="{00000000-0005-0000-0000-000061040000}"/>
    <cellStyle name="Valuta 3 7 2 10" xfId="7185" xr:uid="{A5B5E2A8-59F6-408A-B987-30743397EBE3}"/>
    <cellStyle name="Valuta 3 7 2 10 2" xfId="24121" xr:uid="{D67823F1-55AA-49A6-86BA-7630098568E8}"/>
    <cellStyle name="Valuta 3 7 2 10 3" xfId="19243" xr:uid="{6C29CBAD-07B9-4E8E-B8ED-CCC730C92138}"/>
    <cellStyle name="Valuta 3 7 2 11" xfId="7861" xr:uid="{10954315-3F4A-4C45-A472-D856C9A59BE0}"/>
    <cellStyle name="Valuta 3 7 2 11 2" xfId="15725" xr:uid="{927CD646-533F-43F3-93DC-AA966D6DE3BA}"/>
    <cellStyle name="Valuta 3 7 2 12" xfId="19913" xr:uid="{331A1F62-C4B3-4E45-9079-6C52FD328B2A}"/>
    <cellStyle name="Valuta 3 7 2 13" xfId="12213" xr:uid="{2829E324-1E77-4B65-B703-93EA2E5521D5}"/>
    <cellStyle name="Valuta 3 7 2 2" xfId="340" xr:uid="{00000000-0005-0000-0000-000062040000}"/>
    <cellStyle name="Valuta 3 7 2 2 10" xfId="19993" xr:uid="{10378529-F691-4DED-ACA0-B322D26503B3}"/>
    <cellStyle name="Valuta 3 7 2 2 11" xfId="12293" xr:uid="{F9CED27A-5F9E-4393-BF20-AD36F7C1C0CC}"/>
    <cellStyle name="Valuta 3 7 2 2 2" xfId="737" xr:uid="{00000000-0005-0000-0000-000063040000}"/>
    <cellStyle name="Valuta 3 7 2 2 2 10" xfId="12460" xr:uid="{92D9B88D-147E-42D2-92D0-F7D406FF1812}"/>
    <cellStyle name="Valuta 3 7 2 2 2 2" xfId="1082" xr:uid="{00000000-0005-0000-0000-000064040000}"/>
    <cellStyle name="Valuta 3 7 2 2 2 2 2" xfId="5930" xr:uid="{CDAFB721-20D5-460C-B40E-C6F987DEAC16}"/>
    <cellStyle name="Valuta 3 7 2 2 2 2 2 2" xfId="11790" xr:uid="{94D09133-5423-4D97-9F87-F4259EBD374F}"/>
    <cellStyle name="Valuta 3 7 2 2 2 2 2 2 2" xfId="19155" xr:uid="{78E90DD5-4C40-4507-8BF8-B2BC67981D18}"/>
    <cellStyle name="Valuta 3 7 2 2 2 2 2 3" xfId="23781" xr:uid="{64D04D31-E100-4F00-B342-ED53CADB158A}"/>
    <cellStyle name="Valuta 3 7 2 2 2 2 2 4" xfId="15637" xr:uid="{BB7BB68B-CDEC-4362-B7A9-8B35AFC41BDB}"/>
    <cellStyle name="Valuta 3 7 2 2 2 2 3" xfId="3038" xr:uid="{9454036E-BC81-4F69-AC01-58374A3BB8D5}"/>
    <cellStyle name="Valuta 3 7 2 2 2 2 3 2" xfId="10033" xr:uid="{BC031575-98C6-4015-8941-4024350D7657}"/>
    <cellStyle name="Valuta 3 7 2 2 2 2 3 2 2" xfId="17817" xr:uid="{A873DF7E-58AD-4D65-A1B4-04B298507AE6}"/>
    <cellStyle name="Valuta 3 7 2 2 2 2 3 3" xfId="22093" xr:uid="{BD389527-D06F-41D6-A21D-CA4245DD6B7C}"/>
    <cellStyle name="Valuta 3 7 2 2 2 2 3 4" xfId="14299" xr:uid="{13F97340-6046-44E6-8617-92D4FD50F033}"/>
    <cellStyle name="Valuta 3 7 2 2 2 2 4" xfId="7774" xr:uid="{59360751-C693-4EF0-B20A-40584F51EC4D}"/>
    <cellStyle name="Valuta 3 7 2 2 2 2 4 2" xfId="24704" xr:uid="{CB97A593-742E-4918-A8CF-68807F16A9D9}"/>
    <cellStyle name="Valuta 3 7 2 2 2 2 4 3" xfId="19826" xr:uid="{D614175A-9B13-4794-ACC2-4F797ED816C8}"/>
    <cellStyle name="Valuta 3 7 2 2 2 2 5" xfId="8442" xr:uid="{EA63B93C-361E-43C3-89BA-AA57948D7210}"/>
    <cellStyle name="Valuta 3 7 2 2 2 2 5 2" xfId="16312" xr:uid="{83BBC2D1-BBA5-4304-8403-FFB4658611E9}"/>
    <cellStyle name="Valuta 3 7 2 2 2 2 6" xfId="20494" xr:uid="{9F10E169-0950-4EF8-A167-8123E1537C22}"/>
    <cellStyle name="Valuta 3 7 2 2 2 2 7" xfId="12794" xr:uid="{2CFD6F4D-44EC-4CD5-8C8D-BFC851C8280C}"/>
    <cellStyle name="Valuta 3 7 2 2 2 3" xfId="2697" xr:uid="{95FA2EC3-B38D-4A72-8902-C8406DDA6720}"/>
    <cellStyle name="Valuta 3 7 2 2 2 3 2" xfId="5593" xr:uid="{00447275-09D7-40C5-9AA3-3031CA26F578}"/>
    <cellStyle name="Valuta 3 7 2 2 2 3 2 2" xfId="11454" xr:uid="{96A65625-28E1-43DA-9C07-0FD72A0A2C8D}"/>
    <cellStyle name="Valuta 3 7 2 2 2 3 2 2 2" xfId="18819" xr:uid="{99460618-5B5B-4974-B70F-6F357E548DF2}"/>
    <cellStyle name="Valuta 3 7 2 2 2 3 2 3" xfId="23445" xr:uid="{6CE05057-4872-4090-B344-987CECDB7CD4}"/>
    <cellStyle name="Valuta 3 7 2 2 2 3 2 4" xfId="15301" xr:uid="{4B888E20-8C3E-4DE2-A4C7-E9D2B13471B1}"/>
    <cellStyle name="Valuta 3 7 2 2 2 3 3" xfId="9697" xr:uid="{2C741ED5-CC59-4F94-BBA8-B2AB29F7736B}"/>
    <cellStyle name="Valuta 3 7 2 2 2 3 3 2" xfId="17481" xr:uid="{B6CB294E-00C2-4C1D-9200-6CCEA40919F0}"/>
    <cellStyle name="Valuta 3 7 2 2 2 3 4" xfId="21757" xr:uid="{FF3AB1B4-3646-43FF-88D8-689B9A5DCAB8}"/>
    <cellStyle name="Valuta 3 7 2 2 2 3 5" xfId="13963" xr:uid="{AA5D71E6-F204-479C-A5FB-CCD816E45628}"/>
    <cellStyle name="Valuta 3 7 2 2 2 4" xfId="2278" xr:uid="{A9076219-1933-44F9-ACDE-77BE219A929A}"/>
    <cellStyle name="Valuta 3 7 2 2 2 4 2" xfId="5160" xr:uid="{E65F6865-63DE-4E9E-AB5E-D8C6013429EF}"/>
    <cellStyle name="Valuta 3 7 2 2 2 4 2 2" xfId="11096" xr:uid="{799426C5-DECD-4213-A0EF-EC38E972AB99}"/>
    <cellStyle name="Valuta 3 7 2 2 2 4 2 2 2" xfId="18485" xr:uid="{0E73EC6C-592C-46EB-887F-73034ADF815C}"/>
    <cellStyle name="Valuta 3 7 2 2 2 4 2 3" xfId="23088" xr:uid="{2321E8AD-3CA5-4C51-AAED-BA7288446D44}"/>
    <cellStyle name="Valuta 3 7 2 2 2 4 2 4" xfId="14967" xr:uid="{E45B5325-272E-4C4C-B26E-5CF5526B62B5}"/>
    <cellStyle name="Valuta 3 7 2 2 2 4 3" xfId="9353" xr:uid="{81C21791-5CEC-4D33-9164-A3FC38448396}"/>
    <cellStyle name="Valuta 3 7 2 2 2 4 3 2" xfId="17147" xr:uid="{73E81F3B-4D54-4E6B-9D91-073727DD7E08}"/>
    <cellStyle name="Valuta 3 7 2 2 2 4 4" xfId="21400" xr:uid="{ECFF3D33-BC32-4D2B-901B-F67DC64F71D0}"/>
    <cellStyle name="Valuta 3 7 2 2 2 4 5" xfId="13629" xr:uid="{D46EAD06-77A7-4E69-83AF-DD8C6249F012}"/>
    <cellStyle name="Valuta 3 7 2 2 2 5" xfId="4590" xr:uid="{1BB74A41-A71C-43F5-A02B-1A717DA4B61A}"/>
    <cellStyle name="Valuta 3 7 2 2 2 5 2" xfId="10707" xr:uid="{50CC3023-B5B2-4BC6-A261-8E7140BBF45D}"/>
    <cellStyle name="Valuta 3 7 2 2 2 5 2 2" xfId="18151" xr:uid="{11E42E57-B7C0-4E30-A1E3-66BCE8CFF464}"/>
    <cellStyle name="Valuta 3 7 2 2 2 5 3" xfId="22693" xr:uid="{9B16C4B3-0969-4EFE-A80A-7E76B1F9BCFF}"/>
    <cellStyle name="Valuta 3 7 2 2 2 5 4" xfId="14633" xr:uid="{D0735FE9-B6F8-4D22-8D7B-6304B343274C}"/>
    <cellStyle name="Valuta 3 7 2 2 2 6" xfId="1711" xr:uid="{1A13E446-56CF-41D4-AD15-CC61E099CBEE}"/>
    <cellStyle name="Valuta 3 7 2 2 2 6 2" xfId="8967" xr:uid="{5437C647-BDEE-4F2E-B900-5C443DB3A74A}"/>
    <cellStyle name="Valuta 3 7 2 2 2 6 2 2" xfId="16813" xr:uid="{0C978D38-CF1C-4947-8376-AFA4E784ADAE}"/>
    <cellStyle name="Valuta 3 7 2 2 2 6 3" xfId="21005" xr:uid="{8A49DC22-ED2F-4A13-93A1-D3E140BF02C6}"/>
    <cellStyle name="Valuta 3 7 2 2 2 6 4" xfId="13295" xr:uid="{08D6354C-7435-4370-8B78-ABD52C033C42}"/>
    <cellStyle name="Valuta 3 7 2 2 2 7" xfId="7438" xr:uid="{7E13EEF1-6389-4C55-9540-DE7601AB5F28}"/>
    <cellStyle name="Valuta 3 7 2 2 2 7 2" xfId="24368" xr:uid="{A1C8F6C2-5E29-468D-83B6-75B0E3AA4AD1}"/>
    <cellStyle name="Valuta 3 7 2 2 2 7 3" xfId="19490" xr:uid="{C18BEA37-8624-448A-8D9E-EF2494AA5F52}"/>
    <cellStyle name="Valuta 3 7 2 2 2 8" xfId="8108" xr:uid="{75B01ECC-CC01-43A0-8348-47DE1722A383}"/>
    <cellStyle name="Valuta 3 7 2 2 2 8 2" xfId="15978" xr:uid="{41A02611-2AA6-4D2F-B1AB-B7A454F5929F}"/>
    <cellStyle name="Valuta 3 7 2 2 2 9" xfId="20160" xr:uid="{D880AD8B-75E7-484A-ABA5-392D63DC66DB}"/>
    <cellStyle name="Valuta 3 7 2 2 3" xfId="1275" xr:uid="{00000000-0005-0000-0000-000065040000}"/>
    <cellStyle name="Valuta 3 7 2 2 3 2" xfId="5763" xr:uid="{CB3D7576-8EF3-417E-8A49-51C6E604AA36}"/>
    <cellStyle name="Valuta 3 7 2 2 3 2 2" xfId="11623" xr:uid="{F8D15484-AAD5-4FBA-863D-E9D29EABFBA2}"/>
    <cellStyle name="Valuta 3 7 2 2 3 2 2 2" xfId="18988" xr:uid="{E250BDC1-495E-43BE-A5BE-6F49EA16BDED}"/>
    <cellStyle name="Valuta 3 7 2 2 3 2 3" xfId="23614" xr:uid="{1528F60B-D8E5-40F4-BA6F-8CA99E14C2F6}"/>
    <cellStyle name="Valuta 3 7 2 2 3 2 4" xfId="15470" xr:uid="{DC450E54-4098-4EC0-BB5B-92CC840BBB86}"/>
    <cellStyle name="Valuta 3 7 2 2 3 3" xfId="2871" xr:uid="{EBF9D7F6-71A3-482F-8D4B-D172F490D96F}"/>
    <cellStyle name="Valuta 3 7 2 2 3 3 2" xfId="9866" xr:uid="{E5A66D1B-4A5E-4E7C-9A99-026E463AA4C9}"/>
    <cellStyle name="Valuta 3 7 2 2 3 3 2 2" xfId="17650" xr:uid="{196E2435-72BF-4C81-8251-BF38865FD1ED}"/>
    <cellStyle name="Valuta 3 7 2 2 3 3 3" xfId="21926" xr:uid="{3659E580-E1DC-4286-8201-239F6AD2C678}"/>
    <cellStyle name="Valuta 3 7 2 2 3 3 4" xfId="14132" xr:uid="{A4C9B386-1B7A-4E35-9066-F8551BE4D1B1}"/>
    <cellStyle name="Valuta 3 7 2 2 3 4" xfId="7607" xr:uid="{45D2C2C5-906F-46CA-8EF5-0ADD4EF66E89}"/>
    <cellStyle name="Valuta 3 7 2 2 3 4 2" xfId="24537" xr:uid="{30C9BEA6-EF0C-4D5D-9D5E-46C744AC99BA}"/>
    <cellStyle name="Valuta 3 7 2 2 3 4 3" xfId="19659" xr:uid="{6A583CFB-29DC-42B6-970F-F2DC17786EF8}"/>
    <cellStyle name="Valuta 3 7 2 2 3 5" xfId="8616" xr:uid="{DD8A3C59-045D-425E-8DA4-E33A8841EAD4}"/>
    <cellStyle name="Valuta 3 7 2 2 3 5 2" xfId="16479" xr:uid="{F3A298ED-C314-4499-A712-A6FC6FD3E9F4}"/>
    <cellStyle name="Valuta 3 7 2 2 3 6" xfId="20661" xr:uid="{A1080E4E-E2FF-4C05-8F6F-81E7F57C7DEA}"/>
    <cellStyle name="Valuta 3 7 2 2 3 7" xfId="12961" xr:uid="{9C677A25-1861-4373-998B-36E66B0924F8}"/>
    <cellStyle name="Valuta 3 7 2 2 4" xfId="908" xr:uid="{00000000-0005-0000-0000-000066040000}"/>
    <cellStyle name="Valuta 3 7 2 2 4 2" xfId="5380" xr:uid="{3C34F2D5-A873-49BF-AC24-3DF2591BB6BF}"/>
    <cellStyle name="Valuta 3 7 2 2 4 2 2" xfId="11275" xr:uid="{AA181328-D9FB-49FE-A3CF-2CA18BEC07AE}"/>
    <cellStyle name="Valuta 3 7 2 2 4 2 2 2" xfId="18652" xr:uid="{C485255D-781B-49CB-8F67-355712EC8C2A}"/>
    <cellStyle name="Valuta 3 7 2 2 4 2 3" xfId="23265" xr:uid="{2C440438-B603-47EE-9B52-BB6265BF2A42}"/>
    <cellStyle name="Valuta 3 7 2 2 4 2 4" xfId="15134" xr:uid="{8A927228-6DC3-4845-9722-96469C94827E}"/>
    <cellStyle name="Valuta 3 7 2 2 4 3" xfId="2488" xr:uid="{024FDA27-AFE8-4FF7-80E1-A9D554516306}"/>
    <cellStyle name="Valuta 3 7 2 2 4 3 2" xfId="9522" xr:uid="{15910FBE-3A76-4C99-B913-74A3AFA8C3F1}"/>
    <cellStyle name="Valuta 3 7 2 2 4 3 2 2" xfId="17314" xr:uid="{2E113D15-4A13-4297-BE28-16AE523126DA}"/>
    <cellStyle name="Valuta 3 7 2 2 4 3 3" xfId="21577" xr:uid="{EBB177AD-D6CE-4B91-8D78-2F3F8BB9583C}"/>
    <cellStyle name="Valuta 3 7 2 2 4 3 4" xfId="13796" xr:uid="{59EFF1C6-E9D3-4EB5-9E55-B6A0E7ADDDC0}"/>
    <cellStyle name="Valuta 3 7 2 2 4 4" xfId="8275" xr:uid="{FF12ECFB-C3C1-41E8-9B6C-110A1383BE81}"/>
    <cellStyle name="Valuta 3 7 2 2 4 4 2" xfId="16145" xr:uid="{822756EE-F366-4C60-BC98-EBACD9B21F60}"/>
    <cellStyle name="Valuta 3 7 2 2 4 5" xfId="20327" xr:uid="{BC33ED51-6FAB-4020-A3DE-A8CA2BF5204B}"/>
    <cellStyle name="Valuta 3 7 2 2 4 6" xfId="12627" xr:uid="{17F37F9C-55EA-4D91-A027-1044EFECD75A}"/>
    <cellStyle name="Valuta 3 7 2 2 5" xfId="1987" xr:uid="{7856D598-0369-4056-87AB-CE9634A5A4FC}"/>
    <cellStyle name="Valuta 3 7 2 2 5 2" xfId="4869" xr:uid="{ABA24632-71BC-41EC-B435-562FD1D7E81F}"/>
    <cellStyle name="Valuta 3 7 2 2 5 2 2" xfId="10897" xr:uid="{0DD6F9BB-F155-4E82-B20F-5AC29E4907DF}"/>
    <cellStyle name="Valuta 3 7 2 2 5 2 2 2" xfId="18318" xr:uid="{A716453C-DFF9-4B33-888A-22CF01316F7D}"/>
    <cellStyle name="Valuta 3 7 2 2 5 2 3" xfId="22885" xr:uid="{42BF4A69-2431-4FAC-9AD5-DB2C3034F12C}"/>
    <cellStyle name="Valuta 3 7 2 2 5 2 4" xfId="14800" xr:uid="{22FCA421-0E3A-42DA-9534-5DA81BA6B892}"/>
    <cellStyle name="Valuta 3 7 2 2 5 3" xfId="9154" xr:uid="{54B5A175-5DAA-420C-9461-CF847166511B}"/>
    <cellStyle name="Valuta 3 7 2 2 5 3 2" xfId="16980" xr:uid="{C644B7CA-C089-464F-94B4-D8CB1B0434C1}"/>
    <cellStyle name="Valuta 3 7 2 2 5 4" xfId="21197" xr:uid="{42B62CB6-791C-437B-924B-EF987822D6A0}"/>
    <cellStyle name="Valuta 3 7 2 2 5 5" xfId="13462" xr:uid="{838E813C-4D30-428B-BC2C-D3D7AD447AFD}"/>
    <cellStyle name="Valuta 3 7 2 2 6" xfId="4398" xr:uid="{CEBE10E0-F40B-45EB-A5A3-1F9D8D64FAFC}"/>
    <cellStyle name="Valuta 3 7 2 2 6 2" xfId="10534" xr:uid="{7910FD95-E188-4275-B95D-85B9C7876E07}"/>
    <cellStyle name="Valuta 3 7 2 2 6 2 2" xfId="17984" xr:uid="{36C6E98A-C7A1-4FA5-9865-F09AA9EE320C}"/>
    <cellStyle name="Valuta 3 7 2 2 6 3" xfId="22519" xr:uid="{B680A784-C1FE-4690-A077-B3D156D0A09C}"/>
    <cellStyle name="Valuta 3 7 2 2 6 4" xfId="14466" xr:uid="{6C74F2D0-3EF8-4FE3-9592-3EFE0E0D2078}"/>
    <cellStyle name="Valuta 3 7 2 2 7" xfId="1525" xr:uid="{90787BF4-0123-49F1-9DFC-BD5B69DEBA05}"/>
    <cellStyle name="Valuta 3 7 2 2 7 2" xfId="8800" xr:uid="{D8A16A32-9DA4-43A1-AFED-19E79E4DD856}"/>
    <cellStyle name="Valuta 3 7 2 2 7 2 2" xfId="16646" xr:uid="{4E9D790A-48DD-4441-B784-578EF1898ADA}"/>
    <cellStyle name="Valuta 3 7 2 2 7 3" xfId="20831" xr:uid="{F289E067-97FD-42A6-A40C-91A22EBA6F76}"/>
    <cellStyle name="Valuta 3 7 2 2 7 4" xfId="13128" xr:uid="{0F4BCBC0-6115-4CF4-9288-689A79C5D101}"/>
    <cellStyle name="Valuta 3 7 2 2 8" xfId="7265" xr:uid="{44DEFAC3-9D50-4666-A07F-B11EDBE8C1DD}"/>
    <cellStyle name="Valuta 3 7 2 2 8 2" xfId="24201" xr:uid="{949F56B2-D9AB-4732-92AB-04202B3462CE}"/>
    <cellStyle name="Valuta 3 7 2 2 8 3" xfId="19323" xr:uid="{0F1C2229-B0F4-4298-A1B7-12A351311A06}"/>
    <cellStyle name="Valuta 3 7 2 2 9" xfId="7941" xr:uid="{F2F4AF2D-97CF-4F85-A389-DBFCAC3B81F9}"/>
    <cellStyle name="Valuta 3 7 2 2 9 2" xfId="15805" xr:uid="{7656F17F-8615-4861-BE1A-4EA7B51394B3}"/>
    <cellStyle name="Valuta 3 7 2 3" xfId="534" xr:uid="{00000000-0005-0000-0000-000067040000}"/>
    <cellStyle name="Valuta 3 7 2 4" xfId="642" xr:uid="{00000000-0005-0000-0000-000068040000}"/>
    <cellStyle name="Valuta 3 7 2 4 10" xfId="12380" xr:uid="{DBAC6A50-CA17-44ED-A4D3-C4ACF4011324}"/>
    <cellStyle name="Valuta 3 7 2 4 2" xfId="999" xr:uid="{00000000-0005-0000-0000-000069040000}"/>
    <cellStyle name="Valuta 3 7 2 4 2 2" xfId="5850" xr:uid="{29978549-6C46-42E4-A3DC-BE1ECA68BB7C}"/>
    <cellStyle name="Valuta 3 7 2 4 2 2 2" xfId="11710" xr:uid="{BFA72924-DAF3-4112-BB11-CBB8F21E1B90}"/>
    <cellStyle name="Valuta 3 7 2 4 2 2 2 2" xfId="19075" xr:uid="{9221AE9F-4185-4E20-A0AF-3543F6590D9F}"/>
    <cellStyle name="Valuta 3 7 2 4 2 2 3" xfId="23701" xr:uid="{5B1D5519-82C7-4C90-9708-0010550954D4}"/>
    <cellStyle name="Valuta 3 7 2 4 2 2 4" xfId="15557" xr:uid="{8663836C-7260-4E1B-9CB7-4290326A14DF}"/>
    <cellStyle name="Valuta 3 7 2 4 2 3" xfId="2958" xr:uid="{193699D6-1358-4FCA-99C8-A3285E47D64E}"/>
    <cellStyle name="Valuta 3 7 2 4 2 3 2" xfId="9953" xr:uid="{6FCC7B2E-9ABF-4073-B2A2-D55C0269B7DC}"/>
    <cellStyle name="Valuta 3 7 2 4 2 3 2 2" xfId="17737" xr:uid="{ADDB9F87-3819-4E36-9755-4A3ADD435FEF}"/>
    <cellStyle name="Valuta 3 7 2 4 2 3 3" xfId="22013" xr:uid="{39838C23-0DF9-4D53-BD7A-C809146D920C}"/>
    <cellStyle name="Valuta 3 7 2 4 2 3 4" xfId="14219" xr:uid="{54472E93-B5A4-4C32-AA97-E1D6B00C0EA4}"/>
    <cellStyle name="Valuta 3 7 2 4 2 4" xfId="7694" xr:uid="{15B8043A-2986-4D56-9AD2-A4C7DA43E89E}"/>
    <cellStyle name="Valuta 3 7 2 4 2 4 2" xfId="24624" xr:uid="{BD0013CE-ECAB-4A6C-89AE-AAD544A859A3}"/>
    <cellStyle name="Valuta 3 7 2 4 2 4 3" xfId="19746" xr:uid="{52756B27-78EB-4F3F-A84A-0A79ECEBB365}"/>
    <cellStyle name="Valuta 3 7 2 4 2 5" xfId="8362" xr:uid="{8B1494B0-4EAC-4F1F-AFE2-DEA5C055F4C9}"/>
    <cellStyle name="Valuta 3 7 2 4 2 5 2" xfId="16232" xr:uid="{59BAA32D-E6D6-4525-A04A-EE3D6AEED101}"/>
    <cellStyle name="Valuta 3 7 2 4 2 6" xfId="20414" xr:uid="{E6BC9BD7-8DD3-441E-A947-BC93A7BA18A9}"/>
    <cellStyle name="Valuta 3 7 2 4 2 7" xfId="12714" xr:uid="{7C5054CA-F99C-4C19-8842-5ADCD23EFE1B}"/>
    <cellStyle name="Valuta 3 7 2 4 3" xfId="2602" xr:uid="{436F9698-4DCC-494A-AB8C-E49B9EC0F2D2}"/>
    <cellStyle name="Valuta 3 7 2 4 3 2" xfId="5498" xr:uid="{C3EB955C-C8DB-445A-99F2-702E7E029906}"/>
    <cellStyle name="Valuta 3 7 2 4 3 2 2" xfId="11371" xr:uid="{65A22CBD-5CAC-46FB-9EF7-63591C0D6D7A}"/>
    <cellStyle name="Valuta 3 7 2 4 3 2 2 2" xfId="18739" xr:uid="{1509388E-662B-4D1C-BDA6-BD349FE061F7}"/>
    <cellStyle name="Valuta 3 7 2 4 3 2 3" xfId="23362" xr:uid="{7C85EC42-3F0D-485E-A2C0-45F258D89B8E}"/>
    <cellStyle name="Valuta 3 7 2 4 3 2 4" xfId="15221" xr:uid="{1DE30ED0-9BAD-4245-9711-02CB1C9BB5B5}"/>
    <cellStyle name="Valuta 3 7 2 4 3 3" xfId="9614" xr:uid="{85DEAFEB-3526-454B-B158-4E9110387F74}"/>
    <cellStyle name="Valuta 3 7 2 4 3 3 2" xfId="17401" xr:uid="{7A888F58-8202-4EA9-835A-8C6A04B511F3}"/>
    <cellStyle name="Valuta 3 7 2 4 3 4" xfId="21674" xr:uid="{DC42850A-17CB-425C-BB04-1E42AFF8505B}"/>
    <cellStyle name="Valuta 3 7 2 4 3 5" xfId="13883" xr:uid="{E14E8A29-A4CA-48F4-AD83-B150406D5BA7}"/>
    <cellStyle name="Valuta 3 7 2 4 4" xfId="2183" xr:uid="{ECACED42-C3C1-496D-AB21-D23937DC70D2}"/>
    <cellStyle name="Valuta 3 7 2 4 4 2" xfId="5065" xr:uid="{B26FA45B-57CC-4526-A9C0-D170E7786A9D}"/>
    <cellStyle name="Valuta 3 7 2 4 4 2 2" xfId="11013" xr:uid="{47481691-7E9E-4FA0-86D6-AAC01FA661F5}"/>
    <cellStyle name="Valuta 3 7 2 4 4 2 2 2" xfId="18405" xr:uid="{7DBF133F-119F-4EBA-A53F-7FF44C5C0477}"/>
    <cellStyle name="Valuta 3 7 2 4 4 2 3" xfId="23005" xr:uid="{051E3BC8-75B9-4232-8282-8D895E636CA9}"/>
    <cellStyle name="Valuta 3 7 2 4 4 2 4" xfId="14887" xr:uid="{42979747-F15A-427A-B3EC-C99421B869CA}"/>
    <cellStyle name="Valuta 3 7 2 4 4 3" xfId="9270" xr:uid="{34CA9928-0A4F-4702-9B42-C2820A3416F1}"/>
    <cellStyle name="Valuta 3 7 2 4 4 3 2" xfId="17067" xr:uid="{CCB68284-5852-4893-9F67-5612B294ADE0}"/>
    <cellStyle name="Valuta 3 7 2 4 4 4" xfId="21317" xr:uid="{9A7133C1-FEEC-4F9B-B886-921218D6B68A}"/>
    <cellStyle name="Valuta 3 7 2 4 4 5" xfId="13549" xr:uid="{4E426436-A18E-48B5-AABE-A8BFA062CC1F}"/>
    <cellStyle name="Valuta 3 7 2 4 5" xfId="4495" xr:uid="{36B1DA83-D2B8-42F7-88C4-88891FC7D601}"/>
    <cellStyle name="Valuta 3 7 2 4 5 2" xfId="10624" xr:uid="{044D4708-21E4-4844-85A1-5016DBA4991B}"/>
    <cellStyle name="Valuta 3 7 2 4 5 2 2" xfId="18071" xr:uid="{CA4754A9-9491-494A-9F30-2AF4DCBA5C7D}"/>
    <cellStyle name="Valuta 3 7 2 4 5 3" xfId="22610" xr:uid="{86BDDE6E-3610-48F1-94D1-B9D42DF08907}"/>
    <cellStyle name="Valuta 3 7 2 4 5 4" xfId="14553" xr:uid="{4A61D18C-EF34-4082-AD87-6C80E51408A4}"/>
    <cellStyle name="Valuta 3 7 2 4 6" xfId="1619" xr:uid="{B6229A54-3CA6-477E-810F-463E0AA33F23}"/>
    <cellStyle name="Valuta 3 7 2 4 6 2" xfId="8887" xr:uid="{91B68F87-FFA3-42BA-BC59-3EB7D946098F}"/>
    <cellStyle name="Valuta 3 7 2 4 6 2 2" xfId="16733" xr:uid="{87C105F3-2B5E-49D8-9480-420FAE190FDC}"/>
    <cellStyle name="Valuta 3 7 2 4 6 3" xfId="20922" xr:uid="{AD6B133D-F937-42A1-A566-B6AB7BD1B3D5}"/>
    <cellStyle name="Valuta 3 7 2 4 6 4" xfId="13215" xr:uid="{3D20E1BB-903F-4792-879C-35032108248E}"/>
    <cellStyle name="Valuta 3 7 2 4 7" xfId="7355" xr:uid="{E7FA1C18-3C9B-4C3C-AF84-6B3CD398CDBC}"/>
    <cellStyle name="Valuta 3 7 2 4 7 2" xfId="24288" xr:uid="{32B35260-9312-47FC-8568-A0F1B5940DD3}"/>
    <cellStyle name="Valuta 3 7 2 4 7 3" xfId="19410" xr:uid="{417BE1B1-2DF0-4AFC-ABEA-A49A7D89905C}"/>
    <cellStyle name="Valuta 3 7 2 4 8" xfId="8028" xr:uid="{72677934-9BE5-4507-8B98-94D0E2C387E4}"/>
    <cellStyle name="Valuta 3 7 2 4 8 2" xfId="15895" xr:uid="{A762EF85-5D2F-4035-90DB-ABFF2AC85456}"/>
    <cellStyle name="Valuta 3 7 2 4 9" xfId="20080" xr:uid="{8BB9E610-92E1-446F-A637-77DAC65B226E}"/>
    <cellStyle name="Valuta 3 7 2 5" xfId="1189" xr:uid="{00000000-0005-0000-0000-00006A040000}"/>
    <cellStyle name="Valuta 3 7 2 5 2" xfId="5683" xr:uid="{3B18DA04-D48C-4417-80AF-B566D671D7AF}"/>
    <cellStyle name="Valuta 3 7 2 5 2 2" xfId="11543" xr:uid="{4CA37949-2C51-4189-AE46-E009669DFA62}"/>
    <cellStyle name="Valuta 3 7 2 5 2 2 2" xfId="18908" xr:uid="{9195E4F7-E826-4272-9EEB-A27BE572D8A8}"/>
    <cellStyle name="Valuta 3 7 2 5 2 3" xfId="23534" xr:uid="{38D1655B-281B-4167-9BF3-921B2779010C}"/>
    <cellStyle name="Valuta 3 7 2 5 2 4" xfId="15390" xr:uid="{D529B22F-C4A1-44B2-8CDC-04BF7626C6C0}"/>
    <cellStyle name="Valuta 3 7 2 5 3" xfId="2791" xr:uid="{3C476708-4535-4F9C-877A-F6023F90005D}"/>
    <cellStyle name="Valuta 3 7 2 5 3 2" xfId="9786" xr:uid="{83A84ECC-71C6-44D5-B146-C1E3DD1C3B3A}"/>
    <cellStyle name="Valuta 3 7 2 5 3 2 2" xfId="17570" xr:uid="{238CF078-186C-4CC9-BEFB-8CFF86591424}"/>
    <cellStyle name="Valuta 3 7 2 5 3 3" xfId="21846" xr:uid="{C0CAEDD1-3FE4-469C-907D-691D497DDF8F}"/>
    <cellStyle name="Valuta 3 7 2 5 3 4" xfId="14052" xr:uid="{2AC15AD0-61F9-4A70-B1DF-E76F4AE31703}"/>
    <cellStyle name="Valuta 3 7 2 5 4" xfId="7527" xr:uid="{B9199487-58AC-49EA-93FD-A0234E339729}"/>
    <cellStyle name="Valuta 3 7 2 5 4 2" xfId="24457" xr:uid="{5E6CE2A7-2802-44B4-A10F-7244CF56C590}"/>
    <cellStyle name="Valuta 3 7 2 5 4 3" xfId="19579" xr:uid="{B0F9BF52-C68E-4C17-8F6D-96C84FDAB9B9}"/>
    <cellStyle name="Valuta 3 7 2 5 5" xfId="8534" xr:uid="{7EE77866-F1DF-4BC0-B9CB-424878E3104C}"/>
    <cellStyle name="Valuta 3 7 2 5 5 2" xfId="16399" xr:uid="{DEFF98F6-F910-4042-BEF8-D7C21C76FA52}"/>
    <cellStyle name="Valuta 3 7 2 5 6" xfId="20581" xr:uid="{97B06869-B5B0-4CC9-9E47-099263F520B1}"/>
    <cellStyle name="Valuta 3 7 2 5 7" xfId="12881" xr:uid="{1FDA0E36-7C02-4FD4-91E2-ADD06AC1AA9B}"/>
    <cellStyle name="Valuta 3 7 2 6" xfId="825" xr:uid="{00000000-0005-0000-0000-00006B040000}"/>
    <cellStyle name="Valuta 3 7 2 6 2" xfId="5285" xr:uid="{ECB2EB9E-AD99-4CEB-BFA7-5312A37E6656}"/>
    <cellStyle name="Valuta 3 7 2 6 2 2" xfId="11192" xr:uid="{4BA4360D-60A4-4523-8E85-32F635C2ADCA}"/>
    <cellStyle name="Valuta 3 7 2 6 2 2 2" xfId="18572" xr:uid="{C87326EB-323F-48A5-AC25-E83F82E4416A}"/>
    <cellStyle name="Valuta 3 7 2 6 2 3" xfId="23182" xr:uid="{7709B8EA-2696-42B4-9C9A-5A74DA31942F}"/>
    <cellStyle name="Valuta 3 7 2 6 2 4" xfId="15054" xr:uid="{59746E6E-4C97-43FC-AC90-6EC99D3883BF}"/>
    <cellStyle name="Valuta 3 7 2 6 3" xfId="2396" xr:uid="{D74B5E4B-6749-44D9-A6B1-D77492F8F89B}"/>
    <cellStyle name="Valuta 3 7 2 6 3 2" xfId="9442" xr:uid="{3795E5AA-F450-48B3-A991-B17EC02983DB}"/>
    <cellStyle name="Valuta 3 7 2 6 3 2 2" xfId="17234" xr:uid="{4EFC204D-EC37-480C-AD08-E32B44F616B4}"/>
    <cellStyle name="Valuta 3 7 2 6 3 3" xfId="21494" xr:uid="{9EC07F0A-4AEF-48FC-849E-98419335976F}"/>
    <cellStyle name="Valuta 3 7 2 6 3 4" xfId="13716" xr:uid="{63BBD255-175F-4927-A50F-959FEBDDAFE6}"/>
    <cellStyle name="Valuta 3 7 2 6 4" xfId="8195" xr:uid="{98110D03-03C6-45A0-AD54-22A5604F1CC8}"/>
    <cellStyle name="Valuta 3 7 2 6 4 2" xfId="16065" xr:uid="{61E64595-84C1-4885-88A1-BE1F8C9D0993}"/>
    <cellStyle name="Valuta 3 7 2 6 5" xfId="20247" xr:uid="{C0DB998A-CA2C-40C2-8AC7-67F699BA4482}"/>
    <cellStyle name="Valuta 3 7 2 6 6" xfId="12547" xr:uid="{7613056F-0CC9-4D02-BC77-8432B311314F}"/>
    <cellStyle name="Valuta 3 7 2 7" xfId="1891" xr:uid="{29CF077D-1750-4ECC-AB19-9BD174B0F557}"/>
    <cellStyle name="Valuta 3 7 2 7 2" xfId="4773" xr:uid="{F66F18BE-0C87-43A5-8262-34B8B137B14C}"/>
    <cellStyle name="Valuta 3 7 2 7 2 2" xfId="10814" xr:uid="{632C95A3-6778-46CC-87FF-286F4BB367A8}"/>
    <cellStyle name="Valuta 3 7 2 7 2 2 2" xfId="18238" xr:uid="{E80FC940-5A53-4BC5-AA29-53BFFA1C085E}"/>
    <cellStyle name="Valuta 3 7 2 7 2 3" xfId="22802" xr:uid="{F5DA6C7C-E477-47F9-99AC-7576B571B3D0}"/>
    <cellStyle name="Valuta 3 7 2 7 2 4" xfId="14720" xr:uid="{012556D4-68C0-4B2C-8424-E0CBF3738DC7}"/>
    <cellStyle name="Valuta 3 7 2 7 3" xfId="9071" xr:uid="{55DB2A4C-A319-4931-8D09-AAE761A11E03}"/>
    <cellStyle name="Valuta 3 7 2 7 3 2" xfId="16900" xr:uid="{337470E6-AE2D-4752-8ACD-177D82826D27}"/>
    <cellStyle name="Valuta 3 7 2 7 4" xfId="21114" xr:uid="{2623B4FB-DE3C-4FE8-8187-A06E6E4222F0}"/>
    <cellStyle name="Valuta 3 7 2 7 5" xfId="13382" xr:uid="{BB1D1678-B42E-435A-B303-10DD46D5A259}"/>
    <cellStyle name="Valuta 3 7 2 8" xfId="4303" xr:uid="{5F889904-87A0-466C-99E1-6CDA5CE60D05}"/>
    <cellStyle name="Valuta 3 7 2 8 2" xfId="10451" xr:uid="{52F7D0F0-2140-43AB-98E2-56821D33DD4E}"/>
    <cellStyle name="Valuta 3 7 2 8 2 2" xfId="17904" xr:uid="{75B56264-0568-477B-AC59-E83E7F29546B}"/>
    <cellStyle name="Valuta 3 7 2 8 3" xfId="22436" xr:uid="{919A520A-A850-4C5C-91FE-E5CEC391E826}"/>
    <cellStyle name="Valuta 3 7 2 8 4" xfId="14386" xr:uid="{225ACA6B-1C12-4093-B947-04CA49B6491E}"/>
    <cellStyle name="Valuta 3 7 2 9" xfId="1430" xr:uid="{7C18854F-0E79-446E-ADF2-30E758C92E6B}"/>
    <cellStyle name="Valuta 3 7 2 9 2" xfId="8720" xr:uid="{4E594BBF-21E0-498B-B6B6-2F2D626818AC}"/>
    <cellStyle name="Valuta 3 7 2 9 2 2" xfId="16566" xr:uid="{947BC9BE-4F61-4757-8049-CD08C35109AF}"/>
    <cellStyle name="Valuta 3 7 2 9 3" xfId="20748" xr:uid="{620C0C11-E163-4C17-A463-A456D42B6216}"/>
    <cellStyle name="Valuta 3 7 2 9 4" xfId="13048" xr:uid="{CA77AFE3-F301-4FD2-9B3A-886B07126133}"/>
    <cellStyle name="Valuta 3 7 3" xfId="300" xr:uid="{00000000-0005-0000-0000-00006C040000}"/>
    <cellStyle name="Valuta 3 7 3 10" xfId="19953" xr:uid="{48BBF50C-992D-489E-B899-CC344B8573E6}"/>
    <cellStyle name="Valuta 3 7 3 11" xfId="12253" xr:uid="{E6B8E6C4-AE6C-470B-A513-D756C5A65D44}"/>
    <cellStyle name="Valuta 3 7 3 2" xfId="697" xr:uid="{00000000-0005-0000-0000-00006D040000}"/>
    <cellStyle name="Valuta 3 7 3 2 10" xfId="12420" xr:uid="{B939309C-A3B5-4C5F-81AE-E91EBDFC166B}"/>
    <cellStyle name="Valuta 3 7 3 2 2" xfId="1042" xr:uid="{00000000-0005-0000-0000-00006E040000}"/>
    <cellStyle name="Valuta 3 7 3 2 2 2" xfId="5890" xr:uid="{CC4D9E58-737E-4497-9DE9-BB6725E3043F}"/>
    <cellStyle name="Valuta 3 7 3 2 2 2 2" xfId="11750" xr:uid="{FF0500F7-4745-4EC8-96FE-FF79154364E5}"/>
    <cellStyle name="Valuta 3 7 3 2 2 2 2 2" xfId="19115" xr:uid="{5C145142-AAE1-4064-8A92-4F6C39569E09}"/>
    <cellStyle name="Valuta 3 7 3 2 2 2 3" xfId="23741" xr:uid="{109CFCEB-0EDF-4550-9CFE-0185F636B941}"/>
    <cellStyle name="Valuta 3 7 3 2 2 2 4" xfId="15597" xr:uid="{232DECA3-FCFD-47C3-A7B0-FDF32E2B30DC}"/>
    <cellStyle name="Valuta 3 7 3 2 2 3" xfId="2998" xr:uid="{32272CF7-3CA0-455A-B633-2C7D46DB61AE}"/>
    <cellStyle name="Valuta 3 7 3 2 2 3 2" xfId="9993" xr:uid="{57DDF2BC-B4AD-4162-B88D-271DE8AAC06E}"/>
    <cellStyle name="Valuta 3 7 3 2 2 3 2 2" xfId="17777" xr:uid="{9322932E-E2B7-4986-9096-8CEB30804F08}"/>
    <cellStyle name="Valuta 3 7 3 2 2 3 3" xfId="22053" xr:uid="{8EFE75EF-6D09-4FFA-A2AA-71897BC937B1}"/>
    <cellStyle name="Valuta 3 7 3 2 2 3 4" xfId="14259" xr:uid="{77288F7E-81DB-41FA-BCB1-B2E340EFCEB2}"/>
    <cellStyle name="Valuta 3 7 3 2 2 4" xfId="7734" xr:uid="{E3F7E38A-B82A-447A-8682-D7D758CBBC68}"/>
    <cellStyle name="Valuta 3 7 3 2 2 4 2" xfId="24664" xr:uid="{9D86989F-ED62-4318-941C-37601B4D98B0}"/>
    <cellStyle name="Valuta 3 7 3 2 2 4 3" xfId="19786" xr:uid="{A7069DF7-B679-41AC-94F5-E611A23F5639}"/>
    <cellStyle name="Valuta 3 7 3 2 2 5" xfId="8402" xr:uid="{ADAC4FF5-C1E9-4322-9B03-BFA40BC720FC}"/>
    <cellStyle name="Valuta 3 7 3 2 2 5 2" xfId="16272" xr:uid="{4DFB1873-11B8-4E94-BD66-746AA0C8373D}"/>
    <cellStyle name="Valuta 3 7 3 2 2 6" xfId="20454" xr:uid="{1283EA5C-F64F-4EA1-AE82-9EED8ED6C0A7}"/>
    <cellStyle name="Valuta 3 7 3 2 2 7" xfId="12754" xr:uid="{CA066487-14B5-40C1-8325-77D43A07822B}"/>
    <cellStyle name="Valuta 3 7 3 2 3" xfId="2657" xr:uid="{7004AE2F-8E25-41E3-A02A-3D7DB4102609}"/>
    <cellStyle name="Valuta 3 7 3 2 3 2" xfId="5553" xr:uid="{01BF751B-812D-48AB-AF46-2CC6E539E2BF}"/>
    <cellStyle name="Valuta 3 7 3 2 3 2 2" xfId="11414" xr:uid="{860B2911-3B00-45C6-939A-33B160F76964}"/>
    <cellStyle name="Valuta 3 7 3 2 3 2 2 2" xfId="18779" xr:uid="{C2942F23-4DA0-48FF-8EFF-59B0DFE63EFE}"/>
    <cellStyle name="Valuta 3 7 3 2 3 2 3" xfId="23405" xr:uid="{E9589727-DF81-4398-9C10-8493C3C4F03C}"/>
    <cellStyle name="Valuta 3 7 3 2 3 2 4" xfId="15261" xr:uid="{2690BBCF-0078-43C1-84E1-57293054783E}"/>
    <cellStyle name="Valuta 3 7 3 2 3 3" xfId="9657" xr:uid="{FE3119D4-AD96-48BD-8873-754D42AE40D2}"/>
    <cellStyle name="Valuta 3 7 3 2 3 3 2" xfId="17441" xr:uid="{814F96EF-E243-4CF3-8A33-BB2CCD424C28}"/>
    <cellStyle name="Valuta 3 7 3 2 3 4" xfId="21717" xr:uid="{A3D19BD1-2C7B-4510-B402-4093C4E7EF38}"/>
    <cellStyle name="Valuta 3 7 3 2 3 5" xfId="13923" xr:uid="{BDEBF2E0-F911-4474-A396-EEEAA2ED4A60}"/>
    <cellStyle name="Valuta 3 7 3 2 4" xfId="2238" xr:uid="{40702238-277A-4E62-BB00-695F8AAF47A5}"/>
    <cellStyle name="Valuta 3 7 3 2 4 2" xfId="5120" xr:uid="{1BD365B4-A79B-4270-9EC2-D42FBA585622}"/>
    <cellStyle name="Valuta 3 7 3 2 4 2 2" xfId="11056" xr:uid="{D39F0A38-594B-462F-9FFA-1EDE8EC1EF3E}"/>
    <cellStyle name="Valuta 3 7 3 2 4 2 2 2" xfId="18445" xr:uid="{7F8712F6-FE7D-4480-85E1-CCCF58CE7329}"/>
    <cellStyle name="Valuta 3 7 3 2 4 2 3" xfId="23048" xr:uid="{D1B86B41-6E6B-400B-831B-25EF45F2AF8E}"/>
    <cellStyle name="Valuta 3 7 3 2 4 2 4" xfId="14927" xr:uid="{1780CEA5-3CF9-44F7-A26F-F689FF100721}"/>
    <cellStyle name="Valuta 3 7 3 2 4 3" xfId="9313" xr:uid="{4168B923-4A46-48D6-8AC2-F1586A14930F}"/>
    <cellStyle name="Valuta 3 7 3 2 4 3 2" xfId="17107" xr:uid="{31FE3238-653C-434F-8B55-96F2E1695FA0}"/>
    <cellStyle name="Valuta 3 7 3 2 4 4" xfId="21360" xr:uid="{BB6A7EE1-A514-416F-9B4E-0A3F557F5E35}"/>
    <cellStyle name="Valuta 3 7 3 2 4 5" xfId="13589" xr:uid="{BC1476C8-762A-4840-AB5B-A1F065604D30}"/>
    <cellStyle name="Valuta 3 7 3 2 5" xfId="4550" xr:uid="{D3285F07-D712-4412-B6EF-9B84F371F470}"/>
    <cellStyle name="Valuta 3 7 3 2 5 2" xfId="10667" xr:uid="{B5C3C294-97EA-492A-B7E0-2AF98429E989}"/>
    <cellStyle name="Valuta 3 7 3 2 5 2 2" xfId="18111" xr:uid="{40E2AED0-4E7B-4995-B8E0-E492EBA90BDF}"/>
    <cellStyle name="Valuta 3 7 3 2 5 3" xfId="22653" xr:uid="{A7EE9FBB-CBE3-48C0-924A-69951CABAA49}"/>
    <cellStyle name="Valuta 3 7 3 2 5 4" xfId="14593" xr:uid="{A993E07C-F525-4AC2-BB91-7715D8254A15}"/>
    <cellStyle name="Valuta 3 7 3 2 6" xfId="1671" xr:uid="{B8ABEE15-3A94-4F01-BE9C-64ECDE2DB546}"/>
    <cellStyle name="Valuta 3 7 3 2 6 2" xfId="8927" xr:uid="{04AE4A29-C77E-4A39-89EF-BE763451F88F}"/>
    <cellStyle name="Valuta 3 7 3 2 6 2 2" xfId="16773" xr:uid="{0D58D9F6-A0C1-4DAF-B14A-B3B8AFDB2AEF}"/>
    <cellStyle name="Valuta 3 7 3 2 6 3" xfId="20965" xr:uid="{63306D96-577A-49E8-BAC5-E59F4D5A7D3B}"/>
    <cellStyle name="Valuta 3 7 3 2 6 4" xfId="13255" xr:uid="{2252023F-31B2-4D31-AF16-2CEEAC6CE9EC}"/>
    <cellStyle name="Valuta 3 7 3 2 7" xfId="7398" xr:uid="{C6036BA2-BC04-4B7D-9E9F-D4B29AA15FF5}"/>
    <cellStyle name="Valuta 3 7 3 2 7 2" xfId="24328" xr:uid="{A4963C18-614A-475D-8328-FCF46167FD62}"/>
    <cellStyle name="Valuta 3 7 3 2 7 3" xfId="19450" xr:uid="{DD0F9F99-CC56-4BEE-9B02-FADA5BA608B7}"/>
    <cellStyle name="Valuta 3 7 3 2 8" xfId="8068" xr:uid="{9F002CAF-B4AE-432C-AA95-DCDF325902F1}"/>
    <cellStyle name="Valuta 3 7 3 2 8 2" xfId="15938" xr:uid="{7388FAC3-8FEA-441F-9095-7F1BD9571110}"/>
    <cellStyle name="Valuta 3 7 3 2 9" xfId="20120" xr:uid="{1F363B78-3BA3-4718-8753-79500AB3DDCE}"/>
    <cellStyle name="Valuta 3 7 3 3" xfId="1235" xr:uid="{00000000-0005-0000-0000-00006F040000}"/>
    <cellStyle name="Valuta 3 7 3 3 2" xfId="5723" xr:uid="{46358CFF-A37B-4440-89A8-18EE04AC70D5}"/>
    <cellStyle name="Valuta 3 7 3 3 2 2" xfId="11583" xr:uid="{E249F1B3-0A29-4505-8BF7-9204B6B84397}"/>
    <cellStyle name="Valuta 3 7 3 3 2 2 2" xfId="18948" xr:uid="{605CA2EE-A13F-4C28-B546-8D994521B865}"/>
    <cellStyle name="Valuta 3 7 3 3 2 3" xfId="23574" xr:uid="{32E6235C-DDF1-4909-AAD5-DEB4D18D6133}"/>
    <cellStyle name="Valuta 3 7 3 3 2 4" xfId="15430" xr:uid="{0CCA71DA-70F7-4D10-9D40-DFB861892C8E}"/>
    <cellStyle name="Valuta 3 7 3 3 3" xfId="2831" xr:uid="{3E3C327E-42C5-44E8-9DC6-C86108BA4D19}"/>
    <cellStyle name="Valuta 3 7 3 3 3 2" xfId="9826" xr:uid="{3A4711E6-75BF-4723-B039-A15A0E784635}"/>
    <cellStyle name="Valuta 3 7 3 3 3 2 2" xfId="17610" xr:uid="{92E4C4EA-75A7-4E62-93AC-5BC6BFCBDAF2}"/>
    <cellStyle name="Valuta 3 7 3 3 3 3" xfId="21886" xr:uid="{F5E1135D-3466-4755-8F4F-11227EA0ECA4}"/>
    <cellStyle name="Valuta 3 7 3 3 3 4" xfId="14092" xr:uid="{76D62BCA-B886-4BA4-AC67-1AA6D0E5099B}"/>
    <cellStyle name="Valuta 3 7 3 3 4" xfId="7567" xr:uid="{08AD1896-C5DB-4192-B4EA-8F5B5D829E0E}"/>
    <cellStyle name="Valuta 3 7 3 3 4 2" xfId="24497" xr:uid="{70B10C27-EC2C-491D-BF96-32EB9BB9A7CE}"/>
    <cellStyle name="Valuta 3 7 3 3 4 3" xfId="19619" xr:uid="{7B750CC3-4765-4931-A5A5-217513A6B7CE}"/>
    <cellStyle name="Valuta 3 7 3 3 5" xfId="8576" xr:uid="{0AF31CA4-9EF3-41AD-96E3-DCACAC31A0A3}"/>
    <cellStyle name="Valuta 3 7 3 3 5 2" xfId="16439" xr:uid="{DD3B7972-44B7-4E4A-85DD-CF7A0E0588D8}"/>
    <cellStyle name="Valuta 3 7 3 3 6" xfId="20621" xr:uid="{E2DC1DE0-E2B8-4C75-8FF8-8CD3C4FBA47C}"/>
    <cellStyle name="Valuta 3 7 3 3 7" xfId="12921" xr:uid="{5D78569D-163B-4B1E-8A37-D82713C9C824}"/>
    <cellStyle name="Valuta 3 7 3 4" xfId="868" xr:uid="{00000000-0005-0000-0000-000070040000}"/>
    <cellStyle name="Valuta 3 7 3 4 2" xfId="5340" xr:uid="{9900DF3B-5048-43DB-A4A7-D8D325B7542D}"/>
    <cellStyle name="Valuta 3 7 3 4 2 2" xfId="11235" xr:uid="{F9313D33-85B4-4826-9177-B19762A334E3}"/>
    <cellStyle name="Valuta 3 7 3 4 2 2 2" xfId="18612" xr:uid="{8EC491FF-DB9C-453A-8799-F5C65ABD0C84}"/>
    <cellStyle name="Valuta 3 7 3 4 2 3" xfId="23225" xr:uid="{B1E798ED-CF95-4E2E-8992-A1A2D9A950B5}"/>
    <cellStyle name="Valuta 3 7 3 4 2 4" xfId="15094" xr:uid="{177FEF39-596B-4F64-8725-B7DF0A1B2CE8}"/>
    <cellStyle name="Valuta 3 7 3 4 3" xfId="2448" xr:uid="{9A93D934-9B28-44B5-81FE-9475BB27A110}"/>
    <cellStyle name="Valuta 3 7 3 4 3 2" xfId="9482" xr:uid="{A4712A5F-7DB4-4206-878D-B2C095195CCF}"/>
    <cellStyle name="Valuta 3 7 3 4 3 2 2" xfId="17274" xr:uid="{8EED070C-CB46-4785-A491-49B538F9E205}"/>
    <cellStyle name="Valuta 3 7 3 4 3 3" xfId="21537" xr:uid="{CA36E5F0-6F3C-4C0E-B80C-A0989FC31E44}"/>
    <cellStyle name="Valuta 3 7 3 4 3 4" xfId="13756" xr:uid="{4D13DC91-B6DE-47D2-9025-D7647CA528DA}"/>
    <cellStyle name="Valuta 3 7 3 4 4" xfId="8235" xr:uid="{25D645EE-29BA-4CAC-BF6B-FC8B3044AA2C}"/>
    <cellStyle name="Valuta 3 7 3 4 4 2" xfId="16105" xr:uid="{F7C708AE-4309-4564-B545-58283AE8708B}"/>
    <cellStyle name="Valuta 3 7 3 4 5" xfId="20287" xr:uid="{9CD34907-0B60-4345-AAFF-A07DCF0F3FFE}"/>
    <cellStyle name="Valuta 3 7 3 4 6" xfId="12587" xr:uid="{C0CE202A-5990-4D08-9035-53DF1C1F6C07}"/>
    <cellStyle name="Valuta 3 7 3 5" xfId="1947" xr:uid="{6154BE4C-DFC7-4EDB-9D52-8EBE2D7B4EFC}"/>
    <cellStyle name="Valuta 3 7 3 5 2" xfId="4829" xr:uid="{F5C65E52-213F-41D9-B180-021AB87744CD}"/>
    <cellStyle name="Valuta 3 7 3 5 2 2" xfId="10857" xr:uid="{D43201D3-D73C-4661-98B0-DA2749A0EB4C}"/>
    <cellStyle name="Valuta 3 7 3 5 2 2 2" xfId="18278" xr:uid="{D8A2EF0A-3D41-4E19-8A1D-2340B70A58DD}"/>
    <cellStyle name="Valuta 3 7 3 5 2 3" xfId="22845" xr:uid="{DE6871DE-D545-41BB-A8C4-412933F2F26A}"/>
    <cellStyle name="Valuta 3 7 3 5 2 4" xfId="14760" xr:uid="{75A80865-ECD6-4CD9-B2DB-32BD9153A3EB}"/>
    <cellStyle name="Valuta 3 7 3 5 3" xfId="9114" xr:uid="{6E663D9F-E5F7-4481-853F-05D6D9B8BA24}"/>
    <cellStyle name="Valuta 3 7 3 5 3 2" xfId="16940" xr:uid="{9FBB5E5B-DE7D-4F01-AC9E-715D89A1F72F}"/>
    <cellStyle name="Valuta 3 7 3 5 4" xfId="21157" xr:uid="{79505062-6BE3-4614-B524-BFC86ED8E9AC}"/>
    <cellStyle name="Valuta 3 7 3 5 5" xfId="13422" xr:uid="{1B536DA5-EC5F-4138-9F6D-A7EEC6FD6B6F}"/>
    <cellStyle name="Valuta 3 7 3 6" xfId="4358" xr:uid="{0E1FDE8F-CD11-448A-8633-42C96BBFEDDB}"/>
    <cellStyle name="Valuta 3 7 3 6 2" xfId="10494" xr:uid="{D760692B-48BF-48A5-BD01-C2EF0C0C780E}"/>
    <cellStyle name="Valuta 3 7 3 6 2 2" xfId="17944" xr:uid="{A2DCA588-BABD-42D0-88DF-369F9FEFA4DD}"/>
    <cellStyle name="Valuta 3 7 3 6 3" xfId="22479" xr:uid="{6EE77CF2-642D-4A94-8B4A-D8F5EDED0446}"/>
    <cellStyle name="Valuta 3 7 3 6 4" xfId="14426" xr:uid="{4BF179D6-118E-47E9-9A90-3B287CA3603A}"/>
    <cellStyle name="Valuta 3 7 3 7" xfId="1485" xr:uid="{745F5945-419C-4D55-A2E9-6E3F3413BE2C}"/>
    <cellStyle name="Valuta 3 7 3 7 2" xfId="8760" xr:uid="{B8596CEA-BB5B-43E9-89E5-5025A778054F}"/>
    <cellStyle name="Valuta 3 7 3 7 2 2" xfId="16606" xr:uid="{3F121827-5649-4858-9C98-61A74382A71D}"/>
    <cellStyle name="Valuta 3 7 3 7 3" xfId="20791" xr:uid="{3B55DB2F-6189-47A7-835C-2415400C0C43}"/>
    <cellStyle name="Valuta 3 7 3 7 4" xfId="13088" xr:uid="{3FB63A82-C713-452E-9061-4DDB62BD461B}"/>
    <cellStyle name="Valuta 3 7 3 8" xfId="7225" xr:uid="{55D2786F-F24D-4BA8-A062-18B9C219324B}"/>
    <cellStyle name="Valuta 3 7 3 8 2" xfId="24161" xr:uid="{1FA75E6E-A23A-478F-B92B-E31B98D7C68B}"/>
    <cellStyle name="Valuta 3 7 3 8 3" xfId="19283" xr:uid="{06D1ECDE-4C00-4BD9-9686-1FCE402F3F66}"/>
    <cellStyle name="Valuta 3 7 3 9" xfId="7901" xr:uid="{F0164939-FA1E-4158-9995-A1CC5A86A66F}"/>
    <cellStyle name="Valuta 3 7 3 9 2" xfId="15765" xr:uid="{8FB984F7-25B2-4775-9DA2-CA61C9625152}"/>
    <cellStyle name="Valuta 3 7 4" xfId="533" xr:uid="{00000000-0005-0000-0000-000071040000}"/>
    <cellStyle name="Valuta 3 7 5" xfId="602" xr:uid="{00000000-0005-0000-0000-000072040000}"/>
    <cellStyle name="Valuta 3 7 5 10" xfId="12340" xr:uid="{D6E0FEDA-3935-470D-8079-66C04E6A1F89}"/>
    <cellStyle name="Valuta 3 7 5 2" xfId="959" xr:uid="{00000000-0005-0000-0000-000073040000}"/>
    <cellStyle name="Valuta 3 7 5 2 2" xfId="5810" xr:uid="{11A64944-0DC1-433B-88F2-4C503D846B9C}"/>
    <cellStyle name="Valuta 3 7 5 2 2 2" xfId="11670" xr:uid="{9DD739E9-F0C0-4C4F-B2CF-1D8688A41E36}"/>
    <cellStyle name="Valuta 3 7 5 2 2 2 2" xfId="19035" xr:uid="{C30A2E13-7ADA-4350-8883-83320EFA1A61}"/>
    <cellStyle name="Valuta 3 7 5 2 2 3" xfId="23661" xr:uid="{0262CB29-0D29-4EE2-8502-359B44BE4593}"/>
    <cellStyle name="Valuta 3 7 5 2 2 4" xfId="15517" xr:uid="{3C6EC22E-A4C3-4274-A082-893D56DC3C4B}"/>
    <cellStyle name="Valuta 3 7 5 2 3" xfId="2918" xr:uid="{A47FB58B-62A1-46A5-A5B2-786FDD0F74B2}"/>
    <cellStyle name="Valuta 3 7 5 2 3 2" xfId="9913" xr:uid="{65B77849-5884-49BC-A5E3-277E56F1C8BF}"/>
    <cellStyle name="Valuta 3 7 5 2 3 2 2" xfId="17697" xr:uid="{0CC2965F-4D7D-44EF-A49C-0C0087B0DC68}"/>
    <cellStyle name="Valuta 3 7 5 2 3 3" xfId="21973" xr:uid="{D51BFCC8-8AE5-4FC0-826D-3516DD582E07}"/>
    <cellStyle name="Valuta 3 7 5 2 3 4" xfId="14179" xr:uid="{88A927C7-7A11-4704-921E-B13033B96D52}"/>
    <cellStyle name="Valuta 3 7 5 2 4" xfId="7654" xr:uid="{BCFF4EE8-FFD3-49BB-B1BE-FD8B6BAE9030}"/>
    <cellStyle name="Valuta 3 7 5 2 4 2" xfId="24584" xr:uid="{C4105F59-4974-48A4-A303-46DFA77EBC55}"/>
    <cellStyle name="Valuta 3 7 5 2 4 3" xfId="19706" xr:uid="{660A1CBE-76CD-42DF-AEC5-339BDC467B6A}"/>
    <cellStyle name="Valuta 3 7 5 2 5" xfId="8322" xr:uid="{040EAA85-0112-40C7-9303-6BB0B8E9778F}"/>
    <cellStyle name="Valuta 3 7 5 2 5 2" xfId="16192" xr:uid="{8CDD61AB-5277-4563-8751-1C5690E5A73E}"/>
    <cellStyle name="Valuta 3 7 5 2 6" xfId="20374" xr:uid="{5FDDB714-7C58-46AB-86F9-14479CEFD1F4}"/>
    <cellStyle name="Valuta 3 7 5 2 7" xfId="12674" xr:uid="{3A892C7E-7714-48AA-9839-35BFA21794F6}"/>
    <cellStyle name="Valuta 3 7 5 3" xfId="2562" xr:uid="{17FF336A-28BE-4F1C-BBAA-71A56CCEEDF5}"/>
    <cellStyle name="Valuta 3 7 5 3 2" xfId="5458" xr:uid="{5374BB69-19B3-4608-A9CF-26BE15F85DA8}"/>
    <cellStyle name="Valuta 3 7 5 3 2 2" xfId="11331" xr:uid="{02B5D243-7C0A-4204-81F7-655E136DA505}"/>
    <cellStyle name="Valuta 3 7 5 3 2 2 2" xfId="18699" xr:uid="{1F53B741-7AA0-4C34-B9BE-9BF30885FF11}"/>
    <cellStyle name="Valuta 3 7 5 3 2 3" xfId="23322" xr:uid="{0CAF66D1-B022-4601-8123-21F2196D337D}"/>
    <cellStyle name="Valuta 3 7 5 3 2 4" xfId="15181" xr:uid="{06BBA65F-F6B8-4CE6-9E35-49FF04E38C81}"/>
    <cellStyle name="Valuta 3 7 5 3 3" xfId="9574" xr:uid="{21F46B64-8E77-44C2-9CC5-B694C11DC931}"/>
    <cellStyle name="Valuta 3 7 5 3 3 2" xfId="17361" xr:uid="{CC79A699-3822-4F96-B2BF-2B31CF280E98}"/>
    <cellStyle name="Valuta 3 7 5 3 4" xfId="21634" xr:uid="{95D296C6-51EA-4140-BE49-8E072AEB53E9}"/>
    <cellStyle name="Valuta 3 7 5 3 5" xfId="13843" xr:uid="{0C6EB87D-0D39-48A9-A4DC-2B1875F95A25}"/>
    <cellStyle name="Valuta 3 7 5 4" xfId="2143" xr:uid="{24B85C38-4A39-4A64-BCF5-0643C92794BC}"/>
    <cellStyle name="Valuta 3 7 5 4 2" xfId="5025" xr:uid="{881763ED-AFBC-4965-B17B-03EB17B51D92}"/>
    <cellStyle name="Valuta 3 7 5 4 2 2" xfId="10973" xr:uid="{66C7DE62-6510-4FC2-AD63-C70C9DF4B7C6}"/>
    <cellStyle name="Valuta 3 7 5 4 2 2 2" xfId="18365" xr:uid="{5C4AEE7A-E586-4D49-8DC9-B78396D658B3}"/>
    <cellStyle name="Valuta 3 7 5 4 2 3" xfId="22965" xr:uid="{5057761B-5163-4F03-B6C9-B2F77E6AE1E1}"/>
    <cellStyle name="Valuta 3 7 5 4 2 4" xfId="14847" xr:uid="{6FE916B7-7BF0-41D0-9680-FAE8ED0A07E9}"/>
    <cellStyle name="Valuta 3 7 5 4 3" xfId="9230" xr:uid="{F1BA602C-E440-41C7-B9F1-DCF7FCFBAAF7}"/>
    <cellStyle name="Valuta 3 7 5 4 3 2" xfId="17027" xr:uid="{23CF4E11-80E8-4062-9A45-34B68EEDD209}"/>
    <cellStyle name="Valuta 3 7 5 4 4" xfId="21277" xr:uid="{E62656DF-4109-4D89-8872-E05086BB22D1}"/>
    <cellStyle name="Valuta 3 7 5 4 5" xfId="13509" xr:uid="{0FD0E7B7-0C33-4EBA-8069-AA95B36214F0}"/>
    <cellStyle name="Valuta 3 7 5 5" xfId="4455" xr:uid="{4EDEE37B-7286-49A7-8AFB-8A8DCC237FB2}"/>
    <cellStyle name="Valuta 3 7 5 5 2" xfId="10584" xr:uid="{AAF8424A-46CF-440F-A533-11AE320CA948}"/>
    <cellStyle name="Valuta 3 7 5 5 2 2" xfId="18031" xr:uid="{8C74AD2D-C716-4DAA-BB96-DB705B49EF74}"/>
    <cellStyle name="Valuta 3 7 5 5 3" xfId="22570" xr:uid="{2FEF331A-462B-496D-85B0-40D741EC344F}"/>
    <cellStyle name="Valuta 3 7 5 5 4" xfId="14513" xr:uid="{35E873F1-DC61-4E82-AD76-DF197793EF2C}"/>
    <cellStyle name="Valuta 3 7 5 6" xfId="1579" xr:uid="{76AC67F0-F78C-4F41-A8A6-BB8CE45FEAA2}"/>
    <cellStyle name="Valuta 3 7 5 6 2" xfId="8847" xr:uid="{19B411D1-EE02-47C3-939A-40AA02666106}"/>
    <cellStyle name="Valuta 3 7 5 6 2 2" xfId="16693" xr:uid="{E15563F8-5726-408A-8FA2-1E7610E5505E}"/>
    <cellStyle name="Valuta 3 7 5 6 3" xfId="20882" xr:uid="{0DDB176B-9770-4444-A05B-700AD6EC90DF}"/>
    <cellStyle name="Valuta 3 7 5 6 4" xfId="13175" xr:uid="{6C9ACE54-5DA0-4FD1-AA2A-FBC0C3BDEE34}"/>
    <cellStyle name="Valuta 3 7 5 7" xfId="7315" xr:uid="{9172959C-7CEC-48C2-ADD6-C240C7906ACE}"/>
    <cellStyle name="Valuta 3 7 5 7 2" xfId="24248" xr:uid="{9D6D179B-FA89-4FAE-A08E-C27CF7B46556}"/>
    <cellStyle name="Valuta 3 7 5 7 3" xfId="19370" xr:uid="{94AE81DB-55E3-4E78-899E-3CEE929374F2}"/>
    <cellStyle name="Valuta 3 7 5 8" xfId="7988" xr:uid="{CE4BD293-AC67-430D-9777-77338BEC68B9}"/>
    <cellStyle name="Valuta 3 7 5 8 2" xfId="15855" xr:uid="{99E877B5-43ED-48F9-B366-763B55F2D7AB}"/>
    <cellStyle name="Valuta 3 7 5 9" xfId="20040" xr:uid="{8977D802-2CC1-4A62-BD81-7AF7AADEFA3E}"/>
    <cellStyle name="Valuta 3 7 6" xfId="1149" xr:uid="{00000000-0005-0000-0000-000074040000}"/>
    <cellStyle name="Valuta 3 7 6 2" xfId="5643" xr:uid="{CC1261C1-9157-4D56-AF18-F5852BD27C6B}"/>
    <cellStyle name="Valuta 3 7 6 2 2" xfId="11503" xr:uid="{68AA7202-24F9-421C-A719-DC737C4183B7}"/>
    <cellStyle name="Valuta 3 7 6 2 2 2" xfId="18868" xr:uid="{FE85B41E-F664-422C-8F87-5AA8467B4298}"/>
    <cellStyle name="Valuta 3 7 6 2 3" xfId="23494" xr:uid="{1A7ACA99-76DB-45AA-BE8F-053EC5962FA2}"/>
    <cellStyle name="Valuta 3 7 6 2 4" xfId="15350" xr:uid="{0FEDD135-B602-4B43-992D-FEB7B572ED78}"/>
    <cellStyle name="Valuta 3 7 6 3" xfId="2751" xr:uid="{0E61303F-29EA-4FC8-A050-3D5E8AE3092A}"/>
    <cellStyle name="Valuta 3 7 6 3 2" xfId="9746" xr:uid="{7096641F-8AB9-4EA4-A4D0-1670B80A633E}"/>
    <cellStyle name="Valuta 3 7 6 3 2 2" xfId="17530" xr:uid="{9BA990A2-7A72-4840-939E-C4FA26BDBC8F}"/>
    <cellStyle name="Valuta 3 7 6 3 3" xfId="21806" xr:uid="{17E6C124-77E9-4A8A-98BD-316D6A160E63}"/>
    <cellStyle name="Valuta 3 7 6 3 4" xfId="14012" xr:uid="{707C6986-1E21-4F82-B4CC-95BB657B7981}"/>
    <cellStyle name="Valuta 3 7 6 4" xfId="7487" xr:uid="{F13C45AA-020D-4D3C-A8AA-40FAA4D4087B}"/>
    <cellStyle name="Valuta 3 7 6 4 2" xfId="24417" xr:uid="{082CEEE3-E9CD-420B-8888-B4BB79F9493E}"/>
    <cellStyle name="Valuta 3 7 6 4 3" xfId="19539" xr:uid="{5B553DF4-5E63-430D-BB88-34CB9FF690CB}"/>
    <cellStyle name="Valuta 3 7 6 5" xfId="8494" xr:uid="{2D2F2B9F-861E-40C0-9C49-1357E1ED6156}"/>
    <cellStyle name="Valuta 3 7 6 5 2" xfId="16359" xr:uid="{2022849F-D9A8-4E41-BABB-F0789724BE7B}"/>
    <cellStyle name="Valuta 3 7 6 6" xfId="20541" xr:uid="{92560C47-E951-4CAE-B385-6A23EBE2B86F}"/>
    <cellStyle name="Valuta 3 7 6 7" xfId="12841" xr:uid="{A3B531BF-49CF-40F8-BAD1-E42DC7F9CF3D}"/>
    <cellStyle name="Valuta 3 7 7" xfId="785" xr:uid="{00000000-0005-0000-0000-000075040000}"/>
    <cellStyle name="Valuta 3 7 7 2" xfId="5245" xr:uid="{6BD18DDE-66B5-4DAE-859E-5A58FF18ED3F}"/>
    <cellStyle name="Valuta 3 7 7 2 2" xfId="11152" xr:uid="{FE652273-D389-4B20-A818-6792E5415465}"/>
    <cellStyle name="Valuta 3 7 7 2 2 2" xfId="18532" xr:uid="{C0DD683B-20DB-45F1-8DF4-AC085EFF3E96}"/>
    <cellStyle name="Valuta 3 7 7 2 3" xfId="23142" xr:uid="{2E341DD2-C5E4-4104-B645-184070DFAD4C}"/>
    <cellStyle name="Valuta 3 7 7 2 4" xfId="15014" xr:uid="{002E2EBF-E6B6-4BA6-8602-E1D23C15DF51}"/>
    <cellStyle name="Valuta 3 7 7 3" xfId="2356" xr:uid="{0A2EA0DE-83BB-4A61-8A6F-8E93B9959560}"/>
    <cellStyle name="Valuta 3 7 7 3 2" xfId="9402" xr:uid="{2E12196C-73A5-4109-A59A-BC403BA8774A}"/>
    <cellStyle name="Valuta 3 7 7 3 2 2" xfId="17194" xr:uid="{40D2060F-1D0C-4916-BE59-30AB52E69C12}"/>
    <cellStyle name="Valuta 3 7 7 3 3" xfId="21454" xr:uid="{2C2D8412-AF82-42D0-A4D7-64184CD4A770}"/>
    <cellStyle name="Valuta 3 7 7 3 4" xfId="13676" xr:uid="{84487515-2F2D-4F1A-9664-66C10C2CBEAA}"/>
    <cellStyle name="Valuta 3 7 7 4" xfId="8155" xr:uid="{B47BF5F7-301A-4379-B6F1-75AD34A9665B}"/>
    <cellStyle name="Valuta 3 7 7 4 2" xfId="16025" xr:uid="{1881E0F8-EA40-4911-8AA9-E2B10670B21F}"/>
    <cellStyle name="Valuta 3 7 7 5" xfId="20207" xr:uid="{541EF18D-BB00-4AE4-B29A-C3C619335C3C}"/>
    <cellStyle name="Valuta 3 7 7 6" xfId="12507" xr:uid="{2098A96C-ECD3-41B7-A3FB-D21FC68BD96D}"/>
    <cellStyle name="Valuta 3 7 8" xfId="1850" xr:uid="{B00D7FC1-3DEA-4BFC-9003-92AEE0D13536}"/>
    <cellStyle name="Valuta 3 7 8 2" xfId="4732" xr:uid="{4DB205F8-C0FA-4651-8B14-6898C72F946F}"/>
    <cellStyle name="Valuta 3 7 8 2 2" xfId="10774" xr:uid="{5FC3B5A2-7A70-4E20-B2DC-40E9E1FAC116}"/>
    <cellStyle name="Valuta 3 7 8 2 2 2" xfId="18198" xr:uid="{ECC1B3CB-9B7B-4C3F-89FB-FB1D775A3443}"/>
    <cellStyle name="Valuta 3 7 8 2 3" xfId="22761" xr:uid="{C0627E7E-7389-4741-A8F2-82A1C1413ADF}"/>
    <cellStyle name="Valuta 3 7 8 2 4" xfId="14680" xr:uid="{E291343E-3717-486E-8BBD-C2504B165AA6}"/>
    <cellStyle name="Valuta 3 7 8 3" xfId="9031" xr:uid="{0912F684-BCB5-4171-A5F1-585C4EB20D19}"/>
    <cellStyle name="Valuta 3 7 8 3 2" xfId="16860" xr:uid="{FFE2E973-BF23-4A2F-B91E-5CDC245DC095}"/>
    <cellStyle name="Valuta 3 7 8 4" xfId="21073" xr:uid="{5DE7B77C-C249-4241-8018-74631C109DEC}"/>
    <cellStyle name="Valuta 3 7 8 5" xfId="13342" xr:uid="{C6A09EA4-9F9E-4A5E-894C-C708B66DE042}"/>
    <cellStyle name="Valuta 3 7 9" xfId="4263" xr:uid="{09875F8E-4DF7-4539-B545-1769F12F530B}"/>
    <cellStyle name="Valuta 3 7 9 2" xfId="10411" xr:uid="{EF537984-F7AC-41D8-8C41-A05FB73D88CA}"/>
    <cellStyle name="Valuta 3 7 9 2 2" xfId="17864" xr:uid="{E6FE96A7-48A1-434C-807E-EB5C0994C0F2}"/>
    <cellStyle name="Valuta 3 7 9 3" xfId="22396" xr:uid="{E1072AAA-547C-4B0F-AAD0-0EE9A802E450}"/>
    <cellStyle name="Valuta 3 7 9 4" xfId="14346" xr:uid="{A25A4F99-82B1-4E68-B142-7BA5CB5EB596}"/>
    <cellStyle name="Valuta 3 8" xfId="189" xr:uid="{00000000-0005-0000-0000-000076040000}"/>
    <cellStyle name="Valuta 3 8 10" xfId="1382" xr:uid="{56BAE5B7-7C0E-49E9-B0D5-959DC088533E}"/>
    <cellStyle name="Valuta 3 8 10 2" xfId="8672" xr:uid="{D63F29B2-2181-4E80-BE7C-E92E58E766BF}"/>
    <cellStyle name="Valuta 3 8 10 2 2" xfId="16518" xr:uid="{34FA4942-A86F-4A6F-A508-E010532F05FD}"/>
    <cellStyle name="Valuta 3 8 10 3" xfId="20700" xr:uid="{2A56CE70-C965-4297-AEAB-41BCC57F3EEC}"/>
    <cellStyle name="Valuta 3 8 10 4" xfId="13000" xr:uid="{D9807993-EF35-4130-8B14-587B530ACF19}"/>
    <cellStyle name="Valuta 3 8 11" xfId="7137" xr:uid="{92A5647C-E687-4365-98CF-CF9FFC82EE95}"/>
    <cellStyle name="Valuta 3 8 11 2" xfId="24073" xr:uid="{2F6CAC83-ADD9-4FA1-8459-DA9AE7C93E11}"/>
    <cellStyle name="Valuta 3 8 11 3" xfId="19195" xr:uid="{CD3E182B-307D-45AF-9337-37C5AF7FC918}"/>
    <cellStyle name="Valuta 3 8 12" xfId="7813" xr:uid="{DB7001B6-32D1-42F4-BF35-E49E17C50E34}"/>
    <cellStyle name="Valuta 3 8 12 2" xfId="15677" xr:uid="{8F04E853-D965-4B84-A97A-24DD8D68FBFF}"/>
    <cellStyle name="Valuta 3 8 13" xfId="19865" xr:uid="{150DE9CF-4205-4A82-9B88-3F166A90ECA3}"/>
    <cellStyle name="Valuta 3 8 14" xfId="12165" xr:uid="{33429AE3-844B-4649-A9EF-B71A665CC136}"/>
    <cellStyle name="Valuta 3 8 2" xfId="236" xr:uid="{00000000-0005-0000-0000-000077040000}"/>
    <cellStyle name="Valuta 3 8 2 10" xfId="7177" xr:uid="{A75908EE-E3CD-42C5-807C-F0957C8B755D}"/>
    <cellStyle name="Valuta 3 8 2 10 2" xfId="24113" xr:uid="{B13D08B2-EFF1-45CE-AAC2-36BF1F5B8212}"/>
    <cellStyle name="Valuta 3 8 2 10 3" xfId="19235" xr:uid="{49294510-4952-4B6A-928C-14C3CA18EE81}"/>
    <cellStyle name="Valuta 3 8 2 11" xfId="7853" xr:uid="{AD22D1C3-15A9-480D-93D7-168D946CF080}"/>
    <cellStyle name="Valuta 3 8 2 11 2" xfId="15717" xr:uid="{6E347B21-62A2-4AEE-9D2C-634FD459F4A4}"/>
    <cellStyle name="Valuta 3 8 2 12" xfId="19905" xr:uid="{FAA3D685-9DA6-46E0-9889-DACB2D5D84FE}"/>
    <cellStyle name="Valuta 3 8 2 13" xfId="12205" xr:uid="{E661F1EE-970B-4A30-8C1E-C85D86306973}"/>
    <cellStyle name="Valuta 3 8 2 2" xfId="332" xr:uid="{00000000-0005-0000-0000-000078040000}"/>
    <cellStyle name="Valuta 3 8 2 2 10" xfId="19985" xr:uid="{AD222D06-C78E-4EFD-90A2-1B81B5195B28}"/>
    <cellStyle name="Valuta 3 8 2 2 11" xfId="12285" xr:uid="{92A4438C-88CA-46A4-9586-F25F8DDCCFAE}"/>
    <cellStyle name="Valuta 3 8 2 2 2" xfId="729" xr:uid="{00000000-0005-0000-0000-000079040000}"/>
    <cellStyle name="Valuta 3 8 2 2 2 10" xfId="12452" xr:uid="{614B5FC8-2A7C-4C8B-9E10-36A357210B9B}"/>
    <cellStyle name="Valuta 3 8 2 2 2 2" xfId="1074" xr:uid="{00000000-0005-0000-0000-00007A040000}"/>
    <cellStyle name="Valuta 3 8 2 2 2 2 2" xfId="5922" xr:uid="{B4A2C601-1D9F-492D-9997-7AE3AE9C1C29}"/>
    <cellStyle name="Valuta 3 8 2 2 2 2 2 2" xfId="11782" xr:uid="{D93555E5-8722-4009-A7AD-632FD5491ABF}"/>
    <cellStyle name="Valuta 3 8 2 2 2 2 2 2 2" xfId="19147" xr:uid="{8934032A-19AF-4CD7-9BF1-C5E91FD8DF0C}"/>
    <cellStyle name="Valuta 3 8 2 2 2 2 2 3" xfId="23773" xr:uid="{44D046AE-31EB-419D-9DDD-73C768A5FFFE}"/>
    <cellStyle name="Valuta 3 8 2 2 2 2 2 4" xfId="15629" xr:uid="{C8E9A072-6EF2-4585-9514-71A6DC9BBDAF}"/>
    <cellStyle name="Valuta 3 8 2 2 2 2 3" xfId="3030" xr:uid="{7A2DA09C-5237-42F4-B78C-FF37A7D9B565}"/>
    <cellStyle name="Valuta 3 8 2 2 2 2 3 2" xfId="10025" xr:uid="{549299C4-1229-44E3-8F22-E9449C9D6413}"/>
    <cellStyle name="Valuta 3 8 2 2 2 2 3 2 2" xfId="17809" xr:uid="{B613CDAD-3285-488D-A105-474581D36586}"/>
    <cellStyle name="Valuta 3 8 2 2 2 2 3 3" xfId="22085" xr:uid="{2654A037-CEFC-4011-BD83-8003D3883A06}"/>
    <cellStyle name="Valuta 3 8 2 2 2 2 3 4" xfId="14291" xr:uid="{932C2D8F-D994-46CE-84B8-52F07AD957DC}"/>
    <cellStyle name="Valuta 3 8 2 2 2 2 4" xfId="7766" xr:uid="{E12E5D2E-B038-4883-AC17-B4EA5FC7D846}"/>
    <cellStyle name="Valuta 3 8 2 2 2 2 4 2" xfId="24696" xr:uid="{69BC8A6E-E5BF-46F0-ACE4-DA71AF7E8E16}"/>
    <cellStyle name="Valuta 3 8 2 2 2 2 4 3" xfId="19818" xr:uid="{BD2B6053-5F36-47E0-8FB2-5CA6067344FC}"/>
    <cellStyle name="Valuta 3 8 2 2 2 2 5" xfId="8434" xr:uid="{4037FEDC-D97A-4308-9800-65E6BA7DD209}"/>
    <cellStyle name="Valuta 3 8 2 2 2 2 5 2" xfId="16304" xr:uid="{177B1F98-BBBB-42D4-A896-4EECEA9A563D}"/>
    <cellStyle name="Valuta 3 8 2 2 2 2 6" xfId="20486" xr:uid="{23542592-A7F5-463A-B704-7126234A7E3C}"/>
    <cellStyle name="Valuta 3 8 2 2 2 2 7" xfId="12786" xr:uid="{03A7C707-FE2B-481E-B252-536DB261A72B}"/>
    <cellStyle name="Valuta 3 8 2 2 2 3" xfId="2689" xr:uid="{ECFDA73E-59B1-41C4-8C7D-832B46024FDB}"/>
    <cellStyle name="Valuta 3 8 2 2 2 3 2" xfId="5585" xr:uid="{611C7DA0-48EB-4F7A-B35C-EB2346B14B15}"/>
    <cellStyle name="Valuta 3 8 2 2 2 3 2 2" xfId="11446" xr:uid="{4ED11AD1-CEAA-4D08-97A2-9C49A16C50E8}"/>
    <cellStyle name="Valuta 3 8 2 2 2 3 2 2 2" xfId="18811" xr:uid="{37648992-198E-403C-B19E-095C7733BB69}"/>
    <cellStyle name="Valuta 3 8 2 2 2 3 2 3" xfId="23437" xr:uid="{E9A1146C-B3F6-4F36-8339-6894DDEC0C2F}"/>
    <cellStyle name="Valuta 3 8 2 2 2 3 2 4" xfId="15293" xr:uid="{EB8C0ADE-ED06-4202-B9AB-A31F28587525}"/>
    <cellStyle name="Valuta 3 8 2 2 2 3 3" xfId="9689" xr:uid="{E07E7AE9-A692-4BDB-9AB4-83194F10BEAF}"/>
    <cellStyle name="Valuta 3 8 2 2 2 3 3 2" xfId="17473" xr:uid="{3A170F6D-A5AC-4945-A309-263DC5B3B6DB}"/>
    <cellStyle name="Valuta 3 8 2 2 2 3 4" xfId="21749" xr:uid="{CF3C5798-9977-40E1-982F-6DEECFF45DA9}"/>
    <cellStyle name="Valuta 3 8 2 2 2 3 5" xfId="13955" xr:uid="{C37FA868-2CC5-4754-881A-117DE61764FF}"/>
    <cellStyle name="Valuta 3 8 2 2 2 4" xfId="2270" xr:uid="{56995033-13A1-40D8-98BC-511AD6F21423}"/>
    <cellStyle name="Valuta 3 8 2 2 2 4 2" xfId="5152" xr:uid="{F0B3CB3C-11FF-433A-BDFE-D9A5A36BA184}"/>
    <cellStyle name="Valuta 3 8 2 2 2 4 2 2" xfId="11088" xr:uid="{6C499B4C-9DDC-4FF7-A24D-094CF15CE81C}"/>
    <cellStyle name="Valuta 3 8 2 2 2 4 2 2 2" xfId="18477" xr:uid="{296E8B98-48F8-40AE-89C1-32ED28C86FE7}"/>
    <cellStyle name="Valuta 3 8 2 2 2 4 2 3" xfId="23080" xr:uid="{62AD49DC-2FDC-4661-952B-9723A299B56F}"/>
    <cellStyle name="Valuta 3 8 2 2 2 4 2 4" xfId="14959" xr:uid="{ACB6AE5D-D8AA-4303-8286-B4DCAC7D26DA}"/>
    <cellStyle name="Valuta 3 8 2 2 2 4 3" xfId="9345" xr:uid="{26061702-F753-44C4-8FFE-EE16347D5B74}"/>
    <cellStyle name="Valuta 3 8 2 2 2 4 3 2" xfId="17139" xr:uid="{829ACD26-1ADA-49C8-A99A-1A7AED11F8A0}"/>
    <cellStyle name="Valuta 3 8 2 2 2 4 4" xfId="21392" xr:uid="{35CAD1C1-F260-4533-8C31-4269AEC3A7CF}"/>
    <cellStyle name="Valuta 3 8 2 2 2 4 5" xfId="13621" xr:uid="{1276864A-A4A9-45DA-BA7E-46B574C9647F}"/>
    <cellStyle name="Valuta 3 8 2 2 2 5" xfId="4582" xr:uid="{868256CE-3A0E-44F0-B69A-61A148D381CF}"/>
    <cellStyle name="Valuta 3 8 2 2 2 5 2" xfId="10699" xr:uid="{C34CB94E-4CF3-4FCE-95AD-92DE3B2013EA}"/>
    <cellStyle name="Valuta 3 8 2 2 2 5 2 2" xfId="18143" xr:uid="{AB8E87FD-2ABF-4F0E-B49E-3ED4E2352561}"/>
    <cellStyle name="Valuta 3 8 2 2 2 5 3" xfId="22685" xr:uid="{3B05F6D5-7080-4A16-A4BC-38201301F275}"/>
    <cellStyle name="Valuta 3 8 2 2 2 5 4" xfId="14625" xr:uid="{24041252-18EA-4157-8368-017F203847AA}"/>
    <cellStyle name="Valuta 3 8 2 2 2 6" xfId="1703" xr:uid="{30B6115C-5FFA-4E96-8BAD-6962B689E408}"/>
    <cellStyle name="Valuta 3 8 2 2 2 6 2" xfId="8959" xr:uid="{8ED45AF7-BDDF-4189-82EC-E19CDE73E95E}"/>
    <cellStyle name="Valuta 3 8 2 2 2 6 2 2" xfId="16805" xr:uid="{A3770191-BFA6-48F2-80A6-787671932B8F}"/>
    <cellStyle name="Valuta 3 8 2 2 2 6 3" xfId="20997" xr:uid="{98F0BFB1-0048-4E16-B1AE-9227912D9FAF}"/>
    <cellStyle name="Valuta 3 8 2 2 2 6 4" xfId="13287" xr:uid="{03E9B8B4-D039-43C2-807C-F15340440BA7}"/>
    <cellStyle name="Valuta 3 8 2 2 2 7" xfId="7430" xr:uid="{8561B363-9D80-436A-9C3C-FEB9DEE08FB6}"/>
    <cellStyle name="Valuta 3 8 2 2 2 7 2" xfId="24360" xr:uid="{B27C30FB-2C54-4246-A620-6CA0DC839BAA}"/>
    <cellStyle name="Valuta 3 8 2 2 2 7 3" xfId="19482" xr:uid="{98882A8B-6884-421A-92B1-4F6140F4DAD3}"/>
    <cellStyle name="Valuta 3 8 2 2 2 8" xfId="8100" xr:uid="{E1876C21-A90F-48CC-8A09-B2CDB3DB6274}"/>
    <cellStyle name="Valuta 3 8 2 2 2 8 2" xfId="15970" xr:uid="{AF1EC48A-FC08-49EB-8FDE-A1624C9D5177}"/>
    <cellStyle name="Valuta 3 8 2 2 2 9" xfId="20152" xr:uid="{E727C63D-B6AC-4987-95E2-B4AFCCCC3CCD}"/>
    <cellStyle name="Valuta 3 8 2 2 3" xfId="1267" xr:uid="{00000000-0005-0000-0000-00007B040000}"/>
    <cellStyle name="Valuta 3 8 2 2 3 2" xfId="5755" xr:uid="{FBBABC2C-D741-4DE8-B107-66696F100A2B}"/>
    <cellStyle name="Valuta 3 8 2 2 3 2 2" xfId="11615" xr:uid="{2E8AC4A6-425D-4E15-AAFA-236BD4693A9F}"/>
    <cellStyle name="Valuta 3 8 2 2 3 2 2 2" xfId="18980" xr:uid="{69410667-2C24-4BD7-9244-CEA164831E9C}"/>
    <cellStyle name="Valuta 3 8 2 2 3 2 3" xfId="23606" xr:uid="{B29FB5FA-E1C5-48E3-A592-CC8E3FC296A6}"/>
    <cellStyle name="Valuta 3 8 2 2 3 2 4" xfId="15462" xr:uid="{EA727BB5-F3F2-437B-8FE3-BBB06749F4AE}"/>
    <cellStyle name="Valuta 3 8 2 2 3 3" xfId="2863" xr:uid="{96ABFBEF-63DD-4CEF-B225-A7125E033BE9}"/>
    <cellStyle name="Valuta 3 8 2 2 3 3 2" xfId="9858" xr:uid="{73E46316-6042-49D9-ABAA-84BCBBBE3A93}"/>
    <cellStyle name="Valuta 3 8 2 2 3 3 2 2" xfId="17642" xr:uid="{629F7920-BA4B-4CCE-841C-C38E6F6BAC83}"/>
    <cellStyle name="Valuta 3 8 2 2 3 3 3" xfId="21918" xr:uid="{FBB0C32A-4820-401E-B948-C95D17D2B3EA}"/>
    <cellStyle name="Valuta 3 8 2 2 3 3 4" xfId="14124" xr:uid="{E6E416D6-E62B-4BE0-A611-908C32EDE1F1}"/>
    <cellStyle name="Valuta 3 8 2 2 3 4" xfId="7599" xr:uid="{9B952331-EEAD-426E-834B-7D5C4E709746}"/>
    <cellStyle name="Valuta 3 8 2 2 3 4 2" xfId="24529" xr:uid="{858A66AF-2142-472C-8B05-3E05C5B82791}"/>
    <cellStyle name="Valuta 3 8 2 2 3 4 3" xfId="19651" xr:uid="{649E0092-C2C5-42E7-9D65-49862DC98755}"/>
    <cellStyle name="Valuta 3 8 2 2 3 5" xfId="8608" xr:uid="{459609B4-2579-4088-8475-42744C88A507}"/>
    <cellStyle name="Valuta 3 8 2 2 3 5 2" xfId="16471" xr:uid="{CF60677B-8A3D-442C-B0A6-200493CDBE1B}"/>
    <cellStyle name="Valuta 3 8 2 2 3 6" xfId="20653" xr:uid="{3CECBA62-47BD-4618-A8F7-6F7302DC204D}"/>
    <cellStyle name="Valuta 3 8 2 2 3 7" xfId="12953" xr:uid="{C7447FE3-00A8-4D66-B8A9-C3AC11456FC1}"/>
    <cellStyle name="Valuta 3 8 2 2 4" xfId="900" xr:uid="{00000000-0005-0000-0000-00007C040000}"/>
    <cellStyle name="Valuta 3 8 2 2 4 2" xfId="5372" xr:uid="{97E93227-6D7E-4CFE-AAD8-04B4352DA58A}"/>
    <cellStyle name="Valuta 3 8 2 2 4 2 2" xfId="11267" xr:uid="{011834EE-FE43-43DF-826B-C3CD357E8DDA}"/>
    <cellStyle name="Valuta 3 8 2 2 4 2 2 2" xfId="18644" xr:uid="{09E0BE5C-A3CA-423A-A5E3-5131F5769BA8}"/>
    <cellStyle name="Valuta 3 8 2 2 4 2 3" xfId="23257" xr:uid="{A2E888DC-D6FC-4CD8-AB4E-47A7326DBBB8}"/>
    <cellStyle name="Valuta 3 8 2 2 4 2 4" xfId="15126" xr:uid="{082FD1AF-3D3C-4B4C-AD3F-0BC037C325CB}"/>
    <cellStyle name="Valuta 3 8 2 2 4 3" xfId="2480" xr:uid="{9087E49B-2509-4186-AA24-6549D1A2368C}"/>
    <cellStyle name="Valuta 3 8 2 2 4 3 2" xfId="9514" xr:uid="{07A393C0-A13A-477F-94FA-A0C7BDD2DF94}"/>
    <cellStyle name="Valuta 3 8 2 2 4 3 2 2" xfId="17306" xr:uid="{66D46500-BC40-40FB-8ABC-698A2D789EFB}"/>
    <cellStyle name="Valuta 3 8 2 2 4 3 3" xfId="21569" xr:uid="{67199D63-7F07-4499-ABB0-F9928EA0862E}"/>
    <cellStyle name="Valuta 3 8 2 2 4 3 4" xfId="13788" xr:uid="{1B941F7D-9BA4-489B-AB91-C501726DCCAD}"/>
    <cellStyle name="Valuta 3 8 2 2 4 4" xfId="8267" xr:uid="{240E6DB8-DE44-4644-9F4F-94864D4457A1}"/>
    <cellStyle name="Valuta 3 8 2 2 4 4 2" xfId="16137" xr:uid="{FC0E58CC-EB61-41C3-A6FC-289F198BD141}"/>
    <cellStyle name="Valuta 3 8 2 2 4 5" xfId="20319" xr:uid="{F7112A48-0D07-412C-B740-4DA9FFE7A8F2}"/>
    <cellStyle name="Valuta 3 8 2 2 4 6" xfId="12619" xr:uid="{88DF26BC-ACC9-49FE-886A-4CA3C00BE6E0}"/>
    <cellStyle name="Valuta 3 8 2 2 5" xfId="1979" xr:uid="{57A28634-DA53-4AB7-B607-467EAA9B2C54}"/>
    <cellStyle name="Valuta 3 8 2 2 5 2" xfId="4861" xr:uid="{A6D50F73-7445-4622-B77F-CFC5D9792D67}"/>
    <cellStyle name="Valuta 3 8 2 2 5 2 2" xfId="10889" xr:uid="{C7F02F49-8EE9-430F-BDAA-9317083761AC}"/>
    <cellStyle name="Valuta 3 8 2 2 5 2 2 2" xfId="18310" xr:uid="{F28264F9-3A7E-442D-AA48-502E18FD5F56}"/>
    <cellStyle name="Valuta 3 8 2 2 5 2 3" xfId="22877" xr:uid="{7D9533B1-9B52-495F-9BEB-1247566CB482}"/>
    <cellStyle name="Valuta 3 8 2 2 5 2 4" xfId="14792" xr:uid="{14EED674-D63D-4F17-AB43-3EE4F921B608}"/>
    <cellStyle name="Valuta 3 8 2 2 5 3" xfId="9146" xr:uid="{A19FCC9E-1265-4627-80A7-05F16C4F9E0E}"/>
    <cellStyle name="Valuta 3 8 2 2 5 3 2" xfId="16972" xr:uid="{51960A6B-814F-4A7E-BD1F-6E10AA1988FB}"/>
    <cellStyle name="Valuta 3 8 2 2 5 4" xfId="21189" xr:uid="{3BE6FA09-ED4E-4052-B1DD-8D4AFC604F5A}"/>
    <cellStyle name="Valuta 3 8 2 2 5 5" xfId="13454" xr:uid="{2CA2F821-7617-4145-945F-09780189E300}"/>
    <cellStyle name="Valuta 3 8 2 2 6" xfId="4390" xr:uid="{782CA0A4-16B1-4D1B-B78B-1C2C9837BB5B}"/>
    <cellStyle name="Valuta 3 8 2 2 6 2" xfId="10526" xr:uid="{99592E0F-34EB-491B-A21A-CCA7E4095B77}"/>
    <cellStyle name="Valuta 3 8 2 2 6 2 2" xfId="17976" xr:uid="{DED4BF0C-2F06-48EC-9742-F9937C6FB060}"/>
    <cellStyle name="Valuta 3 8 2 2 6 3" xfId="22511" xr:uid="{23F91C8B-76DA-4D88-8162-79A12275B088}"/>
    <cellStyle name="Valuta 3 8 2 2 6 4" xfId="14458" xr:uid="{7E5CEA74-6566-4F24-A297-F3D5C4D2DAC1}"/>
    <cellStyle name="Valuta 3 8 2 2 7" xfId="1517" xr:uid="{FFD05EEF-817C-4EF5-8F85-C828DBDE0DFF}"/>
    <cellStyle name="Valuta 3 8 2 2 7 2" xfId="8792" xr:uid="{54CA4BE6-C519-4C93-B9B3-3AF08C622F2E}"/>
    <cellStyle name="Valuta 3 8 2 2 7 2 2" xfId="16638" xr:uid="{A468F99C-17A1-432F-89E9-B5D9BFFC9F8E}"/>
    <cellStyle name="Valuta 3 8 2 2 7 3" xfId="20823" xr:uid="{4B062DBA-250C-40B1-A20C-AB68313F4550}"/>
    <cellStyle name="Valuta 3 8 2 2 7 4" xfId="13120" xr:uid="{9742E0EB-A21D-4A99-A939-C996B493E69E}"/>
    <cellStyle name="Valuta 3 8 2 2 8" xfId="7257" xr:uid="{7873CC55-BC6C-429B-96B4-5F1BAAD179EC}"/>
    <cellStyle name="Valuta 3 8 2 2 8 2" xfId="24193" xr:uid="{ABAE20FD-4BA3-4956-9EBF-9242AA297BAD}"/>
    <cellStyle name="Valuta 3 8 2 2 8 3" xfId="19315" xr:uid="{C16A431D-712F-45CD-A412-E6CCAC6C8DC6}"/>
    <cellStyle name="Valuta 3 8 2 2 9" xfId="7933" xr:uid="{12BB4BF1-6624-4E6D-B1F6-A76EF77BA6E3}"/>
    <cellStyle name="Valuta 3 8 2 2 9 2" xfId="15797" xr:uid="{D29B864B-3CC7-4DA7-A2BF-E46485463C12}"/>
    <cellStyle name="Valuta 3 8 2 3" xfId="536" xr:uid="{00000000-0005-0000-0000-00007D040000}"/>
    <cellStyle name="Valuta 3 8 2 4" xfId="634" xr:uid="{00000000-0005-0000-0000-00007E040000}"/>
    <cellStyle name="Valuta 3 8 2 4 10" xfId="12372" xr:uid="{53E0EAA6-4122-4574-AB7A-B667A3DE2EBF}"/>
    <cellStyle name="Valuta 3 8 2 4 2" xfId="991" xr:uid="{00000000-0005-0000-0000-00007F040000}"/>
    <cellStyle name="Valuta 3 8 2 4 2 2" xfId="5842" xr:uid="{93B7C1C0-EE21-413F-B498-D57FF3ABE794}"/>
    <cellStyle name="Valuta 3 8 2 4 2 2 2" xfId="11702" xr:uid="{E5459AAA-5773-49E4-98DF-45BF73D97436}"/>
    <cellStyle name="Valuta 3 8 2 4 2 2 2 2" xfId="19067" xr:uid="{2FE3F4C6-FC27-46CD-A9FC-CF41650452CB}"/>
    <cellStyle name="Valuta 3 8 2 4 2 2 3" xfId="23693" xr:uid="{54798854-12F5-4CE5-8E89-30104382CD97}"/>
    <cellStyle name="Valuta 3 8 2 4 2 2 4" xfId="15549" xr:uid="{BB17EFFF-9232-416B-80C9-C77A71F43135}"/>
    <cellStyle name="Valuta 3 8 2 4 2 3" xfId="2950" xr:uid="{6E0CF3BF-B4A9-44EB-A29E-4D5B7643F59B}"/>
    <cellStyle name="Valuta 3 8 2 4 2 3 2" xfId="9945" xr:uid="{348E030F-94E0-44E5-BFC0-17C12FD1A557}"/>
    <cellStyle name="Valuta 3 8 2 4 2 3 2 2" xfId="17729" xr:uid="{A99DC725-C779-4F54-A753-8E916A8449F7}"/>
    <cellStyle name="Valuta 3 8 2 4 2 3 3" xfId="22005" xr:uid="{5F39C6F8-EEF3-4384-B06C-44D351677736}"/>
    <cellStyle name="Valuta 3 8 2 4 2 3 4" xfId="14211" xr:uid="{AA2918C7-8907-4B24-8E36-9A8CAE617CF9}"/>
    <cellStyle name="Valuta 3 8 2 4 2 4" xfId="7686" xr:uid="{ADECD311-7FA2-4F21-8AA9-949CBD06809B}"/>
    <cellStyle name="Valuta 3 8 2 4 2 4 2" xfId="24616" xr:uid="{3541EC8F-432C-4872-AFE9-E1676FD330F5}"/>
    <cellStyle name="Valuta 3 8 2 4 2 4 3" xfId="19738" xr:uid="{7B117A7F-3069-4CB3-92DA-06578215BA39}"/>
    <cellStyle name="Valuta 3 8 2 4 2 5" xfId="8354" xr:uid="{4E157AF4-A18C-4A8A-848C-3502D050AD07}"/>
    <cellStyle name="Valuta 3 8 2 4 2 5 2" xfId="16224" xr:uid="{8E9BF6F9-57DB-45FD-A701-8803B7255CA9}"/>
    <cellStyle name="Valuta 3 8 2 4 2 6" xfId="20406" xr:uid="{82103846-281C-4ED4-8B67-9FB1C2C03422}"/>
    <cellStyle name="Valuta 3 8 2 4 2 7" xfId="12706" xr:uid="{0A5CFFBC-3CF4-43D3-9080-05F45749A037}"/>
    <cellStyle name="Valuta 3 8 2 4 3" xfId="2594" xr:uid="{5D2949A6-BAE4-494B-B21F-A9A248DD0297}"/>
    <cellStyle name="Valuta 3 8 2 4 3 2" xfId="5490" xr:uid="{C82484D1-35DF-4ADA-8DB9-87AF81BD6124}"/>
    <cellStyle name="Valuta 3 8 2 4 3 2 2" xfId="11363" xr:uid="{79895464-6713-4B6B-97A1-9F42CC28406D}"/>
    <cellStyle name="Valuta 3 8 2 4 3 2 2 2" xfId="18731" xr:uid="{5F04F115-6AE6-492B-B409-F169386C9321}"/>
    <cellStyle name="Valuta 3 8 2 4 3 2 3" xfId="23354" xr:uid="{DB6A2142-149F-4E0F-9273-D759B9AAEB39}"/>
    <cellStyle name="Valuta 3 8 2 4 3 2 4" xfId="15213" xr:uid="{87235B53-FE5C-49E0-BA8A-44BFDFABC418}"/>
    <cellStyle name="Valuta 3 8 2 4 3 3" xfId="9606" xr:uid="{DC2626B5-FC62-471E-B30F-ADB6D3C021AE}"/>
    <cellStyle name="Valuta 3 8 2 4 3 3 2" xfId="17393" xr:uid="{0C5C450E-EC60-486A-9D46-0AE149E55944}"/>
    <cellStyle name="Valuta 3 8 2 4 3 4" xfId="21666" xr:uid="{B818DC28-4E44-4CC3-9C06-4E7BBF9F0201}"/>
    <cellStyle name="Valuta 3 8 2 4 3 5" xfId="13875" xr:uid="{31AD4802-6708-4943-AB5A-7726B2486B22}"/>
    <cellStyle name="Valuta 3 8 2 4 4" xfId="2175" xr:uid="{D3E6FDA9-632C-4BF0-B0A2-8A709795247B}"/>
    <cellStyle name="Valuta 3 8 2 4 4 2" xfId="5057" xr:uid="{CC07FB5A-B23C-421B-9C04-04FCB92C0A0B}"/>
    <cellStyle name="Valuta 3 8 2 4 4 2 2" xfId="11005" xr:uid="{568F4D56-0D1B-4FFD-9D4B-7870EF6A6A97}"/>
    <cellStyle name="Valuta 3 8 2 4 4 2 2 2" xfId="18397" xr:uid="{3D04F823-1CBC-45BC-97FC-412AFF2463D2}"/>
    <cellStyle name="Valuta 3 8 2 4 4 2 3" xfId="22997" xr:uid="{0C2ACE72-E715-417D-A1A1-A02C5D21037A}"/>
    <cellStyle name="Valuta 3 8 2 4 4 2 4" xfId="14879" xr:uid="{7D6EDED0-92E7-4C1F-9ABA-C5A4435E9BF1}"/>
    <cellStyle name="Valuta 3 8 2 4 4 3" xfId="9262" xr:uid="{44651197-0C17-47A4-9D7A-A5621B255FBA}"/>
    <cellStyle name="Valuta 3 8 2 4 4 3 2" xfId="17059" xr:uid="{227F9668-BE83-4B17-8995-DCB426AD5160}"/>
    <cellStyle name="Valuta 3 8 2 4 4 4" xfId="21309" xr:uid="{4827E927-BC3D-4D7E-86BF-4E1FD06CF0CF}"/>
    <cellStyle name="Valuta 3 8 2 4 4 5" xfId="13541" xr:uid="{9ED94EE7-03A9-4712-B2B6-8E97F83165C6}"/>
    <cellStyle name="Valuta 3 8 2 4 5" xfId="4487" xr:uid="{FAEBB534-8B3B-4801-909A-0D8785F0E9B5}"/>
    <cellStyle name="Valuta 3 8 2 4 5 2" xfId="10616" xr:uid="{77250610-3CA6-47EA-BFEE-100ED4BCA16C}"/>
    <cellStyle name="Valuta 3 8 2 4 5 2 2" xfId="18063" xr:uid="{12D2316A-A7D2-4D28-ADDB-E69C89FB91AA}"/>
    <cellStyle name="Valuta 3 8 2 4 5 3" xfId="22602" xr:uid="{2988C315-B6AA-4FC5-B4A6-987B0212ABB6}"/>
    <cellStyle name="Valuta 3 8 2 4 5 4" xfId="14545" xr:uid="{96B0EDE3-93F7-4DA3-8AF2-43C452EB10A7}"/>
    <cellStyle name="Valuta 3 8 2 4 6" xfId="1611" xr:uid="{77CFB3F4-D7C3-46CA-8134-FD3F5855BBF9}"/>
    <cellStyle name="Valuta 3 8 2 4 6 2" xfId="8879" xr:uid="{98E2D41F-AFD0-45AF-91EC-74A542EE76FE}"/>
    <cellStyle name="Valuta 3 8 2 4 6 2 2" xfId="16725" xr:uid="{139DFC08-808D-42CB-8C5D-6AC3A249BCD3}"/>
    <cellStyle name="Valuta 3 8 2 4 6 3" xfId="20914" xr:uid="{EED7CB75-4756-41E2-9BF7-0F1D38A0A8EC}"/>
    <cellStyle name="Valuta 3 8 2 4 6 4" xfId="13207" xr:uid="{BD687195-7647-4895-AA8C-1F36983ADFF0}"/>
    <cellStyle name="Valuta 3 8 2 4 7" xfId="7347" xr:uid="{0E436D47-8FD7-4878-A362-100800673C4C}"/>
    <cellStyle name="Valuta 3 8 2 4 7 2" xfId="24280" xr:uid="{888D92EC-79E6-4559-BE18-488A57891CAB}"/>
    <cellStyle name="Valuta 3 8 2 4 7 3" xfId="19402" xr:uid="{3B25DA5E-26FE-41CB-A9B7-ECAABE009B04}"/>
    <cellStyle name="Valuta 3 8 2 4 8" xfId="8020" xr:uid="{403DD7D4-4661-4C91-840B-BCDF0C0B4CC2}"/>
    <cellStyle name="Valuta 3 8 2 4 8 2" xfId="15887" xr:uid="{D21E2A65-FB46-4527-BA69-354548CDB688}"/>
    <cellStyle name="Valuta 3 8 2 4 9" xfId="20072" xr:uid="{8C22DA38-9FD9-46C8-9AB3-E5C8EC9C6D3B}"/>
    <cellStyle name="Valuta 3 8 2 5" xfId="1181" xr:uid="{00000000-0005-0000-0000-000080040000}"/>
    <cellStyle name="Valuta 3 8 2 5 2" xfId="5675" xr:uid="{221DD6E7-67A7-422D-8045-320D21DA23D3}"/>
    <cellStyle name="Valuta 3 8 2 5 2 2" xfId="11535" xr:uid="{19D158A0-1E40-43FA-B9E5-AA0E6BB3A2D9}"/>
    <cellStyle name="Valuta 3 8 2 5 2 2 2" xfId="18900" xr:uid="{C92BF9CC-E12C-4178-AA2E-A9B9367676EE}"/>
    <cellStyle name="Valuta 3 8 2 5 2 3" xfId="23526" xr:uid="{256C7BD8-A68B-43E7-9D3B-DDE7A49BB4F2}"/>
    <cellStyle name="Valuta 3 8 2 5 2 4" xfId="15382" xr:uid="{A261E2AC-FBCA-4594-8B4D-19847BD71288}"/>
    <cellStyle name="Valuta 3 8 2 5 3" xfId="2783" xr:uid="{9B573CE2-E89D-4D37-ACC5-A1AF1436AA10}"/>
    <cellStyle name="Valuta 3 8 2 5 3 2" xfId="9778" xr:uid="{609061D8-78EE-44DC-83A6-DD59E71E6396}"/>
    <cellStyle name="Valuta 3 8 2 5 3 2 2" xfId="17562" xr:uid="{99EFEAF5-A391-482C-A83E-F99C7D73DC02}"/>
    <cellStyle name="Valuta 3 8 2 5 3 3" xfId="21838" xr:uid="{F67CDFB9-2B3C-4B79-ABBC-C4F8E2D47E42}"/>
    <cellStyle name="Valuta 3 8 2 5 3 4" xfId="14044" xr:uid="{AC1533E6-77B8-4007-A69D-E8BD31B30201}"/>
    <cellStyle name="Valuta 3 8 2 5 4" xfId="7519" xr:uid="{7372F5BF-B305-4063-A25E-D391441C3F2A}"/>
    <cellStyle name="Valuta 3 8 2 5 4 2" xfId="24449" xr:uid="{C5E12AFE-FFAF-4276-A5E5-44B706B6DFA5}"/>
    <cellStyle name="Valuta 3 8 2 5 4 3" xfId="19571" xr:uid="{2CC02B7B-A168-45D2-A7D0-D8F6D20BA398}"/>
    <cellStyle name="Valuta 3 8 2 5 5" xfId="8526" xr:uid="{18988763-075E-4DAC-B247-C1B48CEFCD88}"/>
    <cellStyle name="Valuta 3 8 2 5 5 2" xfId="16391" xr:uid="{ACF6154D-7259-40D5-822C-C370B5760EF9}"/>
    <cellStyle name="Valuta 3 8 2 5 6" xfId="20573" xr:uid="{FDAB2CF8-AB47-48E4-9F52-ECC553B93D66}"/>
    <cellStyle name="Valuta 3 8 2 5 7" xfId="12873" xr:uid="{228C73A6-86E1-4AD6-A01F-3892810CCC29}"/>
    <cellStyle name="Valuta 3 8 2 6" xfId="817" xr:uid="{00000000-0005-0000-0000-000081040000}"/>
    <cellStyle name="Valuta 3 8 2 6 2" xfId="5277" xr:uid="{EB49A8CF-1BB0-451E-AF6A-0B6461ADE1F2}"/>
    <cellStyle name="Valuta 3 8 2 6 2 2" xfId="11184" xr:uid="{36C194F0-E524-44F3-9D2E-AFE0AE8296BB}"/>
    <cellStyle name="Valuta 3 8 2 6 2 2 2" xfId="18564" xr:uid="{32F37C1B-77FB-4C6A-BAAD-E5355A1D9640}"/>
    <cellStyle name="Valuta 3 8 2 6 2 3" xfId="23174" xr:uid="{A1E6AC9B-7576-4A8C-863E-AAC6A5947739}"/>
    <cellStyle name="Valuta 3 8 2 6 2 4" xfId="15046" xr:uid="{96DCC7C9-A012-4351-93FB-412EB8F216D8}"/>
    <cellStyle name="Valuta 3 8 2 6 3" xfId="2388" xr:uid="{3B962BAF-5164-44FB-9810-C0BEE276504B}"/>
    <cellStyle name="Valuta 3 8 2 6 3 2" xfId="9434" xr:uid="{6EEFDE32-E5E4-49CF-82E2-1891BC1691C7}"/>
    <cellStyle name="Valuta 3 8 2 6 3 2 2" xfId="17226" xr:uid="{9BF59777-74F6-4EED-B7DB-21D910878A2A}"/>
    <cellStyle name="Valuta 3 8 2 6 3 3" xfId="21486" xr:uid="{3EE3E030-0B96-463F-B264-6112A62B4B32}"/>
    <cellStyle name="Valuta 3 8 2 6 3 4" xfId="13708" xr:uid="{C57F2070-8CCD-4E0D-B732-4A0C8B0E59C7}"/>
    <cellStyle name="Valuta 3 8 2 6 4" xfId="8187" xr:uid="{78DE2B74-37C7-42F1-A19E-BBA1C1A23881}"/>
    <cellStyle name="Valuta 3 8 2 6 4 2" xfId="16057" xr:uid="{C18D6AC4-1691-41FA-8BF7-2D446869A9C3}"/>
    <cellStyle name="Valuta 3 8 2 6 5" xfId="20239" xr:uid="{8A9332AE-AD5B-45B9-A037-A3BA51153FB4}"/>
    <cellStyle name="Valuta 3 8 2 6 6" xfId="12539" xr:uid="{A67C1615-468D-47CB-BC12-0A9FE669A67C}"/>
    <cellStyle name="Valuta 3 8 2 7" xfId="1883" xr:uid="{61526326-4EFA-49CD-8F0E-31A6ED05A8F1}"/>
    <cellStyle name="Valuta 3 8 2 7 2" xfId="4765" xr:uid="{30A5DE2A-A7D4-4B52-9835-68F92ED97DB4}"/>
    <cellStyle name="Valuta 3 8 2 7 2 2" xfId="10806" xr:uid="{DB60E1F4-1642-4DDD-83AD-B76BC13E6A30}"/>
    <cellStyle name="Valuta 3 8 2 7 2 2 2" xfId="18230" xr:uid="{591EF3DF-86BD-4275-B686-4DD4EB5AC066}"/>
    <cellStyle name="Valuta 3 8 2 7 2 3" xfId="22794" xr:uid="{E24ABDBF-5254-40B3-874A-5391F89A1FA3}"/>
    <cellStyle name="Valuta 3 8 2 7 2 4" xfId="14712" xr:uid="{A15F4416-ADD2-48FB-AC04-CBFE84E63B23}"/>
    <cellStyle name="Valuta 3 8 2 7 3" xfId="9063" xr:uid="{18AE621B-46B7-4A6B-B0E4-69C3348BDBFE}"/>
    <cellStyle name="Valuta 3 8 2 7 3 2" xfId="16892" xr:uid="{FEF53756-7C5A-4E25-8FBA-9308C511665C}"/>
    <cellStyle name="Valuta 3 8 2 7 4" xfId="21106" xr:uid="{B45DED71-BF66-44BD-A7CA-D9DD0E85ACC3}"/>
    <cellStyle name="Valuta 3 8 2 7 5" xfId="13374" xr:uid="{330797FE-FDBE-442B-9C42-330849C103DA}"/>
    <cellStyle name="Valuta 3 8 2 8" xfId="4295" xr:uid="{CDB7B9E2-5C9F-49E2-ADA2-5F26E45A35AD}"/>
    <cellStyle name="Valuta 3 8 2 8 2" xfId="10443" xr:uid="{1F225237-FDAF-45AC-A5CB-8919EC1E898A}"/>
    <cellStyle name="Valuta 3 8 2 8 2 2" xfId="17896" xr:uid="{7AC2EE88-147F-46B0-B00A-A787919F3B9B}"/>
    <cellStyle name="Valuta 3 8 2 8 3" xfId="22428" xr:uid="{6E92A6C7-0F52-4F19-BD38-4A6C4DAD193D}"/>
    <cellStyle name="Valuta 3 8 2 8 4" xfId="14378" xr:uid="{FC55310E-13A6-42CA-BE84-2414F9CC44B1}"/>
    <cellStyle name="Valuta 3 8 2 9" xfId="1422" xr:uid="{6C55C61C-8124-4067-B92C-5745E9442A5D}"/>
    <cellStyle name="Valuta 3 8 2 9 2" xfId="8712" xr:uid="{2070861B-04BF-4B7F-B478-50DDBBDE1213}"/>
    <cellStyle name="Valuta 3 8 2 9 2 2" xfId="16558" xr:uid="{F0832BDF-40DE-400D-93EF-96B2C713DC6E}"/>
    <cellStyle name="Valuta 3 8 2 9 3" xfId="20740" xr:uid="{94360A8F-C832-4998-B956-BAAC53189DDF}"/>
    <cellStyle name="Valuta 3 8 2 9 4" xfId="13040" xr:uid="{D1B2A030-EC96-4B0D-9931-89E6F70971C6}"/>
    <cellStyle name="Valuta 3 8 3" xfId="287" xr:uid="{00000000-0005-0000-0000-000082040000}"/>
    <cellStyle name="Valuta 3 8 3 10" xfId="19945" xr:uid="{F094CDFA-3788-4BEF-B654-1A43957B46E5}"/>
    <cellStyle name="Valuta 3 8 3 11" xfId="12245" xr:uid="{7233F5CC-1141-48A2-9EB6-6FFE6A62C6AC}"/>
    <cellStyle name="Valuta 3 8 3 2" xfId="684" xr:uid="{00000000-0005-0000-0000-000083040000}"/>
    <cellStyle name="Valuta 3 8 3 2 10" xfId="12412" xr:uid="{420F59C3-79CB-49EE-A70A-85EF4770A49C}"/>
    <cellStyle name="Valuta 3 8 3 2 2" xfId="1033" xr:uid="{00000000-0005-0000-0000-000084040000}"/>
    <cellStyle name="Valuta 3 8 3 2 2 2" xfId="5882" xr:uid="{05C7EB75-48AF-480C-A064-1F909FA5D382}"/>
    <cellStyle name="Valuta 3 8 3 2 2 2 2" xfId="11742" xr:uid="{515C7C21-45BC-4E83-8040-BE9A3CFDCA9C}"/>
    <cellStyle name="Valuta 3 8 3 2 2 2 2 2" xfId="19107" xr:uid="{81CD507F-4A0A-4E8F-8643-107D2C1BC620}"/>
    <cellStyle name="Valuta 3 8 3 2 2 2 3" xfId="23733" xr:uid="{C75036F2-AB2A-417B-83D8-2677426C2338}"/>
    <cellStyle name="Valuta 3 8 3 2 2 2 4" xfId="15589" xr:uid="{587B2CDE-337C-4568-9D16-182F93C9859B}"/>
    <cellStyle name="Valuta 3 8 3 2 2 3" xfId="2990" xr:uid="{E8C3E5DA-F15D-4916-8D55-5F49F2651453}"/>
    <cellStyle name="Valuta 3 8 3 2 2 3 2" xfId="9985" xr:uid="{3076BBC1-315B-4F56-82BA-D9DD0E314810}"/>
    <cellStyle name="Valuta 3 8 3 2 2 3 2 2" xfId="17769" xr:uid="{9DAF0BB2-BA4E-43F1-AF9E-5409CC5A26BE}"/>
    <cellStyle name="Valuta 3 8 3 2 2 3 3" xfId="22045" xr:uid="{178DBBC6-08B1-472E-91E7-582CCECDF458}"/>
    <cellStyle name="Valuta 3 8 3 2 2 3 4" xfId="14251" xr:uid="{7A832F7B-96E3-4048-8518-6A5BF0253802}"/>
    <cellStyle name="Valuta 3 8 3 2 2 4" xfId="7726" xr:uid="{33710702-0B3C-48A5-9F0A-15E75A661D90}"/>
    <cellStyle name="Valuta 3 8 3 2 2 4 2" xfId="24656" xr:uid="{EDE0033C-32EF-4993-BA41-90F74823C4C3}"/>
    <cellStyle name="Valuta 3 8 3 2 2 4 3" xfId="19778" xr:uid="{DE1C6D3F-75D3-4722-9904-8618782526E3}"/>
    <cellStyle name="Valuta 3 8 3 2 2 5" xfId="8394" xr:uid="{104AADA4-48DC-417D-B2F9-ABF01BAD23B5}"/>
    <cellStyle name="Valuta 3 8 3 2 2 5 2" xfId="16264" xr:uid="{D9CD63FD-5140-4C5D-8308-24FF90EFD1AE}"/>
    <cellStyle name="Valuta 3 8 3 2 2 6" xfId="20446" xr:uid="{8547BA62-0D40-4E80-B831-240B450B0C44}"/>
    <cellStyle name="Valuta 3 8 3 2 2 7" xfId="12746" xr:uid="{B133D426-B2A9-470F-B790-07DA43EB2476}"/>
    <cellStyle name="Valuta 3 8 3 2 3" xfId="2644" xr:uid="{80C98676-52F2-40B7-AFB6-405028CBA2F5}"/>
    <cellStyle name="Valuta 3 8 3 2 3 2" xfId="5540" xr:uid="{F7485E90-885A-427B-9FFA-7127B196CC89}"/>
    <cellStyle name="Valuta 3 8 3 2 3 2 2" xfId="11405" xr:uid="{D2C7AD4E-3CEA-448A-A0B4-4FB331C83B91}"/>
    <cellStyle name="Valuta 3 8 3 2 3 2 2 2" xfId="18771" xr:uid="{A8C51E45-27DE-46A7-82BF-1389C68170EA}"/>
    <cellStyle name="Valuta 3 8 3 2 3 2 3" xfId="23396" xr:uid="{5EC6AF72-A5B9-4F74-8975-C8A6EFA728D8}"/>
    <cellStyle name="Valuta 3 8 3 2 3 2 4" xfId="15253" xr:uid="{73C833D2-F11F-4739-9D9A-5AAD7FAB9B10}"/>
    <cellStyle name="Valuta 3 8 3 2 3 3" xfId="9648" xr:uid="{818C8A49-E862-4022-9298-7220CA76FE39}"/>
    <cellStyle name="Valuta 3 8 3 2 3 3 2" xfId="17433" xr:uid="{50AEC269-0918-4534-A603-4D5ADB96576E}"/>
    <cellStyle name="Valuta 3 8 3 2 3 4" xfId="21708" xr:uid="{DC8F2DC4-6458-4655-9BC6-B33874B0FE0B}"/>
    <cellStyle name="Valuta 3 8 3 2 3 5" xfId="13915" xr:uid="{D7717450-6307-495A-B945-9D91C27CC17B}"/>
    <cellStyle name="Valuta 3 8 3 2 4" xfId="2225" xr:uid="{001E5985-260D-49CC-96F1-E4EE94791EB0}"/>
    <cellStyle name="Valuta 3 8 3 2 4 2" xfId="5107" xr:uid="{0C99D33E-2822-4875-8C0E-6CF443FA19FC}"/>
    <cellStyle name="Valuta 3 8 3 2 4 2 2" xfId="11047" xr:uid="{B8F8CFE3-1CCE-4FF9-93E2-490E3CEB21FC}"/>
    <cellStyle name="Valuta 3 8 3 2 4 2 2 2" xfId="18437" xr:uid="{D91D9198-5F17-4BF2-A70E-2A756CE51664}"/>
    <cellStyle name="Valuta 3 8 3 2 4 2 3" xfId="23039" xr:uid="{0098EF42-50AB-46DC-939D-4C5B84679DFB}"/>
    <cellStyle name="Valuta 3 8 3 2 4 2 4" xfId="14919" xr:uid="{2601B9DA-0383-4E69-A791-AFBCFC8ED65D}"/>
    <cellStyle name="Valuta 3 8 3 2 4 3" xfId="9304" xr:uid="{B590CAE0-17BC-4B96-93B5-0059F791454A}"/>
    <cellStyle name="Valuta 3 8 3 2 4 3 2" xfId="17099" xr:uid="{90DADBCA-9754-4384-BEB8-38F2FF340C8D}"/>
    <cellStyle name="Valuta 3 8 3 2 4 4" xfId="21351" xr:uid="{C6FD0587-05C7-401A-A655-C11F500ED5D5}"/>
    <cellStyle name="Valuta 3 8 3 2 4 5" xfId="13581" xr:uid="{A0347B5E-00E0-4601-9786-F540A36822AE}"/>
    <cellStyle name="Valuta 3 8 3 2 5" xfId="4537" xr:uid="{C7389662-EB77-4A0A-A8FE-049B93DF4FF7}"/>
    <cellStyle name="Valuta 3 8 3 2 5 2" xfId="10658" xr:uid="{EEFEEEE7-D486-47E7-95F5-17DF973F1348}"/>
    <cellStyle name="Valuta 3 8 3 2 5 2 2" xfId="18103" xr:uid="{C7DAE342-35CB-411D-BE58-9477EB8551C6}"/>
    <cellStyle name="Valuta 3 8 3 2 5 3" xfId="22644" xr:uid="{2AD2D972-570C-499B-9534-276B442B882D}"/>
    <cellStyle name="Valuta 3 8 3 2 5 4" xfId="14585" xr:uid="{1D6F3D3B-FF28-4C48-99B7-BF5F791C171F}"/>
    <cellStyle name="Valuta 3 8 3 2 6" xfId="1659" xr:uid="{CBD86E6F-1DDA-4F5F-AB8E-16A5D5876617}"/>
    <cellStyle name="Valuta 3 8 3 2 6 2" xfId="8919" xr:uid="{3DB48BF4-4D10-4F34-B3FF-F728E6C83B40}"/>
    <cellStyle name="Valuta 3 8 3 2 6 2 2" xfId="16765" xr:uid="{14E918B9-AA64-486C-A671-91E1F13CAA75}"/>
    <cellStyle name="Valuta 3 8 3 2 6 3" xfId="20956" xr:uid="{382FFB0C-5F79-47E1-B16F-66C96A6CD2AF}"/>
    <cellStyle name="Valuta 3 8 3 2 6 4" xfId="13247" xr:uid="{E10CF624-B944-4C0C-BF22-B757928AB178}"/>
    <cellStyle name="Valuta 3 8 3 2 7" xfId="7389" xr:uid="{C14ECAC6-A901-4E77-9125-A7FB594F8194}"/>
    <cellStyle name="Valuta 3 8 3 2 7 2" xfId="24320" xr:uid="{CA057AC9-B1AB-4C2D-801D-0A3397246986}"/>
    <cellStyle name="Valuta 3 8 3 2 7 3" xfId="19442" xr:uid="{48068EA8-2BED-49F1-9255-D3960665395B}"/>
    <cellStyle name="Valuta 3 8 3 2 8" xfId="8060" xr:uid="{29419966-D32F-4A96-8364-3E45535F8342}"/>
    <cellStyle name="Valuta 3 8 3 2 8 2" xfId="15929" xr:uid="{92717ED6-5C6B-487F-B2E2-95754BE1FCC8}"/>
    <cellStyle name="Valuta 3 8 3 2 9" xfId="20112" xr:uid="{1469AEDF-255E-48DD-90A9-3AF7F16642F6}"/>
    <cellStyle name="Valuta 3 8 3 3" xfId="1225" xr:uid="{00000000-0005-0000-0000-000085040000}"/>
    <cellStyle name="Valuta 3 8 3 3 2" xfId="5715" xr:uid="{50BC6B51-5974-4A0A-8D9A-1862B4D3A49B}"/>
    <cellStyle name="Valuta 3 8 3 3 2 2" xfId="11575" xr:uid="{43AE897D-A894-416F-9BCB-3F7691E9499F}"/>
    <cellStyle name="Valuta 3 8 3 3 2 2 2" xfId="18940" xr:uid="{D0988373-2736-41AE-BF70-08E61245853A}"/>
    <cellStyle name="Valuta 3 8 3 3 2 3" xfId="23566" xr:uid="{299CC628-0BC2-4D61-BD0A-6EB2CB9AC943}"/>
    <cellStyle name="Valuta 3 8 3 3 2 4" xfId="15422" xr:uid="{C0D02341-300C-48AB-8F23-6C6F4FF5D96F}"/>
    <cellStyle name="Valuta 3 8 3 3 3" xfId="2823" xr:uid="{583BAA2A-2A87-4542-8F39-3FD496C38C8E}"/>
    <cellStyle name="Valuta 3 8 3 3 3 2" xfId="9818" xr:uid="{8F9A38C2-129E-4BC9-8CAF-B2146A6D3892}"/>
    <cellStyle name="Valuta 3 8 3 3 3 2 2" xfId="17602" xr:uid="{940BCC97-2390-4944-B995-B6678C47E118}"/>
    <cellStyle name="Valuta 3 8 3 3 3 3" xfId="21878" xr:uid="{575608C1-13A8-40B2-9974-B5F66AFECC79}"/>
    <cellStyle name="Valuta 3 8 3 3 3 4" xfId="14084" xr:uid="{5E814C4D-5B16-4ABC-98B4-879369DA9E1E}"/>
    <cellStyle name="Valuta 3 8 3 3 4" xfId="7559" xr:uid="{26D6A23A-6D0D-48A5-A680-B7EA163C3A4D}"/>
    <cellStyle name="Valuta 3 8 3 3 4 2" xfId="24489" xr:uid="{4925AF22-EE58-4BB4-B87A-212FFA90B9E6}"/>
    <cellStyle name="Valuta 3 8 3 3 4 3" xfId="19611" xr:uid="{1221BBAE-0698-4150-9D80-2DC22196B224}"/>
    <cellStyle name="Valuta 3 8 3 3 5" xfId="8566" xr:uid="{03894988-8885-432C-A200-089E451B0920}"/>
    <cellStyle name="Valuta 3 8 3 3 5 2" xfId="16431" xr:uid="{122E922A-A5A4-47F4-8EC1-62A8ECFD584F}"/>
    <cellStyle name="Valuta 3 8 3 3 6" xfId="20613" xr:uid="{7E793328-C515-4CC7-8BB9-54FC615482E7}"/>
    <cellStyle name="Valuta 3 8 3 3 7" xfId="12913" xr:uid="{27F2A4E2-A53F-40E8-B3E6-38050BC18E4B}"/>
    <cellStyle name="Valuta 3 8 3 4" xfId="859" xr:uid="{00000000-0005-0000-0000-000086040000}"/>
    <cellStyle name="Valuta 3 8 3 4 2" xfId="5327" xr:uid="{F6DEACB9-29A6-474A-8BCB-477F90020E49}"/>
    <cellStyle name="Valuta 3 8 3 4 2 2" xfId="11226" xr:uid="{10D76CD0-2C32-4705-9448-8E0757E66B51}"/>
    <cellStyle name="Valuta 3 8 3 4 2 2 2" xfId="18604" xr:uid="{B34CBC9B-5969-45BF-AEBF-62046231BA6B}"/>
    <cellStyle name="Valuta 3 8 3 4 2 3" xfId="23216" xr:uid="{B4D715A4-ECE9-4A2C-AA05-A15D83B93C33}"/>
    <cellStyle name="Valuta 3 8 3 4 2 4" xfId="15086" xr:uid="{2DC87B43-520C-4124-89B6-6F44289F15F3}"/>
    <cellStyle name="Valuta 3 8 3 4 3" xfId="2436" xr:uid="{738C6B77-6230-4C2B-BA10-145DCCFB2A62}"/>
    <cellStyle name="Valuta 3 8 3 4 3 2" xfId="9474" xr:uid="{854A8405-4325-4A1B-84A2-F060B83CFE61}"/>
    <cellStyle name="Valuta 3 8 3 4 3 2 2" xfId="17266" xr:uid="{48386567-F2E4-41A1-B064-C9FF7B217D69}"/>
    <cellStyle name="Valuta 3 8 3 4 3 3" xfId="21528" xr:uid="{88CD70BB-93F4-4BE9-86E1-A9E6D7B46049}"/>
    <cellStyle name="Valuta 3 8 3 4 3 4" xfId="13748" xr:uid="{FB3589C1-344B-4A22-A3C2-BE6DD8EB5DA6}"/>
    <cellStyle name="Valuta 3 8 3 4 4" xfId="8227" xr:uid="{A0BA314D-097E-4C9D-A7BD-3DBEC6AB17DF}"/>
    <cellStyle name="Valuta 3 8 3 4 4 2" xfId="16097" xr:uid="{AC5896B3-609F-4C4D-9807-797D8143D2FC}"/>
    <cellStyle name="Valuta 3 8 3 4 5" xfId="20279" xr:uid="{7899AAD4-2C1B-47BC-992E-A58690CDFC60}"/>
    <cellStyle name="Valuta 3 8 3 4 6" xfId="12579" xr:uid="{AABAB253-B156-40D1-B371-CE80AFA91FB9}"/>
    <cellStyle name="Valuta 3 8 3 5" xfId="1934" xr:uid="{71C6439D-4B37-4463-95BA-00A7BE1769CE}"/>
    <cellStyle name="Valuta 3 8 3 5 2" xfId="4816" xr:uid="{B7898DC4-30DF-47F1-A615-507B09AC8E26}"/>
    <cellStyle name="Valuta 3 8 3 5 2 2" xfId="10848" xr:uid="{EF5DE136-B325-4336-AF98-4274F6B388E9}"/>
    <cellStyle name="Valuta 3 8 3 5 2 2 2" xfId="18270" xr:uid="{F28C8FBF-9483-420A-A136-75E44D148A99}"/>
    <cellStyle name="Valuta 3 8 3 5 2 3" xfId="22836" xr:uid="{018F2C9C-B201-476F-8F71-29ECB63390A5}"/>
    <cellStyle name="Valuta 3 8 3 5 2 4" xfId="14752" xr:uid="{8A4F78B0-F9E7-4EAF-835B-CB6481204AEA}"/>
    <cellStyle name="Valuta 3 8 3 5 3" xfId="9105" xr:uid="{70461374-3B95-46E1-AE18-E584ADF0FF40}"/>
    <cellStyle name="Valuta 3 8 3 5 3 2" xfId="16932" xr:uid="{0876ECB6-2523-4882-8B40-89A09336F8B6}"/>
    <cellStyle name="Valuta 3 8 3 5 4" xfId="21148" xr:uid="{27492F68-47D8-4ED8-ABC0-21364D4C12E2}"/>
    <cellStyle name="Valuta 3 8 3 5 5" xfId="13414" xr:uid="{68839AC5-DDC0-48D7-9E6A-4EA7995D7F01}"/>
    <cellStyle name="Valuta 3 8 3 6" xfId="4345" xr:uid="{CF3CF604-C2F0-454A-BC3B-C6DAE2783C21}"/>
    <cellStyle name="Valuta 3 8 3 6 2" xfId="10485" xr:uid="{6A7CE35C-0320-4FC5-8D66-CC6B82014F9C}"/>
    <cellStyle name="Valuta 3 8 3 6 2 2" xfId="17936" xr:uid="{7FD0ECF5-2145-4A16-9668-031124BA507D}"/>
    <cellStyle name="Valuta 3 8 3 6 3" xfId="22470" xr:uid="{7EF4BA33-E09F-4E5F-9769-1632A8F58083}"/>
    <cellStyle name="Valuta 3 8 3 6 4" xfId="14418" xr:uid="{A9123AC5-8949-431A-ABE8-2E5329325133}"/>
    <cellStyle name="Valuta 3 8 3 7" xfId="1472" xr:uid="{79A9C0B2-932A-445F-86BA-7F2FA1E27DB3}"/>
    <cellStyle name="Valuta 3 8 3 7 2" xfId="8752" xr:uid="{2424F6E3-78F3-43F4-9344-A26D0CAEF436}"/>
    <cellStyle name="Valuta 3 8 3 7 2 2" xfId="16598" xr:uid="{28BF5B42-35D5-4030-B3EF-3D9EE3CD5885}"/>
    <cellStyle name="Valuta 3 8 3 7 3" xfId="20782" xr:uid="{96DC42CD-33FC-4090-A8C3-DAFBC122990C}"/>
    <cellStyle name="Valuta 3 8 3 7 4" xfId="13080" xr:uid="{C10C7226-2437-4F32-879B-1F4F80BC84C0}"/>
    <cellStyle name="Valuta 3 8 3 8" xfId="7217" xr:uid="{F1C6E6B1-B710-4624-9A58-19E07EB24FB2}"/>
    <cellStyle name="Valuta 3 8 3 8 2" xfId="24153" xr:uid="{2DDD9506-6C95-4CBC-A13A-0D3D6518922D}"/>
    <cellStyle name="Valuta 3 8 3 8 3" xfId="19275" xr:uid="{93D52C31-063D-4926-B097-CCE6E4573631}"/>
    <cellStyle name="Valuta 3 8 3 9" xfId="7893" xr:uid="{C88DCEC8-AC32-4461-AAC4-901458B3E0CC}"/>
    <cellStyle name="Valuta 3 8 3 9 2" xfId="15757" xr:uid="{7C9B69CF-0B3E-41BC-9E97-F0DE4EA5A590}"/>
    <cellStyle name="Valuta 3 8 4" xfId="535" xr:uid="{00000000-0005-0000-0000-000087040000}"/>
    <cellStyle name="Valuta 3 8 5" xfId="592" xr:uid="{00000000-0005-0000-0000-000088040000}"/>
    <cellStyle name="Valuta 3 8 5 10" xfId="12332" xr:uid="{230680EF-F9DC-4FF5-B613-4B4A4EADFF56}"/>
    <cellStyle name="Valuta 3 8 5 2" xfId="951" xr:uid="{00000000-0005-0000-0000-000089040000}"/>
    <cellStyle name="Valuta 3 8 5 2 2" xfId="5802" xr:uid="{EDE3A438-1F8F-478E-82B5-4DCA7600C47B}"/>
    <cellStyle name="Valuta 3 8 5 2 2 2" xfId="11662" xr:uid="{1D16FA99-7687-4056-B872-242C560FD7CB}"/>
    <cellStyle name="Valuta 3 8 5 2 2 2 2" xfId="19027" xr:uid="{0D37D7A5-A2F9-4E90-92E1-77B920BC0B5F}"/>
    <cellStyle name="Valuta 3 8 5 2 2 3" xfId="23653" xr:uid="{C1DAED00-442E-4AA7-BE81-00FD49924D2A}"/>
    <cellStyle name="Valuta 3 8 5 2 2 4" xfId="15509" xr:uid="{8382AA0C-1285-4B80-9BE5-9EF0E35DE9C9}"/>
    <cellStyle name="Valuta 3 8 5 2 3" xfId="2910" xr:uid="{20F07718-F59A-4FE4-9193-D81624E64819}"/>
    <cellStyle name="Valuta 3 8 5 2 3 2" xfId="9905" xr:uid="{98826922-2406-4469-B496-BC0FFD8D5B4A}"/>
    <cellStyle name="Valuta 3 8 5 2 3 2 2" xfId="17689" xr:uid="{A5B0A35A-A545-4964-9DB1-E3D56F6E137A}"/>
    <cellStyle name="Valuta 3 8 5 2 3 3" xfId="21965" xr:uid="{4DF9A3B4-4E79-47AB-BC87-01EF8A9A349B}"/>
    <cellStyle name="Valuta 3 8 5 2 3 4" xfId="14171" xr:uid="{29C2FDFC-9C1F-477B-A134-1FD75A8B0365}"/>
    <cellStyle name="Valuta 3 8 5 2 4" xfId="7646" xr:uid="{FEA62A36-2504-40CA-A2EA-501C7E844C1B}"/>
    <cellStyle name="Valuta 3 8 5 2 4 2" xfId="24576" xr:uid="{DB5923A1-3275-4B2C-94ED-B22EF1D8FFC8}"/>
    <cellStyle name="Valuta 3 8 5 2 4 3" xfId="19698" xr:uid="{FAAE7AE6-9A25-4798-AB24-5BFD49BEAD96}"/>
    <cellStyle name="Valuta 3 8 5 2 5" xfId="8314" xr:uid="{850AE5FD-63FD-4905-A82F-04EB8FA12E05}"/>
    <cellStyle name="Valuta 3 8 5 2 5 2" xfId="16184" xr:uid="{ECE62BCC-9F6D-456A-9181-412A60677587}"/>
    <cellStyle name="Valuta 3 8 5 2 6" xfId="20366" xr:uid="{48C950F6-B169-450F-998A-1A2F90EFC6E4}"/>
    <cellStyle name="Valuta 3 8 5 2 7" xfId="12666" xr:uid="{B8DB515B-63DD-4B78-8B51-B8B954D14285}"/>
    <cellStyle name="Valuta 3 8 5 3" xfId="2552" xr:uid="{8824FE5B-51FF-4639-9BA8-8860EF44BF7A}"/>
    <cellStyle name="Valuta 3 8 5 3 2" xfId="5448" xr:uid="{CB9DE0D5-89B8-4118-AA5F-2DC8A1CF9A1D}"/>
    <cellStyle name="Valuta 3 8 5 3 2 2" xfId="11322" xr:uid="{0154A6C2-462E-4BCB-BBB5-E98A1750FD79}"/>
    <cellStyle name="Valuta 3 8 5 3 2 2 2" xfId="18691" xr:uid="{129D75E5-CBEB-4053-ADEB-B718B1774C3E}"/>
    <cellStyle name="Valuta 3 8 5 3 2 3" xfId="23314" xr:uid="{3E3C4A90-5B7C-4504-9A3A-EDB69FA67737}"/>
    <cellStyle name="Valuta 3 8 5 3 2 4" xfId="15173" xr:uid="{0F07C142-B8F0-4EA5-9016-E339A3FB907B}"/>
    <cellStyle name="Valuta 3 8 5 3 3" xfId="9565" xr:uid="{0E710E46-4EB4-41BC-B555-CC1B631D2C65}"/>
    <cellStyle name="Valuta 3 8 5 3 3 2" xfId="17353" xr:uid="{1D3245D7-4057-4A55-9E1C-CA11293CAB26}"/>
    <cellStyle name="Valuta 3 8 5 3 4" xfId="21626" xr:uid="{6CED50A2-A564-4D9C-B614-DD238B254464}"/>
    <cellStyle name="Valuta 3 8 5 3 5" xfId="13835" xr:uid="{F393CBB2-2525-49CB-9CF3-C22E641E91B9}"/>
    <cellStyle name="Valuta 3 8 5 4" xfId="2133" xr:uid="{CEBAFF60-E2A9-4650-8E8B-CE9434BDCC7C}"/>
    <cellStyle name="Valuta 3 8 5 4 2" xfId="5015" xr:uid="{B1DBDC72-E42C-4A3C-9FE1-4D51B8BF6BBF}"/>
    <cellStyle name="Valuta 3 8 5 4 2 2" xfId="10964" xr:uid="{36ECDBC3-D41A-45D0-80B8-7A8537773626}"/>
    <cellStyle name="Valuta 3 8 5 4 2 2 2" xfId="18357" xr:uid="{DA9B8835-8CD2-4EE0-B942-D802741FDAA9}"/>
    <cellStyle name="Valuta 3 8 5 4 2 3" xfId="22957" xr:uid="{394932B2-7B2C-4F2C-B5F6-2F1BBF24EB8B}"/>
    <cellStyle name="Valuta 3 8 5 4 2 4" xfId="14839" xr:uid="{C575B794-2BC3-4946-83CC-4A5CC6E153EF}"/>
    <cellStyle name="Valuta 3 8 5 4 3" xfId="9221" xr:uid="{578BDE28-4756-443F-A80C-D78F1AAF3B52}"/>
    <cellStyle name="Valuta 3 8 5 4 3 2" xfId="17019" xr:uid="{AA15F6C3-DBF9-467C-9D3E-0E117E1B7416}"/>
    <cellStyle name="Valuta 3 8 5 4 4" xfId="21269" xr:uid="{2E487A7D-9988-45EE-95B1-B651F004142B}"/>
    <cellStyle name="Valuta 3 8 5 4 5" xfId="13501" xr:uid="{27665EED-D886-4693-8534-CC6FA020EC91}"/>
    <cellStyle name="Valuta 3 8 5 5" xfId="4445" xr:uid="{B5F6D695-DB60-4092-B0D4-4BDB7CBE4DA5}"/>
    <cellStyle name="Valuta 3 8 5 5 2" xfId="10575" xr:uid="{FCF1CC8C-4FE9-4FE0-A3C9-D2F2436195AD}"/>
    <cellStyle name="Valuta 3 8 5 5 2 2" xfId="18023" xr:uid="{8431F332-13EF-460A-BFE6-6D135CCAB0E9}"/>
    <cellStyle name="Valuta 3 8 5 5 3" xfId="22562" xr:uid="{70FADDB5-1207-49A5-8032-E6726894AC4C}"/>
    <cellStyle name="Valuta 3 8 5 5 4" xfId="14505" xr:uid="{9B7FBA92-CA03-494B-9E53-8B62B5286D90}"/>
    <cellStyle name="Valuta 3 8 5 6" xfId="1570" xr:uid="{E828DAE5-CDD8-4F85-A30F-3F20EC3EB0DF}"/>
    <cellStyle name="Valuta 3 8 5 6 2" xfId="8839" xr:uid="{700A168F-18CA-4882-BE8D-60BF43CF26A4}"/>
    <cellStyle name="Valuta 3 8 5 6 2 2" xfId="16685" xr:uid="{F73EFC35-BED2-4432-B18D-A21E547A95BE}"/>
    <cellStyle name="Valuta 3 8 5 6 3" xfId="20874" xr:uid="{8438EE5A-9C84-44AB-8691-28535497238D}"/>
    <cellStyle name="Valuta 3 8 5 6 4" xfId="13167" xr:uid="{0A0D402C-C19B-479F-BD53-96F1EB9F98AF}"/>
    <cellStyle name="Valuta 3 8 5 7" xfId="7306" xr:uid="{753F0DA3-DDFA-48D0-A0B2-FF20F9D5AA42}"/>
    <cellStyle name="Valuta 3 8 5 7 2" xfId="24240" xr:uid="{92431745-28A1-45D8-A786-C8B8C8056E17}"/>
    <cellStyle name="Valuta 3 8 5 7 3" xfId="19362" xr:uid="{1B84C359-B88B-42DC-9A67-644D82912DD0}"/>
    <cellStyle name="Valuta 3 8 5 8" xfId="7980" xr:uid="{C930109A-F59B-4B39-8602-7BD7201D37DC}"/>
    <cellStyle name="Valuta 3 8 5 8 2" xfId="15846" xr:uid="{800E5ABC-09D5-407A-80CA-9E6106AF1C54}"/>
    <cellStyle name="Valuta 3 8 5 9" xfId="20032" xr:uid="{55C1125C-0B32-48C6-B6C9-0BA8197E875F}"/>
    <cellStyle name="Valuta 3 8 6" xfId="1140" xr:uid="{00000000-0005-0000-0000-00008A040000}"/>
    <cellStyle name="Valuta 3 8 6 2" xfId="5635" xr:uid="{0FBFB20D-BAED-4930-B9D1-4FC4D53D24AC}"/>
    <cellStyle name="Valuta 3 8 6 2 2" xfId="11495" xr:uid="{89211957-FEE0-4D02-A0A4-9FA2BE884F51}"/>
    <cellStyle name="Valuta 3 8 6 2 2 2" xfId="18860" xr:uid="{01185104-5DF0-4AE0-BAA3-77E587B3982B}"/>
    <cellStyle name="Valuta 3 8 6 2 3" xfId="23486" xr:uid="{67586EC8-FA2C-4B7C-87F4-6DCD0F8E0144}"/>
    <cellStyle name="Valuta 3 8 6 2 4" xfId="15342" xr:uid="{9B81CF5F-0068-4691-A2CE-F08843F595B6}"/>
    <cellStyle name="Valuta 3 8 6 3" xfId="2743" xr:uid="{4BF100A5-3AA9-4132-8D9F-BC9F8EB072BE}"/>
    <cellStyle name="Valuta 3 8 6 3 2" xfId="9738" xr:uid="{26309A3F-AAA9-4B39-9F69-5B12C6967B61}"/>
    <cellStyle name="Valuta 3 8 6 3 2 2" xfId="17522" xr:uid="{52E3D4BA-CD76-4C8A-AA47-D41C108C3560}"/>
    <cellStyle name="Valuta 3 8 6 3 3" xfId="21798" xr:uid="{49ECF7D7-B917-4B4C-97C5-9881F6A502DE}"/>
    <cellStyle name="Valuta 3 8 6 3 4" xfId="14004" xr:uid="{D67CCB56-63A6-4831-9D68-069403F6CABD}"/>
    <cellStyle name="Valuta 3 8 6 4" xfId="7479" xr:uid="{8485564F-7DB1-492B-882D-7B6FBECEB5B1}"/>
    <cellStyle name="Valuta 3 8 6 4 2" xfId="24409" xr:uid="{AFA106BA-D977-4DD5-AC02-2F923843D3B6}"/>
    <cellStyle name="Valuta 3 8 6 4 3" xfId="19531" xr:uid="{BC31F3F6-EE5F-4899-B86C-3F53B91470E7}"/>
    <cellStyle name="Valuta 3 8 6 5" xfId="8486" xr:uid="{F70010E3-8262-48DA-AFE3-2C26BE633414}"/>
    <cellStyle name="Valuta 3 8 6 5 2" xfId="16351" xr:uid="{382BAFBE-7CA3-42D3-9156-C6400C946F3D}"/>
    <cellStyle name="Valuta 3 8 6 6" xfId="20533" xr:uid="{AA929193-2B13-4662-884F-2371F09FB8D1}"/>
    <cellStyle name="Valuta 3 8 6 7" xfId="12833" xr:uid="{52910234-3F03-4983-AC60-7729286363A6}"/>
    <cellStyle name="Valuta 3 8 7" xfId="777" xr:uid="{00000000-0005-0000-0000-00008B040000}"/>
    <cellStyle name="Valuta 3 8 7 2" xfId="5233" xr:uid="{FA3963B4-AD56-40BB-8680-FB3FDB4595A0}"/>
    <cellStyle name="Valuta 3 8 7 2 2" xfId="11143" xr:uid="{702C1D57-6FD2-45FC-B21E-5ABE1C08369E}"/>
    <cellStyle name="Valuta 3 8 7 2 2 2" xfId="18524" xr:uid="{D5B2A45B-A6F1-4612-A2FD-76EA596E0F78}"/>
    <cellStyle name="Valuta 3 8 7 2 3" xfId="23134" xr:uid="{4A658C52-38E9-4925-812F-5F7D74442119}"/>
    <cellStyle name="Valuta 3 8 7 2 4" xfId="15006" xr:uid="{0A783DC3-5742-4DE6-952E-4ADC1DD540AD}"/>
    <cellStyle name="Valuta 3 8 7 3" xfId="2345" xr:uid="{006AB09C-2D1A-4F05-94F3-51DA916752E3}"/>
    <cellStyle name="Valuta 3 8 7 3 2" xfId="9394" xr:uid="{244C19E9-90DE-4DCA-AE50-7D95B8A39CA9}"/>
    <cellStyle name="Valuta 3 8 7 3 2 2" xfId="17186" xr:uid="{D40488FD-D8D8-4185-9D17-F29007EF40EB}"/>
    <cellStyle name="Valuta 3 8 7 3 3" xfId="21446" xr:uid="{64D6394C-3136-4961-9473-46BC7DC10863}"/>
    <cellStyle name="Valuta 3 8 7 3 4" xfId="13668" xr:uid="{4C76A92A-1BF6-4225-9FF7-986C3000A100}"/>
    <cellStyle name="Valuta 3 8 7 4" xfId="8147" xr:uid="{AE9F349C-755C-475B-B724-820712FCE760}"/>
    <cellStyle name="Valuta 3 8 7 4 2" xfId="16017" xr:uid="{296CF4C0-F04E-4842-BEDC-3C350C0B6691}"/>
    <cellStyle name="Valuta 3 8 7 5" xfId="20199" xr:uid="{F5719F29-E13B-45DA-961E-1D9ABE8FB0BC}"/>
    <cellStyle name="Valuta 3 8 7 6" xfId="12499" xr:uid="{DAB1F547-5410-4626-998B-80F1109FD7F6}"/>
    <cellStyle name="Valuta 3 8 8" xfId="1838" xr:uid="{0A50DBD1-4555-45A8-8128-8E3C5696A61F}"/>
    <cellStyle name="Valuta 3 8 8 2" xfId="4719" xr:uid="{F606E00D-3E7E-4DE4-869F-C2E634A9340C}"/>
    <cellStyle name="Valuta 3 8 8 2 2" xfId="10765" xr:uid="{87BFE64E-23A1-4D16-B7B5-C4DE256811A3}"/>
    <cellStyle name="Valuta 3 8 8 2 2 2" xfId="18190" xr:uid="{66C5CBD2-DABC-49DA-8746-A007DF38A8AA}"/>
    <cellStyle name="Valuta 3 8 8 2 3" xfId="22753" xr:uid="{BB18DD83-A9B9-46B0-8541-43CB2FBDA96C}"/>
    <cellStyle name="Valuta 3 8 8 2 4" xfId="14672" xr:uid="{C100CC7B-8BEC-434C-A89D-CD32802DED27}"/>
    <cellStyle name="Valuta 3 8 8 3" xfId="9023" xr:uid="{57595AB1-A8D0-4BBD-ABB1-288895984EF5}"/>
    <cellStyle name="Valuta 3 8 8 3 2" xfId="16852" xr:uid="{70D2B3FA-42FC-4081-94B7-2E15239A79F5}"/>
    <cellStyle name="Valuta 3 8 8 4" xfId="21065" xr:uid="{83ECDF7F-030F-4A9A-B604-1042238BFF33}"/>
    <cellStyle name="Valuta 3 8 8 5" xfId="13334" xr:uid="{B0998285-916D-454A-8DE3-CB40D7B856DF}"/>
    <cellStyle name="Valuta 3 8 9" xfId="4252" xr:uid="{B1C6EA62-02F6-42D8-8EA0-584D8CC692C9}"/>
    <cellStyle name="Valuta 3 8 9 2" xfId="10402" xr:uid="{C5A1C1CA-7EC9-4C87-8D7A-D0C9DB45EBCA}"/>
    <cellStyle name="Valuta 3 8 9 2 2" xfId="17856" xr:uid="{9A498AD2-076C-4EFE-B0F7-3D381B97EDDB}"/>
    <cellStyle name="Valuta 3 8 9 3" xfId="22388" xr:uid="{18C98A59-612C-43F8-830E-F69AFF677CEE}"/>
    <cellStyle name="Valuta 3 8 9 4" xfId="14338" xr:uid="{01966FD8-E325-4B02-BDFA-A49D61F8A77B}"/>
    <cellStyle name="Valuta 3 9" xfId="220" xr:uid="{00000000-0005-0000-0000-00008C040000}"/>
    <cellStyle name="Valuta 3 9 10" xfId="7161" xr:uid="{368216CC-A266-48C7-B726-5E56BAA5F100}"/>
    <cellStyle name="Valuta 3 9 10 2" xfId="24097" xr:uid="{4A6A6AFD-8872-4754-9914-49027FC8CC6E}"/>
    <cellStyle name="Valuta 3 9 10 3" xfId="19219" xr:uid="{CA71679F-0E91-4F4B-8436-1DA3188A2430}"/>
    <cellStyle name="Valuta 3 9 11" xfId="7837" xr:uid="{538F565E-014D-4105-ABDA-25C29C4FDBC0}"/>
    <cellStyle name="Valuta 3 9 11 2" xfId="15701" xr:uid="{B86C68AD-1F6C-4205-8C81-294A04C3CF73}"/>
    <cellStyle name="Valuta 3 9 12" xfId="19889" xr:uid="{D6167B5F-1D96-4BE4-8A36-E649A624E5B5}"/>
    <cellStyle name="Valuta 3 9 13" xfId="12189" xr:uid="{C356B9BF-0E5C-4498-877F-81B92C0480C3}"/>
    <cellStyle name="Valuta 3 9 2" xfId="316" xr:uid="{00000000-0005-0000-0000-00008D040000}"/>
    <cellStyle name="Valuta 3 9 2 10" xfId="19969" xr:uid="{E582D3E8-5697-48DC-99DC-537B1FAE3AA5}"/>
    <cellStyle name="Valuta 3 9 2 11" xfId="12269" xr:uid="{62A5D12A-D5AA-468B-B3F3-DE21B6203534}"/>
    <cellStyle name="Valuta 3 9 2 2" xfId="713" xr:uid="{00000000-0005-0000-0000-00008E040000}"/>
    <cellStyle name="Valuta 3 9 2 2 10" xfId="12436" xr:uid="{8C85F1FF-2683-4BFF-A315-4BED71A552AC}"/>
    <cellStyle name="Valuta 3 9 2 2 2" xfId="1058" xr:uid="{00000000-0005-0000-0000-00008F040000}"/>
    <cellStyle name="Valuta 3 9 2 2 2 2" xfId="5906" xr:uid="{3D8BEDCE-04FE-4AC7-80F0-8188C77A6E1C}"/>
    <cellStyle name="Valuta 3 9 2 2 2 2 2" xfId="11766" xr:uid="{2CF81BEE-B4F3-43F5-B9DA-E0F73C7CC14D}"/>
    <cellStyle name="Valuta 3 9 2 2 2 2 2 2" xfId="19131" xr:uid="{6334DDC6-AE71-42C1-A8F7-EE7CCD136698}"/>
    <cellStyle name="Valuta 3 9 2 2 2 2 3" xfId="23757" xr:uid="{D37A1A2B-F9A4-4B93-BF22-76B04D7128C6}"/>
    <cellStyle name="Valuta 3 9 2 2 2 2 4" xfId="15613" xr:uid="{2B6D7EDE-12A0-409A-9869-5DD2C2F1C8D7}"/>
    <cellStyle name="Valuta 3 9 2 2 2 3" xfId="3014" xr:uid="{C72B0213-1713-4973-B41E-A39A9974310D}"/>
    <cellStyle name="Valuta 3 9 2 2 2 3 2" xfId="10009" xr:uid="{972F9014-A557-47EC-8996-1FA6CC326C7E}"/>
    <cellStyle name="Valuta 3 9 2 2 2 3 2 2" xfId="17793" xr:uid="{490AA1C0-DEE4-4E6C-8478-8A932DBE8E93}"/>
    <cellStyle name="Valuta 3 9 2 2 2 3 3" xfId="22069" xr:uid="{5B5721F1-FC9E-4599-BA6D-0E63F25612DE}"/>
    <cellStyle name="Valuta 3 9 2 2 2 3 4" xfId="14275" xr:uid="{B68A1300-8FE2-482F-815B-B38A6FE6C443}"/>
    <cellStyle name="Valuta 3 9 2 2 2 4" xfId="7750" xr:uid="{40990E70-EF3C-4914-B1CE-B74420FD7A8C}"/>
    <cellStyle name="Valuta 3 9 2 2 2 4 2" xfId="24680" xr:uid="{693E52AD-562A-4930-9AB6-EA1FF224DAD9}"/>
    <cellStyle name="Valuta 3 9 2 2 2 4 3" xfId="19802" xr:uid="{9CF2B2A5-FB5D-46F7-A9FA-758D9589AC59}"/>
    <cellStyle name="Valuta 3 9 2 2 2 5" xfId="8418" xr:uid="{AE7242D7-6BC6-4997-B12D-BB53CE7D4A3C}"/>
    <cellStyle name="Valuta 3 9 2 2 2 5 2" xfId="16288" xr:uid="{7C510F96-7B40-4F21-A4AC-89216D4C9751}"/>
    <cellStyle name="Valuta 3 9 2 2 2 6" xfId="20470" xr:uid="{AE884D12-620F-44B5-AAE0-523ED97D4C78}"/>
    <cellStyle name="Valuta 3 9 2 2 2 7" xfId="12770" xr:uid="{E7DECA3B-A3CA-4450-BBE8-1CD5DB76F37C}"/>
    <cellStyle name="Valuta 3 9 2 2 3" xfId="2673" xr:uid="{DC91AD5B-5E9B-4A4E-B7DD-917E81B016BD}"/>
    <cellStyle name="Valuta 3 9 2 2 3 2" xfId="5569" xr:uid="{DB66A2D9-EF6B-4FD0-96FA-3DDD654A88CB}"/>
    <cellStyle name="Valuta 3 9 2 2 3 2 2" xfId="11430" xr:uid="{DA095FCE-E889-43A3-AAAE-BC4A1684F504}"/>
    <cellStyle name="Valuta 3 9 2 2 3 2 2 2" xfId="18795" xr:uid="{906747B4-D61C-43C2-AA5F-5D84EBA6BD26}"/>
    <cellStyle name="Valuta 3 9 2 2 3 2 3" xfId="23421" xr:uid="{1121D293-D8F1-4DB2-B627-C3D7CB81B85E}"/>
    <cellStyle name="Valuta 3 9 2 2 3 2 4" xfId="15277" xr:uid="{56587DCD-C47C-44C0-9A20-040F54B17D91}"/>
    <cellStyle name="Valuta 3 9 2 2 3 3" xfId="9673" xr:uid="{E7A44687-55E6-4896-B033-F9F1AA00D60F}"/>
    <cellStyle name="Valuta 3 9 2 2 3 3 2" xfId="17457" xr:uid="{C4C3A891-EECE-46E8-9CBD-54E40E3CA3BB}"/>
    <cellStyle name="Valuta 3 9 2 2 3 4" xfId="21733" xr:uid="{A78664EB-9377-44EE-90F4-0A8C9C98B2C3}"/>
    <cellStyle name="Valuta 3 9 2 2 3 5" xfId="13939" xr:uid="{A45266A4-B956-4781-BD08-4CE13A05B198}"/>
    <cellStyle name="Valuta 3 9 2 2 4" xfId="2254" xr:uid="{2261EC62-69C3-4037-9AE5-D404E39A2549}"/>
    <cellStyle name="Valuta 3 9 2 2 4 2" xfId="5136" xr:uid="{7F0FD255-DEDE-4B79-917D-AA95C2E08FDD}"/>
    <cellStyle name="Valuta 3 9 2 2 4 2 2" xfId="11072" xr:uid="{3D509270-0EEF-4349-AE3E-B814392865F6}"/>
    <cellStyle name="Valuta 3 9 2 2 4 2 2 2" xfId="18461" xr:uid="{3BA4B587-F540-470D-A9DC-B94881D74F4D}"/>
    <cellStyle name="Valuta 3 9 2 2 4 2 3" xfId="23064" xr:uid="{8EAA56EF-3389-42C1-9285-09D61429E14A}"/>
    <cellStyle name="Valuta 3 9 2 2 4 2 4" xfId="14943" xr:uid="{30B0A763-016B-48E1-B3F6-B75CBEA850B1}"/>
    <cellStyle name="Valuta 3 9 2 2 4 3" xfId="9329" xr:uid="{30049EFB-E93C-4F65-B1CF-F25AA71C6FCA}"/>
    <cellStyle name="Valuta 3 9 2 2 4 3 2" xfId="17123" xr:uid="{FE86E4AD-8C0C-4187-82C2-17D88EE057B8}"/>
    <cellStyle name="Valuta 3 9 2 2 4 4" xfId="21376" xr:uid="{C1BA5D60-0CB4-4E79-A05A-42F70D321F35}"/>
    <cellStyle name="Valuta 3 9 2 2 4 5" xfId="13605" xr:uid="{2D30088E-F3A8-4D82-9980-5FEC0960CDB9}"/>
    <cellStyle name="Valuta 3 9 2 2 5" xfId="4566" xr:uid="{14A4CCFA-42D5-4E96-BA7C-FC0FA8F05D8D}"/>
    <cellStyle name="Valuta 3 9 2 2 5 2" xfId="10683" xr:uid="{B1BD62D0-3BE3-497A-A9A9-9B2AB5219DBD}"/>
    <cellStyle name="Valuta 3 9 2 2 5 2 2" xfId="18127" xr:uid="{28027D98-2FE8-4699-8391-E1342F0747BE}"/>
    <cellStyle name="Valuta 3 9 2 2 5 3" xfId="22669" xr:uid="{9DD824A4-DFF3-4E78-955C-5DD13B220BFF}"/>
    <cellStyle name="Valuta 3 9 2 2 5 4" xfId="14609" xr:uid="{CD5223AB-328E-42D5-B527-DC9DD1215517}"/>
    <cellStyle name="Valuta 3 9 2 2 6" xfId="1687" xr:uid="{9945566C-958A-43AA-A982-0CC8FEF44C1C}"/>
    <cellStyle name="Valuta 3 9 2 2 6 2" xfId="8943" xr:uid="{9297DEF8-AD73-431A-B6E7-CADD0700A2BC}"/>
    <cellStyle name="Valuta 3 9 2 2 6 2 2" xfId="16789" xr:uid="{47CBF24B-D1C1-41FF-A2EF-0F88E8A39E19}"/>
    <cellStyle name="Valuta 3 9 2 2 6 3" xfId="20981" xr:uid="{9433E86A-81B4-4B01-834B-FDDAD5691E79}"/>
    <cellStyle name="Valuta 3 9 2 2 6 4" xfId="13271" xr:uid="{E34239D3-158B-406B-8F9F-022FED208CB3}"/>
    <cellStyle name="Valuta 3 9 2 2 7" xfId="7414" xr:uid="{19C353A9-D6CA-4938-82A9-5A04D5BE77CA}"/>
    <cellStyle name="Valuta 3 9 2 2 7 2" xfId="24344" xr:uid="{90A42DF7-AA7B-4D58-A6B8-9B1A0D2B85A7}"/>
    <cellStyle name="Valuta 3 9 2 2 7 3" xfId="19466" xr:uid="{C4F54337-5690-4796-81CC-985750518DCF}"/>
    <cellStyle name="Valuta 3 9 2 2 8" xfId="8084" xr:uid="{BDD26A8D-BBE9-455B-9EBB-5FBBA5CB3D77}"/>
    <cellStyle name="Valuta 3 9 2 2 8 2" xfId="15954" xr:uid="{0CEF877B-241B-4B22-8DF9-848C49BCC35C}"/>
    <cellStyle name="Valuta 3 9 2 2 9" xfId="20136" xr:uid="{7000C97E-9944-48B2-86B8-245047DF85A5}"/>
    <cellStyle name="Valuta 3 9 2 3" xfId="1251" xr:uid="{00000000-0005-0000-0000-000090040000}"/>
    <cellStyle name="Valuta 3 9 2 3 2" xfId="5739" xr:uid="{1EC75C4B-E606-4C72-B2E2-2D5501B0813D}"/>
    <cellStyle name="Valuta 3 9 2 3 2 2" xfId="11599" xr:uid="{3F26DD19-4D84-40D5-8E28-3580E15AB7D3}"/>
    <cellStyle name="Valuta 3 9 2 3 2 2 2" xfId="18964" xr:uid="{EE710486-1C54-48FC-9560-88F86DFE110C}"/>
    <cellStyle name="Valuta 3 9 2 3 2 3" xfId="23590" xr:uid="{96A12C23-DFC9-4666-9541-144B885DCEAD}"/>
    <cellStyle name="Valuta 3 9 2 3 2 4" xfId="15446" xr:uid="{FD8A646C-63B0-41C0-B247-B1AC38909688}"/>
    <cellStyle name="Valuta 3 9 2 3 3" xfId="2847" xr:uid="{00274111-EE5D-44A6-8BEE-BC5DA69287A9}"/>
    <cellStyle name="Valuta 3 9 2 3 3 2" xfId="9842" xr:uid="{55717014-D897-4376-AB0A-510B009FD73E}"/>
    <cellStyle name="Valuta 3 9 2 3 3 2 2" xfId="17626" xr:uid="{D978DBFC-A902-4084-B880-E1756293E07C}"/>
    <cellStyle name="Valuta 3 9 2 3 3 3" xfId="21902" xr:uid="{A553520F-4287-4101-97B4-23EC35EC04C7}"/>
    <cellStyle name="Valuta 3 9 2 3 3 4" xfId="14108" xr:uid="{CB929989-297B-4C7A-BD4C-F5681627C15A}"/>
    <cellStyle name="Valuta 3 9 2 3 4" xfId="7583" xr:uid="{DC7ADB44-D893-460D-9D68-1473C0EFAA50}"/>
    <cellStyle name="Valuta 3 9 2 3 4 2" xfId="24513" xr:uid="{00D233CD-AAC4-4684-AC37-95D3279F99E8}"/>
    <cellStyle name="Valuta 3 9 2 3 4 3" xfId="19635" xr:uid="{B8CF25F5-8433-4BBC-A33D-E1F1C8F1AECD}"/>
    <cellStyle name="Valuta 3 9 2 3 5" xfId="8592" xr:uid="{8BB2FE57-B430-41D0-8815-B362563942BF}"/>
    <cellStyle name="Valuta 3 9 2 3 5 2" xfId="16455" xr:uid="{5CB2B5CA-F8CB-4EFE-9709-554176B1C378}"/>
    <cellStyle name="Valuta 3 9 2 3 6" xfId="20637" xr:uid="{1AD654FD-75CF-414E-BD7E-FD5034858D11}"/>
    <cellStyle name="Valuta 3 9 2 3 7" xfId="12937" xr:uid="{AE2AB7BF-9D61-4C14-A2E6-DDD1AA24A54A}"/>
    <cellStyle name="Valuta 3 9 2 4" xfId="884" xr:uid="{00000000-0005-0000-0000-000091040000}"/>
    <cellStyle name="Valuta 3 9 2 4 2" xfId="5356" xr:uid="{3FDFA6BC-0A76-425A-99B5-CE18080E2788}"/>
    <cellStyle name="Valuta 3 9 2 4 2 2" xfId="11251" xr:uid="{47B7E99B-1FFA-447C-B209-A2647D5E1EE1}"/>
    <cellStyle name="Valuta 3 9 2 4 2 2 2" xfId="18628" xr:uid="{C4D3CF44-E244-458E-95FD-9123543986CB}"/>
    <cellStyle name="Valuta 3 9 2 4 2 3" xfId="23241" xr:uid="{4DCA4999-A5F9-4DC2-A4BA-F3E035D751FD}"/>
    <cellStyle name="Valuta 3 9 2 4 2 4" xfId="15110" xr:uid="{F3392C0C-7A18-4C9B-9F8B-4E51351847BD}"/>
    <cellStyle name="Valuta 3 9 2 4 3" xfId="2464" xr:uid="{C1727D14-510D-41B9-9E11-6671DFD17AFA}"/>
    <cellStyle name="Valuta 3 9 2 4 3 2" xfId="9498" xr:uid="{7D75128F-9C51-400C-8095-2A6EE489EDDC}"/>
    <cellStyle name="Valuta 3 9 2 4 3 2 2" xfId="17290" xr:uid="{FF2F2CA1-EEC6-4578-8B3B-6EF385A4459E}"/>
    <cellStyle name="Valuta 3 9 2 4 3 3" xfId="21553" xr:uid="{F290AE78-EB2D-478B-985E-D35EC1E6532E}"/>
    <cellStyle name="Valuta 3 9 2 4 3 4" xfId="13772" xr:uid="{A775CBBB-743A-44D5-81D1-75479A2234AB}"/>
    <cellStyle name="Valuta 3 9 2 4 4" xfId="8251" xr:uid="{26BF064C-6281-4C11-9F93-5DDF51280CE8}"/>
    <cellStyle name="Valuta 3 9 2 4 4 2" xfId="16121" xr:uid="{56F4B5E1-7DE7-4066-8248-E44CF090C738}"/>
    <cellStyle name="Valuta 3 9 2 4 5" xfId="20303" xr:uid="{684A684F-B59E-4A4D-9A0F-B0B63C15E948}"/>
    <cellStyle name="Valuta 3 9 2 4 6" xfId="12603" xr:uid="{5A1D6727-5E1D-4669-A6B4-5EED00D40C22}"/>
    <cellStyle name="Valuta 3 9 2 5" xfId="1963" xr:uid="{5B82704C-EDF7-4D44-9023-419323A0EB9F}"/>
    <cellStyle name="Valuta 3 9 2 5 2" xfId="4845" xr:uid="{1E587D64-E098-4E61-8B20-C7B085BB8B45}"/>
    <cellStyle name="Valuta 3 9 2 5 2 2" xfId="10873" xr:uid="{42C3E185-7EAC-4C8D-B57B-195E72BF77DD}"/>
    <cellStyle name="Valuta 3 9 2 5 2 2 2" xfId="18294" xr:uid="{5A4BFD54-9327-44B6-8DBB-E0690B1E583B}"/>
    <cellStyle name="Valuta 3 9 2 5 2 3" xfId="22861" xr:uid="{FE59F666-FD0C-45F9-ABFF-6152BB0DB567}"/>
    <cellStyle name="Valuta 3 9 2 5 2 4" xfId="14776" xr:uid="{9F8C319E-FD9C-44BD-99EC-00D4D3E64C30}"/>
    <cellStyle name="Valuta 3 9 2 5 3" xfId="9130" xr:uid="{D2B6FC11-3DFB-434A-8AC0-1B0501708848}"/>
    <cellStyle name="Valuta 3 9 2 5 3 2" xfId="16956" xr:uid="{0D16E196-3A1F-4A50-BCC8-7D2CD42C61AB}"/>
    <cellStyle name="Valuta 3 9 2 5 4" xfId="21173" xr:uid="{7FE01BC3-A9AB-45AB-952C-8CAEBCDD6B6E}"/>
    <cellStyle name="Valuta 3 9 2 5 5" xfId="13438" xr:uid="{65ADFB4D-265E-4A42-96F3-47DA8AC61F68}"/>
    <cellStyle name="Valuta 3 9 2 6" xfId="4374" xr:uid="{D7FF477E-3266-4E9F-893F-289005D9F5B5}"/>
    <cellStyle name="Valuta 3 9 2 6 2" xfId="10510" xr:uid="{0A630F08-D538-45D1-873F-CA02B1600174}"/>
    <cellStyle name="Valuta 3 9 2 6 2 2" xfId="17960" xr:uid="{DF9BB099-2B72-4677-83F8-AB56E5B95110}"/>
    <cellStyle name="Valuta 3 9 2 6 3" xfId="22495" xr:uid="{E8F19F0E-93E3-4829-928E-9630088F3F9D}"/>
    <cellStyle name="Valuta 3 9 2 6 4" xfId="14442" xr:uid="{6CC72B30-DE59-4405-BE0A-C392D34DE8C9}"/>
    <cellStyle name="Valuta 3 9 2 7" xfId="1501" xr:uid="{5ADD4803-4941-4A1E-8A59-35F642A89DC4}"/>
    <cellStyle name="Valuta 3 9 2 7 2" xfId="8776" xr:uid="{B51DE79D-9C81-48FF-84A4-0B3CB12EDB05}"/>
    <cellStyle name="Valuta 3 9 2 7 2 2" xfId="16622" xr:uid="{864BB6DD-86D9-461A-8BA2-5E46C224FE3C}"/>
    <cellStyle name="Valuta 3 9 2 7 3" xfId="20807" xr:uid="{EB8CD593-7998-4D08-AFEC-DF63F60CE7AA}"/>
    <cellStyle name="Valuta 3 9 2 7 4" xfId="13104" xr:uid="{16573DF9-EC19-4ED9-9659-2E8BA8004EA6}"/>
    <cellStyle name="Valuta 3 9 2 8" xfId="7241" xr:uid="{905F69B0-F02F-4763-9894-C431DD5F59FC}"/>
    <cellStyle name="Valuta 3 9 2 8 2" xfId="24177" xr:uid="{B3AD23E3-D6B1-463A-A5B6-889A63E81689}"/>
    <cellStyle name="Valuta 3 9 2 8 3" xfId="19299" xr:uid="{A2D90C45-C2BE-4691-BDA4-621EDE009815}"/>
    <cellStyle name="Valuta 3 9 2 9" xfId="7917" xr:uid="{A5DB5C94-481C-414E-B446-82CF039719BE}"/>
    <cellStyle name="Valuta 3 9 2 9 2" xfId="15781" xr:uid="{3F824A9E-0654-4C20-946A-3B78C9257CFF}"/>
    <cellStyle name="Valuta 3 9 3" xfId="537" xr:uid="{00000000-0005-0000-0000-000092040000}"/>
    <cellStyle name="Valuta 3 9 4" xfId="618" xr:uid="{00000000-0005-0000-0000-000093040000}"/>
    <cellStyle name="Valuta 3 9 4 10" xfId="12356" xr:uid="{F755C72C-F035-41D3-817B-0C574A5437A5}"/>
    <cellStyle name="Valuta 3 9 4 2" xfId="975" xr:uid="{00000000-0005-0000-0000-000094040000}"/>
    <cellStyle name="Valuta 3 9 4 2 2" xfId="5826" xr:uid="{819E7308-2E50-4F2C-8467-779060DC942D}"/>
    <cellStyle name="Valuta 3 9 4 2 2 2" xfId="11686" xr:uid="{7921660B-4A6D-48CE-8B80-DE7A81D34C53}"/>
    <cellStyle name="Valuta 3 9 4 2 2 2 2" xfId="19051" xr:uid="{08446EA9-D6B3-4C4E-82F2-7AA3D4267572}"/>
    <cellStyle name="Valuta 3 9 4 2 2 3" xfId="23677" xr:uid="{525F0070-CC50-45AC-8E6D-929608E191B5}"/>
    <cellStyle name="Valuta 3 9 4 2 2 4" xfId="15533" xr:uid="{64ECECF7-9DE8-446A-8696-5CBFECD8C821}"/>
    <cellStyle name="Valuta 3 9 4 2 3" xfId="2934" xr:uid="{9E457B3D-3140-442F-AF78-3B925159C186}"/>
    <cellStyle name="Valuta 3 9 4 2 3 2" xfId="9929" xr:uid="{1D8200FA-8901-4442-9F15-0BA448DAE22E}"/>
    <cellStyle name="Valuta 3 9 4 2 3 2 2" xfId="17713" xr:uid="{8D6A24A0-28D1-4AFF-8CF0-6D4AAF5F0117}"/>
    <cellStyle name="Valuta 3 9 4 2 3 3" xfId="21989" xr:uid="{4759BEAB-D4E5-42AE-96D0-634269B49391}"/>
    <cellStyle name="Valuta 3 9 4 2 3 4" xfId="14195" xr:uid="{A38F523C-5823-44BA-8ACA-5E63ACB3820B}"/>
    <cellStyle name="Valuta 3 9 4 2 4" xfId="7670" xr:uid="{87001D3F-6351-4205-BF62-46FBBDFE1F87}"/>
    <cellStyle name="Valuta 3 9 4 2 4 2" xfId="24600" xr:uid="{BCDBA057-D709-4D42-A14B-272A3B1855C2}"/>
    <cellStyle name="Valuta 3 9 4 2 4 3" xfId="19722" xr:uid="{6813DC7D-F209-4A38-8300-7F70B71F4EF7}"/>
    <cellStyle name="Valuta 3 9 4 2 5" xfId="8338" xr:uid="{8A387FBB-C592-401C-A92A-DBD02E7471FD}"/>
    <cellStyle name="Valuta 3 9 4 2 5 2" xfId="16208" xr:uid="{A7202E2E-7BDE-477B-8C79-12BA2B012CE7}"/>
    <cellStyle name="Valuta 3 9 4 2 6" xfId="20390" xr:uid="{CB3CAE58-93D1-4E45-99C6-004788400203}"/>
    <cellStyle name="Valuta 3 9 4 2 7" xfId="12690" xr:uid="{CF63119A-B2DF-44AF-A5C8-870B955DF678}"/>
    <cellStyle name="Valuta 3 9 4 3" xfId="2578" xr:uid="{E75D0784-7936-4BF4-9429-FE855A2516B1}"/>
    <cellStyle name="Valuta 3 9 4 3 2" xfId="5474" xr:uid="{93E6CEF9-5C0E-41E5-9682-F09FE31BAEEA}"/>
    <cellStyle name="Valuta 3 9 4 3 2 2" xfId="11347" xr:uid="{DC73818F-86D2-47CC-9E93-9AC495CE06C8}"/>
    <cellStyle name="Valuta 3 9 4 3 2 2 2" xfId="18715" xr:uid="{9EAE02BC-0185-4B7F-A7AB-821351FAE24A}"/>
    <cellStyle name="Valuta 3 9 4 3 2 3" xfId="23338" xr:uid="{F0AD990A-A9C0-42A4-A939-3553ADA3F0D6}"/>
    <cellStyle name="Valuta 3 9 4 3 2 4" xfId="15197" xr:uid="{449B1C79-FA73-4414-B0EB-7505E3DE8A23}"/>
    <cellStyle name="Valuta 3 9 4 3 3" xfId="9590" xr:uid="{FCEE8AE2-B982-4F10-A757-77D19BA81B51}"/>
    <cellStyle name="Valuta 3 9 4 3 3 2" xfId="17377" xr:uid="{DA9C69F1-3A24-4741-B205-FA79CD97851B}"/>
    <cellStyle name="Valuta 3 9 4 3 4" xfId="21650" xr:uid="{EA2F9DAA-0FB1-4FB3-B80A-A7622272FB39}"/>
    <cellStyle name="Valuta 3 9 4 3 5" xfId="13859" xr:uid="{2182E8A6-7D97-4BD3-8B92-E11A03C39AAD}"/>
    <cellStyle name="Valuta 3 9 4 4" xfId="2159" xr:uid="{7AAA8F4A-939C-4622-892F-2C409BD2E5A3}"/>
    <cellStyle name="Valuta 3 9 4 4 2" xfId="5041" xr:uid="{FE25F88C-3998-4158-8434-95A8B8165611}"/>
    <cellStyle name="Valuta 3 9 4 4 2 2" xfId="10989" xr:uid="{7A13D06F-E90A-4F91-A164-C977711EABB5}"/>
    <cellStyle name="Valuta 3 9 4 4 2 2 2" xfId="18381" xr:uid="{4E0EB356-DD4C-4029-B430-E5E1E8E1A24E}"/>
    <cellStyle name="Valuta 3 9 4 4 2 3" xfId="22981" xr:uid="{56C9210D-F571-4750-827F-6E8D5187EAE6}"/>
    <cellStyle name="Valuta 3 9 4 4 2 4" xfId="14863" xr:uid="{1C510C8A-9700-4CE6-B2F1-3F7C2FCBEA17}"/>
    <cellStyle name="Valuta 3 9 4 4 3" xfId="9246" xr:uid="{F2598F68-45FD-4694-8C74-1B9416513FCA}"/>
    <cellStyle name="Valuta 3 9 4 4 3 2" xfId="17043" xr:uid="{C784B3C7-4528-41A6-9FBD-8714444A4DA4}"/>
    <cellStyle name="Valuta 3 9 4 4 4" xfId="21293" xr:uid="{B6A58D17-9F69-473E-B259-AFD4CDF1C2D3}"/>
    <cellStyle name="Valuta 3 9 4 4 5" xfId="13525" xr:uid="{8190EE8A-23C2-49A1-8708-ED2DA517566C}"/>
    <cellStyle name="Valuta 3 9 4 5" xfId="4471" xr:uid="{53C20D21-8903-4E51-B21C-4D9C39223460}"/>
    <cellStyle name="Valuta 3 9 4 5 2" xfId="10600" xr:uid="{397879F3-F79E-48D8-9581-DFE09E03FC23}"/>
    <cellStyle name="Valuta 3 9 4 5 2 2" xfId="18047" xr:uid="{CAE139BB-5C28-4FA6-A628-BFBA75BA0F83}"/>
    <cellStyle name="Valuta 3 9 4 5 3" xfId="22586" xr:uid="{2684B240-4254-4AE5-AB6A-1DF44EADC13B}"/>
    <cellStyle name="Valuta 3 9 4 5 4" xfId="14529" xr:uid="{B1DE8AF6-E30D-40F0-8137-B466B4D68A12}"/>
    <cellStyle name="Valuta 3 9 4 6" xfId="1595" xr:uid="{38248DA3-C1BC-417B-9AD5-8491CDB4DD17}"/>
    <cellStyle name="Valuta 3 9 4 6 2" xfId="8863" xr:uid="{41223A73-6FE1-4316-B9F4-FF4CD875248A}"/>
    <cellStyle name="Valuta 3 9 4 6 2 2" xfId="16709" xr:uid="{818F7C16-6B34-48E2-B86E-3FE957F026F2}"/>
    <cellStyle name="Valuta 3 9 4 6 3" xfId="20898" xr:uid="{167D9869-089B-44B0-B8D1-4E56E0966A6A}"/>
    <cellStyle name="Valuta 3 9 4 6 4" xfId="13191" xr:uid="{BD3B46BD-A7B1-4A6E-BD27-345A944C8B21}"/>
    <cellStyle name="Valuta 3 9 4 7" xfId="7331" xr:uid="{27AEBBD0-FA87-478F-8092-A3C9D7434094}"/>
    <cellStyle name="Valuta 3 9 4 7 2" xfId="24264" xr:uid="{EE492458-6800-40F0-97D1-23811DCE5AA7}"/>
    <cellStyle name="Valuta 3 9 4 7 3" xfId="19386" xr:uid="{96BBA6B9-E232-42A6-960D-17BA2FEA0553}"/>
    <cellStyle name="Valuta 3 9 4 8" xfId="8004" xr:uid="{E1FEC34C-6550-4608-9503-E9A9D7423261}"/>
    <cellStyle name="Valuta 3 9 4 8 2" xfId="15871" xr:uid="{978178CF-C018-4F14-AEDE-FC2F85DF5A69}"/>
    <cellStyle name="Valuta 3 9 4 9" xfId="20056" xr:uid="{71373330-E60C-4FD1-8DE6-F0C9B29B0A03}"/>
    <cellStyle name="Valuta 3 9 5" xfId="1165" xr:uid="{00000000-0005-0000-0000-000095040000}"/>
    <cellStyle name="Valuta 3 9 5 2" xfId="5659" xr:uid="{0B0796F9-4ABE-486E-8D21-EB1D4AC8D22C}"/>
    <cellStyle name="Valuta 3 9 5 2 2" xfId="11519" xr:uid="{89D8E88B-7D61-42B3-AF24-FADC054F7C2E}"/>
    <cellStyle name="Valuta 3 9 5 2 2 2" xfId="18884" xr:uid="{04EDA26A-DC01-4184-8F40-65F5177254EC}"/>
    <cellStyle name="Valuta 3 9 5 2 3" xfId="23510" xr:uid="{8CA0E0D1-E4CC-44F8-9EBB-B886B3E3100A}"/>
    <cellStyle name="Valuta 3 9 5 2 4" xfId="15366" xr:uid="{9F65AD06-161D-4765-ACA9-9C0D81173070}"/>
    <cellStyle name="Valuta 3 9 5 3" xfId="2767" xr:uid="{F6456265-DECB-4107-8207-AFD7EB501F20}"/>
    <cellStyle name="Valuta 3 9 5 3 2" xfId="9762" xr:uid="{0327B84C-907E-4203-A252-556725603479}"/>
    <cellStyle name="Valuta 3 9 5 3 2 2" xfId="17546" xr:uid="{8F37BB53-2865-499D-A525-4F8485E34233}"/>
    <cellStyle name="Valuta 3 9 5 3 3" xfId="21822" xr:uid="{A43C47FC-3C7A-4282-B9E0-C8CCB1F29F39}"/>
    <cellStyle name="Valuta 3 9 5 3 4" xfId="14028" xr:uid="{D3AA737E-50E5-4BC9-8ED0-F26FEF9174D1}"/>
    <cellStyle name="Valuta 3 9 5 4" xfId="7503" xr:uid="{97B397A7-FEB1-4542-B0D2-233F0BE28F07}"/>
    <cellStyle name="Valuta 3 9 5 4 2" xfId="24433" xr:uid="{4C8D4936-5FA9-4B05-93B7-E462D9B3F638}"/>
    <cellStyle name="Valuta 3 9 5 4 3" xfId="19555" xr:uid="{F8EA0EBD-B6AC-4EB1-9861-43B2EA52AD95}"/>
    <cellStyle name="Valuta 3 9 5 5" xfId="8510" xr:uid="{514B5F00-3414-4062-B8BB-B1F819FD7C7A}"/>
    <cellStyle name="Valuta 3 9 5 5 2" xfId="16375" xr:uid="{75E226AC-0491-4B11-906C-B4D4C2DFD41C}"/>
    <cellStyle name="Valuta 3 9 5 6" xfId="20557" xr:uid="{B65407A3-D92B-4AAE-9041-6324B156D983}"/>
    <cellStyle name="Valuta 3 9 5 7" xfId="12857" xr:uid="{38D91526-093A-4A16-B6BE-8240B9855DA2}"/>
    <cellStyle name="Valuta 3 9 6" xfId="801" xr:uid="{00000000-0005-0000-0000-000096040000}"/>
    <cellStyle name="Valuta 3 9 6 2" xfId="5261" xr:uid="{52A950C2-F2FF-4C0A-AA0A-62DF63CDD6C1}"/>
    <cellStyle name="Valuta 3 9 6 2 2" xfId="11168" xr:uid="{DA434693-BE2B-4205-A0E0-BFC8733C57B1}"/>
    <cellStyle name="Valuta 3 9 6 2 2 2" xfId="18548" xr:uid="{98A9845A-E957-4D63-9E3E-AFA360B1BB40}"/>
    <cellStyle name="Valuta 3 9 6 2 3" xfId="23158" xr:uid="{2940C882-D537-42D8-A6C3-875DB11A0FA1}"/>
    <cellStyle name="Valuta 3 9 6 2 4" xfId="15030" xr:uid="{C54F490C-C82D-4C9E-8E63-660510E258D6}"/>
    <cellStyle name="Valuta 3 9 6 3" xfId="2372" xr:uid="{4ED02C6D-9D45-4832-8029-9AE2EB2B5095}"/>
    <cellStyle name="Valuta 3 9 6 3 2" xfId="9418" xr:uid="{2C0EECEF-5FDD-46D2-8F04-7D18ECD16D9D}"/>
    <cellStyle name="Valuta 3 9 6 3 2 2" xfId="17210" xr:uid="{5BD87438-A93D-4D58-A63F-8B23F2532D26}"/>
    <cellStyle name="Valuta 3 9 6 3 3" xfId="21470" xr:uid="{9FB75FE2-E4EC-42A2-8F92-695D4A2C8CE4}"/>
    <cellStyle name="Valuta 3 9 6 3 4" xfId="13692" xr:uid="{AD396104-BC63-42BA-A10A-5EEC428037BB}"/>
    <cellStyle name="Valuta 3 9 6 4" xfId="8171" xr:uid="{5CF1E3D2-0647-43CF-9830-B784157E47D0}"/>
    <cellStyle name="Valuta 3 9 6 4 2" xfId="16041" xr:uid="{7CFBB8E1-BD8C-4EE7-88B9-FE2876DBB992}"/>
    <cellStyle name="Valuta 3 9 6 5" xfId="20223" xr:uid="{614A4EAA-0A43-4504-971C-AC1D8D3543AA}"/>
    <cellStyle name="Valuta 3 9 6 6" xfId="12523" xr:uid="{0CACF8FA-3C12-4BA9-8F21-0ACFA268845A}"/>
    <cellStyle name="Valuta 3 9 7" xfId="1867" xr:uid="{BF509F45-965E-4324-9664-669BF570DDE6}"/>
    <cellStyle name="Valuta 3 9 7 2" xfId="4749" xr:uid="{FAFBEC78-D2CA-438D-AD28-B14D28E96A4C}"/>
    <cellStyle name="Valuta 3 9 7 2 2" xfId="10790" xr:uid="{ECDD444D-ADF5-4044-9DE5-B3D7AA60C4FD}"/>
    <cellStyle name="Valuta 3 9 7 2 2 2" xfId="18214" xr:uid="{DC3D5A3D-AA29-4F7A-AF41-C7EB3A00F535}"/>
    <cellStyle name="Valuta 3 9 7 2 3" xfId="22778" xr:uid="{ACC72EEA-AB30-45EA-A818-3FB02D681C7D}"/>
    <cellStyle name="Valuta 3 9 7 2 4" xfId="14696" xr:uid="{2AB6B4A1-59BC-4ECA-B700-F26941A767BF}"/>
    <cellStyle name="Valuta 3 9 7 3" xfId="9047" xr:uid="{8950AD08-9469-4EB6-852C-221BCC9F4A0D}"/>
    <cellStyle name="Valuta 3 9 7 3 2" xfId="16876" xr:uid="{B8270427-C5A0-45CF-AF91-1F73C318EC0A}"/>
    <cellStyle name="Valuta 3 9 7 4" xfId="21090" xr:uid="{7D260B3A-4D10-4DB1-9525-6CC5DC847E44}"/>
    <cellStyle name="Valuta 3 9 7 5" xfId="13358" xr:uid="{4EA0B211-D1C0-43EB-9112-F195B835E547}"/>
    <cellStyle name="Valuta 3 9 8" xfId="4279" xr:uid="{9AF2998D-BA3A-4C2B-9A29-52CA09AC912C}"/>
    <cellStyle name="Valuta 3 9 8 2" xfId="10427" xr:uid="{5EE67E51-F113-4E89-A93B-8D786F6B5C19}"/>
    <cellStyle name="Valuta 3 9 8 2 2" xfId="17880" xr:uid="{187FFCCE-D582-4CDE-875C-58FBDB1A10DD}"/>
    <cellStyle name="Valuta 3 9 8 3" xfId="22412" xr:uid="{20F71B0E-5FF4-4787-8B8E-951E0A243002}"/>
    <cellStyle name="Valuta 3 9 8 4" xfId="14362" xr:uid="{FEE45CC5-9037-4B71-9208-C9DBE433AF96}"/>
    <cellStyle name="Valuta 3 9 9" xfId="1406" xr:uid="{3DBDAB10-0F7B-400F-9493-416E8A132CB7}"/>
    <cellStyle name="Valuta 3 9 9 2" xfId="8696" xr:uid="{B0C0F924-0293-453D-9F2C-E136F2B602B6}"/>
    <cellStyle name="Valuta 3 9 9 2 2" xfId="16542" xr:uid="{11021AB9-B3E7-4796-8AB7-EE4363775F44}"/>
    <cellStyle name="Valuta 3 9 9 3" xfId="20724" xr:uid="{E74D446B-35F9-4F42-8AAF-FFE02903ED3E}"/>
    <cellStyle name="Valuta 3 9 9 4" xfId="13024" xr:uid="{6C0C9F86-BF6C-4C0A-8B8B-02065A925AFD}"/>
    <cellStyle name="Valuta 4" xfId="69" xr:uid="{00000000-0005-0000-0000-000097040000}"/>
    <cellStyle name="Valuta 4 10" xfId="755" xr:uid="{00000000-0005-0000-0000-000098040000}"/>
    <cellStyle name="Valuta 4 10 2" xfId="5192" xr:uid="{41989E14-82C0-4820-B558-6AD46146DAD7}"/>
    <cellStyle name="Valuta 4 10 2 2" xfId="11118" xr:uid="{26EA28FE-E291-4E25-92D5-C3989CB689F6}"/>
    <cellStyle name="Valuta 4 10 2 2 2" xfId="18503" xr:uid="{29D3CC8D-6077-49FB-A4F3-20A9B08B7BA7}"/>
    <cellStyle name="Valuta 4 10 2 3" xfId="23108" xr:uid="{E76E0B8F-7F4B-49DA-A89D-F25DABCBB55B}"/>
    <cellStyle name="Valuta 4 10 2 4" xfId="14985" xr:uid="{D80256AF-BE3F-4A5A-8B46-67A8B9FFE8A8}"/>
    <cellStyle name="Valuta 4 10 3" xfId="2307" xr:uid="{E8233027-2B6B-42DF-92C4-04B2B8E5077A}"/>
    <cellStyle name="Valuta 4 10 3 2" xfId="9372" xr:uid="{8803CDB4-647D-408A-822F-28485EC48E02}"/>
    <cellStyle name="Valuta 4 10 3 2 2" xfId="17165" xr:uid="{BF24D956-B408-4D57-B497-B3045DE891ED}"/>
    <cellStyle name="Valuta 4 10 3 3" xfId="21420" xr:uid="{702FC47A-0B6A-4F66-A5D8-35FDD444D538}"/>
    <cellStyle name="Valuta 4 10 3 4" xfId="13647" xr:uid="{026FA0E1-1D6F-45B0-82C8-7883B0BDB3B1}"/>
    <cellStyle name="Valuta 4 10 4" xfId="8126" xr:uid="{57EBCB03-D552-4827-8E5C-F7F1CFC29872}"/>
    <cellStyle name="Valuta 4 10 4 2" xfId="15996" xr:uid="{AD349A6A-7A98-4CB1-BCBF-ECF0EFCAFBDC}"/>
    <cellStyle name="Valuta 4 10 5" xfId="20178" xr:uid="{D99649C0-240C-4DD3-84C0-D2FBF0155F2F}"/>
    <cellStyle name="Valuta 4 10 6" xfId="12478" xr:uid="{F6DFEF83-98F0-4EF2-84C3-50ED6C24160D}"/>
    <cellStyle name="Valuta 4 11" xfId="1759" xr:uid="{253BBE21-9CCC-47EA-8617-411BA9FAB5E6}"/>
    <cellStyle name="Valuta 4 11 2" xfId="4639" xr:uid="{B46A7E4F-FC5E-456D-B388-067D10943BA5}"/>
    <cellStyle name="Valuta 4 11 2 2" xfId="10733" xr:uid="{69A895B2-2671-462C-9BD5-A923EA697EA6}"/>
    <cellStyle name="Valuta 4 11 2 2 2" xfId="18169" xr:uid="{7A0DD7F4-18F3-4622-A3B4-2D53ED253705}"/>
    <cellStyle name="Valuta 4 11 2 3" xfId="22714" xr:uid="{D5226A2A-56D1-4F36-9C7C-AD18BFCC7E19}"/>
    <cellStyle name="Valuta 4 11 2 4" xfId="14651" xr:uid="{64227303-1DA7-4EF5-827B-788C2A360C2C}"/>
    <cellStyle name="Valuta 4 11 3" xfId="8992" xr:uid="{190FB6B8-8492-42FD-9ECE-8918129EC3F4}"/>
    <cellStyle name="Valuta 4 11 3 2" xfId="16831" xr:uid="{354B37BC-599B-4FC1-8B30-39C8D80E82DC}"/>
    <cellStyle name="Valuta 4 11 4" xfId="21026" xr:uid="{2A7A5407-13EE-491B-8D44-8D0D3D09AF74}"/>
    <cellStyle name="Valuta 4 11 5" xfId="13313" xr:uid="{7399B89D-2DAF-4DFA-9C17-78A1A956CB9B}"/>
    <cellStyle name="Valuta 4 12" xfId="4222" xr:uid="{CCA031EF-C864-486E-8E0B-4891E63A71F9}"/>
    <cellStyle name="Valuta 4 12 2" xfId="10380" xr:uid="{A289D7EA-6C1F-40B9-999B-4334A28B0998}"/>
    <cellStyle name="Valuta 4 12 2 2" xfId="17835" xr:uid="{83DABB0D-50E8-4C36-913A-B6B306618563}"/>
    <cellStyle name="Valuta 4 12 3" xfId="22364" xr:uid="{2AAEC95A-A5FB-41E6-9DA2-8A97D707C52A}"/>
    <cellStyle name="Valuta 4 12 4" xfId="14317" xr:uid="{803E05CC-8E55-4657-838E-AA71274ABB47}"/>
    <cellStyle name="Valuta 4 13" xfId="1361" xr:uid="{71F6FCFF-CE11-45DF-8796-2CD92C128116}"/>
    <cellStyle name="Valuta 4 13 2" xfId="8651" xr:uid="{E3758281-895A-41D4-B88D-DBB18B9564A1}"/>
    <cellStyle name="Valuta 4 13 2 2" xfId="16497" xr:uid="{A06B256E-AD1F-4280-9A13-21130E23E216}"/>
    <cellStyle name="Valuta 4 13 3" xfId="20679" xr:uid="{AA1C1349-AB0E-4E9A-ABD1-02A06722B1FE}"/>
    <cellStyle name="Valuta 4 13 4" xfId="12979" xr:uid="{CE91B2E0-19D0-434A-BB40-8C67546F29B8}"/>
    <cellStyle name="Valuta 4 14" xfId="7116" xr:uid="{A2015AEF-1D89-46F9-AA08-4D1B26973464}"/>
    <cellStyle name="Valuta 4 14 2" xfId="24052" xr:uid="{88B5A74C-EC03-4E79-8FD8-8D9997F0199E}"/>
    <cellStyle name="Valuta 4 14 3" xfId="19174" xr:uid="{71CC3EAF-962D-44B7-9024-2BF4A59FA605}"/>
    <cellStyle name="Valuta 4 15" xfId="7792" xr:uid="{42665F0C-9404-44E7-9576-BAFC04052E31}"/>
    <cellStyle name="Valuta 4 15 2" xfId="15656" xr:uid="{436081B4-31BF-492D-BABC-25C161A6F771}"/>
    <cellStyle name="Valuta 4 16" xfId="19844" xr:uid="{920CE293-168D-434F-9F69-D5BB3EB33245}"/>
    <cellStyle name="Valuta 4 17" xfId="12144" xr:uid="{DAB39EED-31C3-4837-BA58-06A05132E34B}"/>
    <cellStyle name="Valuta 4 2" xfId="207" xr:uid="{00000000-0005-0000-0000-000099040000}"/>
    <cellStyle name="Valuta 4 2 10" xfId="1394" xr:uid="{7F605B50-1767-4814-AAAB-1CC0146B35D0}"/>
    <cellStyle name="Valuta 4 2 10 2" xfId="8684" xr:uid="{9D4BC12D-CECF-4621-8A63-9DDF02CE3E6E}"/>
    <cellStyle name="Valuta 4 2 10 2 2" xfId="16530" xr:uid="{4542F658-22B8-4E40-9FBF-9E86E48D2945}"/>
    <cellStyle name="Valuta 4 2 10 3" xfId="20712" xr:uid="{F6BB17E4-06A5-4869-8434-F46E3D984D4F}"/>
    <cellStyle name="Valuta 4 2 10 4" xfId="13012" xr:uid="{FC1A7750-00D8-4AD8-B814-1E5086FCC82F}"/>
    <cellStyle name="Valuta 4 2 11" xfId="7149" xr:uid="{AF64AB8F-3FFC-4D81-A91E-05B57998D076}"/>
    <cellStyle name="Valuta 4 2 11 2" xfId="24085" xr:uid="{4629807F-4B43-4734-AF2C-B5C44D68FF26}"/>
    <cellStyle name="Valuta 4 2 11 3" xfId="19207" xr:uid="{712584BC-0BFA-4E02-ACAC-5EFE1B985E26}"/>
    <cellStyle name="Valuta 4 2 12" xfId="7825" xr:uid="{D22A6DA8-3D31-4115-B9C8-B66B3334D4EE}"/>
    <cellStyle name="Valuta 4 2 12 2" xfId="15689" xr:uid="{66747BAE-B8E5-4CF7-A479-26DB45EA9141}"/>
    <cellStyle name="Valuta 4 2 13" xfId="19877" xr:uid="{08D56BA0-5A90-4FBD-8F36-C1CD51642207}"/>
    <cellStyle name="Valuta 4 2 14" xfId="12177" xr:uid="{CEF3C4D6-4B26-4EA2-90F7-8A495E1FE924}"/>
    <cellStyle name="Valuta 4 2 2" xfId="248" xr:uid="{00000000-0005-0000-0000-00009A040000}"/>
    <cellStyle name="Valuta 4 2 2 10" xfId="7189" xr:uid="{1A2A3323-8210-4CAA-B45D-74C60F8BAA68}"/>
    <cellStyle name="Valuta 4 2 2 10 2" xfId="24125" xr:uid="{80A4A725-C3A8-46A0-8157-600D8C399F26}"/>
    <cellStyle name="Valuta 4 2 2 10 3" xfId="19247" xr:uid="{45851D4F-A814-44B0-92BD-D1925AD04793}"/>
    <cellStyle name="Valuta 4 2 2 11" xfId="7865" xr:uid="{8CB504BF-91A3-49D5-8E17-B59172E987F4}"/>
    <cellStyle name="Valuta 4 2 2 11 2" xfId="15729" xr:uid="{3ADA6E71-147B-4B98-9E80-D61539018A27}"/>
    <cellStyle name="Valuta 4 2 2 12" xfId="19917" xr:uid="{2C46D825-D7FE-40FA-A5A5-EA47B1808B70}"/>
    <cellStyle name="Valuta 4 2 2 13" xfId="12217" xr:uid="{75596F37-3A11-4B0C-93CF-E4395D9B1735}"/>
    <cellStyle name="Valuta 4 2 2 2" xfId="344" xr:uid="{00000000-0005-0000-0000-00009B040000}"/>
    <cellStyle name="Valuta 4 2 2 2 10" xfId="19997" xr:uid="{8FA252AE-4503-4615-B8D0-E3CA4543F22D}"/>
    <cellStyle name="Valuta 4 2 2 2 11" xfId="12297" xr:uid="{AAE86B1D-D276-41BC-8372-3E52788787BF}"/>
    <cellStyle name="Valuta 4 2 2 2 2" xfId="741" xr:uid="{00000000-0005-0000-0000-00009C040000}"/>
    <cellStyle name="Valuta 4 2 2 2 2 10" xfId="12464" xr:uid="{7DCE82E1-3FA2-492D-887E-7D3BF65A0453}"/>
    <cellStyle name="Valuta 4 2 2 2 2 2" xfId="1086" xr:uid="{00000000-0005-0000-0000-00009D040000}"/>
    <cellStyle name="Valuta 4 2 2 2 2 2 2" xfId="5934" xr:uid="{0FCA1E2F-83F8-41E5-BC80-E0D6D36A0232}"/>
    <cellStyle name="Valuta 4 2 2 2 2 2 2 2" xfId="11794" xr:uid="{B22A2160-BED7-49BF-8AA9-EFE24D9D0181}"/>
    <cellStyle name="Valuta 4 2 2 2 2 2 2 2 2" xfId="19159" xr:uid="{31F6FE0B-D890-4312-A433-DBC814E27933}"/>
    <cellStyle name="Valuta 4 2 2 2 2 2 2 3" xfId="23785" xr:uid="{23AF3C67-801E-49FB-B921-C073DCB7AFDE}"/>
    <cellStyle name="Valuta 4 2 2 2 2 2 2 4" xfId="15641" xr:uid="{A91E03EC-3DC6-4379-85E6-C8F40E96F00E}"/>
    <cellStyle name="Valuta 4 2 2 2 2 2 3" xfId="3042" xr:uid="{86FCA9DB-6820-4AEE-92D3-FC0DA7035534}"/>
    <cellStyle name="Valuta 4 2 2 2 2 2 3 2" xfId="10037" xr:uid="{3143CAB6-68AB-403A-8742-891C3C0DC50A}"/>
    <cellStyle name="Valuta 4 2 2 2 2 2 3 2 2" xfId="17821" xr:uid="{61B4E173-BF53-4698-958B-688369937EAB}"/>
    <cellStyle name="Valuta 4 2 2 2 2 2 3 3" xfId="22097" xr:uid="{18D51D5F-DB2E-41A8-BA46-D8E6D857441D}"/>
    <cellStyle name="Valuta 4 2 2 2 2 2 3 4" xfId="14303" xr:uid="{6B3D8B47-2E9F-4BEB-B8B4-72309970C970}"/>
    <cellStyle name="Valuta 4 2 2 2 2 2 4" xfId="7778" xr:uid="{D4E2C5AA-299B-425E-8C06-00BB503F5B4F}"/>
    <cellStyle name="Valuta 4 2 2 2 2 2 4 2" xfId="24708" xr:uid="{DF2505F1-837A-4CE5-8EA0-A0227BA25A2D}"/>
    <cellStyle name="Valuta 4 2 2 2 2 2 4 3" xfId="19830" xr:uid="{E0745314-3A05-4D2C-A49D-CFC48934ADAA}"/>
    <cellStyle name="Valuta 4 2 2 2 2 2 5" xfId="8446" xr:uid="{FC6584B3-EF02-4D65-ACE4-4C7A89BE98B4}"/>
    <cellStyle name="Valuta 4 2 2 2 2 2 5 2" xfId="16316" xr:uid="{E57A39E8-3363-4144-8AD3-0C5F17AB4EE7}"/>
    <cellStyle name="Valuta 4 2 2 2 2 2 6" xfId="20498" xr:uid="{9BDB3DD4-2399-44F3-A848-6440F4DF5389}"/>
    <cellStyle name="Valuta 4 2 2 2 2 2 7" xfId="12798" xr:uid="{5445A201-C3B7-4560-A180-80483C4B0702}"/>
    <cellStyle name="Valuta 4 2 2 2 2 3" xfId="2701" xr:uid="{65033942-EF74-429B-8D14-8E1E02ABA231}"/>
    <cellStyle name="Valuta 4 2 2 2 2 3 2" xfId="5597" xr:uid="{9874ABA4-1168-47F2-83A2-8769C6670647}"/>
    <cellStyle name="Valuta 4 2 2 2 2 3 2 2" xfId="11458" xr:uid="{8CA24FA5-E4E9-4E0B-A3FB-3B79DAC656AF}"/>
    <cellStyle name="Valuta 4 2 2 2 2 3 2 2 2" xfId="18823" xr:uid="{261AA49F-307E-4844-97F3-00064C303464}"/>
    <cellStyle name="Valuta 4 2 2 2 2 3 2 3" xfId="23449" xr:uid="{76D7A9EC-4856-4321-850A-B35E85B332A5}"/>
    <cellStyle name="Valuta 4 2 2 2 2 3 2 4" xfId="15305" xr:uid="{9F5139BA-5460-4179-A73A-EFE31B51DDD8}"/>
    <cellStyle name="Valuta 4 2 2 2 2 3 3" xfId="9701" xr:uid="{EEFD95AB-6D89-4F68-9741-F3871E68FC13}"/>
    <cellStyle name="Valuta 4 2 2 2 2 3 3 2" xfId="17485" xr:uid="{E07AC56D-1FFB-46BC-9104-48730C8A5420}"/>
    <cellStyle name="Valuta 4 2 2 2 2 3 4" xfId="21761" xr:uid="{FC7D5CD3-7BA0-4A7C-9E00-DDAE7D03A3D9}"/>
    <cellStyle name="Valuta 4 2 2 2 2 3 5" xfId="13967" xr:uid="{1B7821C7-9654-4D08-A2FD-BC429A4589FF}"/>
    <cellStyle name="Valuta 4 2 2 2 2 4" xfId="2282" xr:uid="{8E15B71B-9694-4366-9318-855AF82CF85C}"/>
    <cellStyle name="Valuta 4 2 2 2 2 4 2" xfId="5164" xr:uid="{46FD1D08-C7A5-43BE-B374-2E85E67520B1}"/>
    <cellStyle name="Valuta 4 2 2 2 2 4 2 2" xfId="11100" xr:uid="{73EE9D18-64AF-4FF2-9C0C-625375780AC2}"/>
    <cellStyle name="Valuta 4 2 2 2 2 4 2 2 2" xfId="18489" xr:uid="{141710A5-47DC-42E7-A8C6-47D80AA7281A}"/>
    <cellStyle name="Valuta 4 2 2 2 2 4 2 3" xfId="23092" xr:uid="{8E2A5914-BBDB-495E-B2E0-D6D1675A640E}"/>
    <cellStyle name="Valuta 4 2 2 2 2 4 2 4" xfId="14971" xr:uid="{0D026BD3-09FC-41EE-81C0-F3DE67369603}"/>
    <cellStyle name="Valuta 4 2 2 2 2 4 3" xfId="9357" xr:uid="{59739316-14A0-4CA6-83EE-ACB0C86B6A4A}"/>
    <cellStyle name="Valuta 4 2 2 2 2 4 3 2" xfId="17151" xr:uid="{A32E8E82-CA78-493F-A02D-7B77140038B7}"/>
    <cellStyle name="Valuta 4 2 2 2 2 4 4" xfId="21404" xr:uid="{DD1FA83C-D490-4DCF-9932-5F714FF7A3DA}"/>
    <cellStyle name="Valuta 4 2 2 2 2 4 5" xfId="13633" xr:uid="{7527233A-BA71-4FD0-B653-5F533358880D}"/>
    <cellStyle name="Valuta 4 2 2 2 2 5" xfId="4594" xr:uid="{B149D92A-45FE-4744-9FBD-B9084D3E075A}"/>
    <cellStyle name="Valuta 4 2 2 2 2 5 2" xfId="10711" xr:uid="{75344445-2D0E-4E4B-97E0-0C614C450629}"/>
    <cellStyle name="Valuta 4 2 2 2 2 5 2 2" xfId="18155" xr:uid="{FC51DF55-BDA7-4AA2-904D-24FF6A4EAF7F}"/>
    <cellStyle name="Valuta 4 2 2 2 2 5 3" xfId="22697" xr:uid="{9272423D-F283-4A51-830F-132D8285CE95}"/>
    <cellStyle name="Valuta 4 2 2 2 2 5 4" xfId="14637" xr:uid="{80D15341-9ECA-402E-89E6-D04C5024ED53}"/>
    <cellStyle name="Valuta 4 2 2 2 2 6" xfId="1715" xr:uid="{08F32A3B-E660-4BA8-A796-16827A99B977}"/>
    <cellStyle name="Valuta 4 2 2 2 2 6 2" xfId="8971" xr:uid="{45159ECA-CC0E-4C4B-9E88-21EE98536DAF}"/>
    <cellStyle name="Valuta 4 2 2 2 2 6 2 2" xfId="16817" xr:uid="{55073F85-B7E0-4D2C-A122-65F33D1AC99C}"/>
    <cellStyle name="Valuta 4 2 2 2 2 6 3" xfId="21009" xr:uid="{DBD55D36-49EB-4E5B-A3CE-42DCF4D66FBC}"/>
    <cellStyle name="Valuta 4 2 2 2 2 6 4" xfId="13299" xr:uid="{3FC87CF5-262F-461B-9364-D1A69344E416}"/>
    <cellStyle name="Valuta 4 2 2 2 2 7" xfId="7442" xr:uid="{78F54C9E-06BC-420E-8D2D-1A1F8A992155}"/>
    <cellStyle name="Valuta 4 2 2 2 2 7 2" xfId="24372" xr:uid="{41FB696D-9E0C-4B71-B126-3C32ED0A3387}"/>
    <cellStyle name="Valuta 4 2 2 2 2 7 3" xfId="19494" xr:uid="{7E19B12E-B0ED-43A9-8D35-A5A75D0C1471}"/>
    <cellStyle name="Valuta 4 2 2 2 2 8" xfId="8112" xr:uid="{390402F4-61FC-4F4A-A383-90976024CB2C}"/>
    <cellStyle name="Valuta 4 2 2 2 2 8 2" xfId="15982" xr:uid="{D52D76CF-662E-4397-98A9-BC66AC73227C}"/>
    <cellStyle name="Valuta 4 2 2 2 2 9" xfId="20164" xr:uid="{23246BBC-05E1-46A6-B55A-C44FDA82E793}"/>
    <cellStyle name="Valuta 4 2 2 2 3" xfId="1279" xr:uid="{00000000-0005-0000-0000-00009E040000}"/>
    <cellStyle name="Valuta 4 2 2 2 3 2" xfId="5767" xr:uid="{F4C790AE-ACE7-4A20-983E-2BA08230A5FE}"/>
    <cellStyle name="Valuta 4 2 2 2 3 2 2" xfId="11627" xr:uid="{FAD87DE7-E949-4FB4-B717-2F56FB49A333}"/>
    <cellStyle name="Valuta 4 2 2 2 3 2 2 2" xfId="18992" xr:uid="{AEC7F190-13B3-4127-A53A-A1D82AD0BCE5}"/>
    <cellStyle name="Valuta 4 2 2 2 3 2 3" xfId="23618" xr:uid="{DA15D8AF-5124-430D-9E85-F178A1F20B94}"/>
    <cellStyle name="Valuta 4 2 2 2 3 2 4" xfId="15474" xr:uid="{4FDF92D6-725D-474E-9387-C90BFB9AB05E}"/>
    <cellStyle name="Valuta 4 2 2 2 3 3" xfId="2875" xr:uid="{5AE47A06-988E-49CC-BC85-9BE529C141AA}"/>
    <cellStyle name="Valuta 4 2 2 2 3 3 2" xfId="9870" xr:uid="{AFB82FFA-BB19-4EC5-B9CE-56E3D121D6F8}"/>
    <cellStyle name="Valuta 4 2 2 2 3 3 2 2" xfId="17654" xr:uid="{93405B80-3CBF-4EA6-B20A-9C03B7BEC22A}"/>
    <cellStyle name="Valuta 4 2 2 2 3 3 3" xfId="21930" xr:uid="{7141927D-5EEB-4A4E-A97A-99EC11BB7670}"/>
    <cellStyle name="Valuta 4 2 2 2 3 3 4" xfId="14136" xr:uid="{50AC8D01-29E5-4B22-B7AA-270E03F98AD3}"/>
    <cellStyle name="Valuta 4 2 2 2 3 4" xfId="7611" xr:uid="{066210CD-424B-4DFE-8697-8443125B441D}"/>
    <cellStyle name="Valuta 4 2 2 2 3 4 2" xfId="24541" xr:uid="{F04AC511-5753-42CA-AA3D-FFB5B9E5D764}"/>
    <cellStyle name="Valuta 4 2 2 2 3 4 3" xfId="19663" xr:uid="{C317DCD6-C922-467C-A866-AC55F1D9EBFD}"/>
    <cellStyle name="Valuta 4 2 2 2 3 5" xfId="8620" xr:uid="{EB1537C4-ED48-4A66-873F-4518ED70FE5A}"/>
    <cellStyle name="Valuta 4 2 2 2 3 5 2" xfId="16483" xr:uid="{B2BFFC2A-8A8E-4CE0-9CEB-7D2EB88DA466}"/>
    <cellStyle name="Valuta 4 2 2 2 3 6" xfId="20665" xr:uid="{C91A12CF-A92F-43C9-8D39-4A27FD3D79CD}"/>
    <cellStyle name="Valuta 4 2 2 2 3 7" xfId="12965" xr:uid="{702FCEB4-95E8-4044-AEB8-4642A1DC0866}"/>
    <cellStyle name="Valuta 4 2 2 2 4" xfId="912" xr:uid="{00000000-0005-0000-0000-00009F040000}"/>
    <cellStyle name="Valuta 4 2 2 2 4 2" xfId="5384" xr:uid="{7671B19C-8431-41E2-98BC-72BED4E9AA7C}"/>
    <cellStyle name="Valuta 4 2 2 2 4 2 2" xfId="11279" xr:uid="{D7505C55-E6B5-4AFB-B5DA-23DFE3049F11}"/>
    <cellStyle name="Valuta 4 2 2 2 4 2 2 2" xfId="18656" xr:uid="{29ED4EDC-E5A9-431C-99D2-6768B510B1CE}"/>
    <cellStyle name="Valuta 4 2 2 2 4 2 3" xfId="23269" xr:uid="{7B14457D-5707-4BBC-81A8-EDCED9217B00}"/>
    <cellStyle name="Valuta 4 2 2 2 4 2 4" xfId="15138" xr:uid="{8585AEE9-D29B-47D5-8936-56EE1AAB41A3}"/>
    <cellStyle name="Valuta 4 2 2 2 4 3" xfId="2492" xr:uid="{649DB2A2-F390-45CC-91E8-2FA6F59B9F21}"/>
    <cellStyle name="Valuta 4 2 2 2 4 3 2" xfId="9526" xr:uid="{DCDF22E3-CF34-4E86-AC80-51648190E60E}"/>
    <cellStyle name="Valuta 4 2 2 2 4 3 2 2" xfId="17318" xr:uid="{3C0F9171-3865-4850-80A8-C893AEC0FA6F}"/>
    <cellStyle name="Valuta 4 2 2 2 4 3 3" xfId="21581" xr:uid="{A89C147F-B400-473B-B8BB-B26D9F2B10A2}"/>
    <cellStyle name="Valuta 4 2 2 2 4 3 4" xfId="13800" xr:uid="{CE393408-B6B3-48BC-B196-54ADF38F0607}"/>
    <cellStyle name="Valuta 4 2 2 2 4 4" xfId="8279" xr:uid="{9216EBDD-E443-45F2-B8BF-87253E928DCE}"/>
    <cellStyle name="Valuta 4 2 2 2 4 4 2" xfId="16149" xr:uid="{35859753-8C8F-452C-82F6-E4B87E0C7101}"/>
    <cellStyle name="Valuta 4 2 2 2 4 5" xfId="20331" xr:uid="{AFE93CBB-D11C-481B-97C8-27B32EDA9D93}"/>
    <cellStyle name="Valuta 4 2 2 2 4 6" xfId="12631" xr:uid="{2B5C44B6-B9A3-4600-B5D6-183CC6C752BF}"/>
    <cellStyle name="Valuta 4 2 2 2 5" xfId="1991" xr:uid="{5B479BC9-1219-4638-93EC-B8098ECF80C5}"/>
    <cellStyle name="Valuta 4 2 2 2 5 2" xfId="4873" xr:uid="{37FBB4E7-7C9A-4233-A690-3FEA1996337A}"/>
    <cellStyle name="Valuta 4 2 2 2 5 2 2" xfId="10901" xr:uid="{A67B5D6A-60D0-485C-B63C-DB971E933876}"/>
    <cellStyle name="Valuta 4 2 2 2 5 2 2 2" xfId="18322" xr:uid="{755EC9D3-3315-4374-B705-082A163B73CA}"/>
    <cellStyle name="Valuta 4 2 2 2 5 2 3" xfId="22889" xr:uid="{7983E241-F542-4E9C-9F25-2ED88C400FCE}"/>
    <cellStyle name="Valuta 4 2 2 2 5 2 4" xfId="14804" xr:uid="{A3256062-BACC-4E5D-9B1B-3CF1EE626EF2}"/>
    <cellStyle name="Valuta 4 2 2 2 5 3" xfId="9158" xr:uid="{A79D8525-9AF4-4D09-BDE8-BE1FF8EA4C45}"/>
    <cellStyle name="Valuta 4 2 2 2 5 3 2" xfId="16984" xr:uid="{EF17118E-0D5A-4F01-B18F-ECC41769A1A3}"/>
    <cellStyle name="Valuta 4 2 2 2 5 4" xfId="21201" xr:uid="{0E591C45-96EF-4BE7-BB28-3F05C0E82A39}"/>
    <cellStyle name="Valuta 4 2 2 2 5 5" xfId="13466" xr:uid="{85B969E9-F0DC-4E74-B520-D5495AABA18C}"/>
    <cellStyle name="Valuta 4 2 2 2 6" xfId="4402" xr:uid="{9335F7F4-33D2-44DA-880B-2C0198B9B150}"/>
    <cellStyle name="Valuta 4 2 2 2 6 2" xfId="10538" xr:uid="{56BD0A70-3CF5-404C-BD55-8B583EE84F07}"/>
    <cellStyle name="Valuta 4 2 2 2 6 2 2" xfId="17988" xr:uid="{72DFCB6C-5B54-4BFC-852A-00F5EADBAF5A}"/>
    <cellStyle name="Valuta 4 2 2 2 6 3" xfId="22523" xr:uid="{4417E143-68ED-43DB-B160-FE13AEFE635B}"/>
    <cellStyle name="Valuta 4 2 2 2 6 4" xfId="14470" xr:uid="{1E655D80-93D7-4ADB-8295-2B63CAD3D9A5}"/>
    <cellStyle name="Valuta 4 2 2 2 7" xfId="1529" xr:uid="{01DB1FBC-ABC2-41E8-A571-321E273507D7}"/>
    <cellStyle name="Valuta 4 2 2 2 7 2" xfId="8804" xr:uid="{9BE1B13F-4924-4E40-B46D-E7667E5B688C}"/>
    <cellStyle name="Valuta 4 2 2 2 7 2 2" xfId="16650" xr:uid="{62FF369D-D4B0-4B0D-91F1-1A58808FE56B}"/>
    <cellStyle name="Valuta 4 2 2 2 7 3" xfId="20835" xr:uid="{9E77359B-67C4-4493-90AA-1382873A9703}"/>
    <cellStyle name="Valuta 4 2 2 2 7 4" xfId="13132" xr:uid="{9C7A2B65-C9D6-4E72-94BE-F7079EDFCDD0}"/>
    <cellStyle name="Valuta 4 2 2 2 8" xfId="7269" xr:uid="{33B48FAF-726E-471B-B910-1088A905D8DB}"/>
    <cellStyle name="Valuta 4 2 2 2 8 2" xfId="24205" xr:uid="{41EBF6A3-F02D-4E9D-AFD6-60DB0DA00492}"/>
    <cellStyle name="Valuta 4 2 2 2 8 3" xfId="19327" xr:uid="{0BBE3B9E-2D02-4A87-9863-C1960E067C1E}"/>
    <cellStyle name="Valuta 4 2 2 2 9" xfId="7945" xr:uid="{FF633DC7-7857-467B-A634-649FCE3B6BD6}"/>
    <cellStyle name="Valuta 4 2 2 2 9 2" xfId="15809" xr:uid="{51D9742F-5F93-4106-9462-747C4B9FCF6D}"/>
    <cellStyle name="Valuta 4 2 2 3" xfId="540" xr:uid="{00000000-0005-0000-0000-0000A0040000}"/>
    <cellStyle name="Valuta 4 2 2 4" xfId="646" xr:uid="{00000000-0005-0000-0000-0000A1040000}"/>
    <cellStyle name="Valuta 4 2 2 4 10" xfId="12384" xr:uid="{9D18EFAD-921C-4603-9411-AC11710CBE33}"/>
    <cellStyle name="Valuta 4 2 2 4 2" xfId="1003" xr:uid="{00000000-0005-0000-0000-0000A2040000}"/>
    <cellStyle name="Valuta 4 2 2 4 2 2" xfId="5854" xr:uid="{A0E8934C-A241-424A-AE7A-09A7C6945B53}"/>
    <cellStyle name="Valuta 4 2 2 4 2 2 2" xfId="11714" xr:uid="{303FF66F-F8D9-4B52-89A7-A8F605C9CB13}"/>
    <cellStyle name="Valuta 4 2 2 4 2 2 2 2" xfId="19079" xr:uid="{7900A7E7-6754-40EF-8A53-341AA50E1CEA}"/>
    <cellStyle name="Valuta 4 2 2 4 2 2 3" xfId="23705" xr:uid="{C315E41D-90E6-48D7-A95F-B9C2D6D0DE69}"/>
    <cellStyle name="Valuta 4 2 2 4 2 2 4" xfId="15561" xr:uid="{4C41E81F-DE3B-4041-9201-C3423AE00ABF}"/>
    <cellStyle name="Valuta 4 2 2 4 2 3" xfId="2962" xr:uid="{294FF771-438A-4BD3-8E72-0BC162A36BA2}"/>
    <cellStyle name="Valuta 4 2 2 4 2 3 2" xfId="9957" xr:uid="{B9BA6463-58C3-486F-AD57-9E8C20C2BFC5}"/>
    <cellStyle name="Valuta 4 2 2 4 2 3 2 2" xfId="17741" xr:uid="{806AF716-6B2E-4319-A6C5-EE4BFAD3DBE5}"/>
    <cellStyle name="Valuta 4 2 2 4 2 3 3" xfId="22017" xr:uid="{268B34E2-96B7-4D18-8683-451098C41144}"/>
    <cellStyle name="Valuta 4 2 2 4 2 3 4" xfId="14223" xr:uid="{C8401D2A-8EB6-463A-9800-D8B2647257DE}"/>
    <cellStyle name="Valuta 4 2 2 4 2 4" xfId="7698" xr:uid="{E7AEF0F2-34C6-4C44-BE5C-9EC9647DF211}"/>
    <cellStyle name="Valuta 4 2 2 4 2 4 2" xfId="24628" xr:uid="{4FD9777B-1F58-4093-A2F1-E9813E5E4720}"/>
    <cellStyle name="Valuta 4 2 2 4 2 4 3" xfId="19750" xr:uid="{197D3E03-C210-4B5B-9BBB-FAC2DFBC3714}"/>
    <cellStyle name="Valuta 4 2 2 4 2 5" xfId="8366" xr:uid="{796D30C1-C590-4BA4-BBD6-B79ED03E35B7}"/>
    <cellStyle name="Valuta 4 2 2 4 2 5 2" xfId="16236" xr:uid="{4BE19B42-D8E7-4114-B56A-AD2DEFE50655}"/>
    <cellStyle name="Valuta 4 2 2 4 2 6" xfId="20418" xr:uid="{AC994BF8-5707-454E-A2EB-0BD387C3A891}"/>
    <cellStyle name="Valuta 4 2 2 4 2 7" xfId="12718" xr:uid="{218A4C81-F2DB-403D-8A1D-497D920ADD69}"/>
    <cellStyle name="Valuta 4 2 2 4 3" xfId="2606" xr:uid="{C7EFBF1D-653B-415D-89D2-31C3915014CF}"/>
    <cellStyle name="Valuta 4 2 2 4 3 2" xfId="5502" xr:uid="{A8478E5C-38D2-4389-BA9E-8DF7950343DD}"/>
    <cellStyle name="Valuta 4 2 2 4 3 2 2" xfId="11375" xr:uid="{41FBFC5A-DA53-44AA-BC95-0AEA2D3D8EE6}"/>
    <cellStyle name="Valuta 4 2 2 4 3 2 2 2" xfId="18743" xr:uid="{6E37C6DF-25A8-44E6-ACF2-76E43B2636A8}"/>
    <cellStyle name="Valuta 4 2 2 4 3 2 3" xfId="23366" xr:uid="{7B8A2546-50D6-493C-BA9E-02BA294DB219}"/>
    <cellStyle name="Valuta 4 2 2 4 3 2 4" xfId="15225" xr:uid="{5A93D68E-B1D0-42AB-BB10-1824698746C1}"/>
    <cellStyle name="Valuta 4 2 2 4 3 3" xfId="9618" xr:uid="{1D47ED39-C684-493E-9BDF-E33F5FB59962}"/>
    <cellStyle name="Valuta 4 2 2 4 3 3 2" xfId="17405" xr:uid="{C030F560-0064-494D-A948-0D3BFEC0856E}"/>
    <cellStyle name="Valuta 4 2 2 4 3 4" xfId="21678" xr:uid="{28796696-8542-4483-A48B-8C648164E2D3}"/>
    <cellStyle name="Valuta 4 2 2 4 3 5" xfId="13887" xr:uid="{6C0EC122-5F5E-4F7B-AD2E-DAFB12D95191}"/>
    <cellStyle name="Valuta 4 2 2 4 4" xfId="2187" xr:uid="{9D288938-07A2-434D-9905-C4EEEDAE9782}"/>
    <cellStyle name="Valuta 4 2 2 4 4 2" xfId="5069" xr:uid="{30DF6CB9-2EA6-4764-B616-BFE2881A86F2}"/>
    <cellStyle name="Valuta 4 2 2 4 4 2 2" xfId="11017" xr:uid="{2A946FD8-77C6-4FA5-A4EA-69FCF72BD459}"/>
    <cellStyle name="Valuta 4 2 2 4 4 2 2 2" xfId="18409" xr:uid="{09BD1B5A-BBC3-44B7-9C14-65E3CD004CB4}"/>
    <cellStyle name="Valuta 4 2 2 4 4 2 3" xfId="23009" xr:uid="{703A31A4-291E-45B3-858E-6966EF3F435E}"/>
    <cellStyle name="Valuta 4 2 2 4 4 2 4" xfId="14891" xr:uid="{5D2D4244-E7B0-4773-920E-1CE72C712284}"/>
    <cellStyle name="Valuta 4 2 2 4 4 3" xfId="9274" xr:uid="{C6D21201-A833-47F8-B1B6-2BE4A6B44489}"/>
    <cellStyle name="Valuta 4 2 2 4 4 3 2" xfId="17071" xr:uid="{9B0B51D1-E196-4E54-873A-30147B38946F}"/>
    <cellStyle name="Valuta 4 2 2 4 4 4" xfId="21321" xr:uid="{C4178332-D5BC-47E6-B7D5-9C8CA4DFA4B7}"/>
    <cellStyle name="Valuta 4 2 2 4 4 5" xfId="13553" xr:uid="{BDB047C6-9B46-4B41-9453-2BBB35C42ED9}"/>
    <cellStyle name="Valuta 4 2 2 4 5" xfId="4499" xr:uid="{07AEB7EF-9EC7-48D7-840C-6C3FAF485443}"/>
    <cellStyle name="Valuta 4 2 2 4 5 2" xfId="10628" xr:uid="{4B3FCFF7-E1CB-4128-9141-89BF0B20AEB2}"/>
    <cellStyle name="Valuta 4 2 2 4 5 2 2" xfId="18075" xr:uid="{5A95AF39-5BBF-4554-9F00-D84BCED51329}"/>
    <cellStyle name="Valuta 4 2 2 4 5 3" xfId="22614" xr:uid="{36582F4E-60EB-45FC-9524-2A7697D64B0A}"/>
    <cellStyle name="Valuta 4 2 2 4 5 4" xfId="14557" xr:uid="{A8FE4645-054A-442D-ACEC-FE3CCF4D9016}"/>
    <cellStyle name="Valuta 4 2 2 4 6" xfId="1623" xr:uid="{FA7562E9-823E-45AB-94F4-1F0A02F82A14}"/>
    <cellStyle name="Valuta 4 2 2 4 6 2" xfId="8891" xr:uid="{38B375D6-82D1-4C64-A8A8-AC2011DDFE19}"/>
    <cellStyle name="Valuta 4 2 2 4 6 2 2" xfId="16737" xr:uid="{56743C6F-E610-422E-BD7A-85CA99252A34}"/>
    <cellStyle name="Valuta 4 2 2 4 6 3" xfId="20926" xr:uid="{64AE6505-524B-4473-BFA0-885B98F13B12}"/>
    <cellStyle name="Valuta 4 2 2 4 6 4" xfId="13219" xr:uid="{D21EE538-1999-4BA8-B2B0-FB41783ED20F}"/>
    <cellStyle name="Valuta 4 2 2 4 7" xfId="7359" xr:uid="{D5BE379A-177E-493E-96D3-23D403EC25A8}"/>
    <cellStyle name="Valuta 4 2 2 4 7 2" xfId="24292" xr:uid="{9BD7EC0B-5C0E-4653-A0E0-50499DA5F759}"/>
    <cellStyle name="Valuta 4 2 2 4 7 3" xfId="19414" xr:uid="{C8F7D07F-5537-4167-A98C-A25472158A26}"/>
    <cellStyle name="Valuta 4 2 2 4 8" xfId="8032" xr:uid="{C4A74DB3-6CAF-4B36-B556-A27116BFEEDF}"/>
    <cellStyle name="Valuta 4 2 2 4 8 2" xfId="15899" xr:uid="{03474DB0-D803-4D34-9A26-E8EA84C5A333}"/>
    <cellStyle name="Valuta 4 2 2 4 9" xfId="20084" xr:uid="{98919D21-94FA-47CE-A664-224AF96DC790}"/>
    <cellStyle name="Valuta 4 2 2 5" xfId="1193" xr:uid="{00000000-0005-0000-0000-0000A3040000}"/>
    <cellStyle name="Valuta 4 2 2 5 2" xfId="5687" xr:uid="{7A0B120A-76F7-4C0B-84B1-F2789C5F27CF}"/>
    <cellStyle name="Valuta 4 2 2 5 2 2" xfId="11547" xr:uid="{3CE03CE3-317E-42AB-B4A7-C9435881B1B0}"/>
    <cellStyle name="Valuta 4 2 2 5 2 2 2" xfId="18912" xr:uid="{0D5D151E-F69F-4FB5-B649-F15FDE9853B0}"/>
    <cellStyle name="Valuta 4 2 2 5 2 3" xfId="23538" xr:uid="{B8D72763-A3C9-4A82-ADE3-7655E55A15FA}"/>
    <cellStyle name="Valuta 4 2 2 5 2 4" xfId="15394" xr:uid="{378BCF6D-9819-42E3-94A4-1B9256BF58D7}"/>
    <cellStyle name="Valuta 4 2 2 5 3" xfId="2795" xr:uid="{EDBC636C-B096-4155-A634-4F7B961D7ECD}"/>
    <cellStyle name="Valuta 4 2 2 5 3 2" xfId="9790" xr:uid="{C86614E4-A943-45F1-A59C-E02EDE818A75}"/>
    <cellStyle name="Valuta 4 2 2 5 3 2 2" xfId="17574" xr:uid="{90904C23-98F1-4EE8-B86B-FB357C061025}"/>
    <cellStyle name="Valuta 4 2 2 5 3 3" xfId="21850" xr:uid="{444B848E-C9F8-404D-9B46-BD173F09266D}"/>
    <cellStyle name="Valuta 4 2 2 5 3 4" xfId="14056" xr:uid="{875EE8B2-FD52-465A-9515-941EB09E3A08}"/>
    <cellStyle name="Valuta 4 2 2 5 4" xfId="7531" xr:uid="{EE61AC2C-5D0A-485B-88ED-EF6AA48F3AEE}"/>
    <cellStyle name="Valuta 4 2 2 5 4 2" xfId="24461" xr:uid="{DB9CAD05-B6C8-4A9A-8BAE-B8A938F4FC0A}"/>
    <cellStyle name="Valuta 4 2 2 5 4 3" xfId="19583" xr:uid="{FF7D2824-F781-49EA-8FBA-C71DA323CC4B}"/>
    <cellStyle name="Valuta 4 2 2 5 5" xfId="8538" xr:uid="{DA2A0A84-E105-4026-A088-BD6CCCCF1AF8}"/>
    <cellStyle name="Valuta 4 2 2 5 5 2" xfId="16403" xr:uid="{AE61583A-C498-4245-8406-61EA5CEB8E04}"/>
    <cellStyle name="Valuta 4 2 2 5 6" xfId="20585" xr:uid="{054E3133-DCFF-4327-B573-2BDAE924D013}"/>
    <cellStyle name="Valuta 4 2 2 5 7" xfId="12885" xr:uid="{B7A99097-5596-4C0C-AD08-92DE2C258880}"/>
    <cellStyle name="Valuta 4 2 2 6" xfId="829" xr:uid="{00000000-0005-0000-0000-0000A4040000}"/>
    <cellStyle name="Valuta 4 2 2 6 2" xfId="5289" xr:uid="{3D329BE8-4CAD-455F-B5A0-318008383AA0}"/>
    <cellStyle name="Valuta 4 2 2 6 2 2" xfId="11196" xr:uid="{8254EECE-DF15-42EC-AD7C-0550B96F62BA}"/>
    <cellStyle name="Valuta 4 2 2 6 2 2 2" xfId="18576" xr:uid="{B4704B3A-4CDD-43CE-8A15-9F5C59AE7E6E}"/>
    <cellStyle name="Valuta 4 2 2 6 2 3" xfId="23186" xr:uid="{84C675CE-5201-465D-AC0C-D52D99959CF4}"/>
    <cellStyle name="Valuta 4 2 2 6 2 4" xfId="15058" xr:uid="{A7EE89CB-A28D-4212-A552-8BFFD20F5693}"/>
    <cellStyle name="Valuta 4 2 2 6 3" xfId="2400" xr:uid="{BA933833-C4AC-4CB2-9F03-3A10D97C4260}"/>
    <cellStyle name="Valuta 4 2 2 6 3 2" xfId="9446" xr:uid="{8DF80484-42E1-442A-A494-D2DC817BF136}"/>
    <cellStyle name="Valuta 4 2 2 6 3 2 2" xfId="17238" xr:uid="{CD32500A-6CED-46AA-A03E-95850E2874FC}"/>
    <cellStyle name="Valuta 4 2 2 6 3 3" xfId="21498" xr:uid="{EEDE9C09-A35D-4EB3-A674-D6BFE3E59757}"/>
    <cellStyle name="Valuta 4 2 2 6 3 4" xfId="13720" xr:uid="{86C2EE88-5C7B-4A65-9A76-FDD4E8F1F69F}"/>
    <cellStyle name="Valuta 4 2 2 6 4" xfId="8199" xr:uid="{B9AAC785-0E84-45FB-A9C7-4F08A57F9226}"/>
    <cellStyle name="Valuta 4 2 2 6 4 2" xfId="16069" xr:uid="{B776CAA3-FDFF-4543-A8DE-6E5A142421E0}"/>
    <cellStyle name="Valuta 4 2 2 6 5" xfId="20251" xr:uid="{51BB8C4B-2B87-4183-A973-29A5A23DF15B}"/>
    <cellStyle name="Valuta 4 2 2 6 6" xfId="12551" xr:uid="{6BAB32C5-E69E-4B65-BF33-44ACE872E1A6}"/>
    <cellStyle name="Valuta 4 2 2 7" xfId="1895" xr:uid="{B194650B-DCB6-44FE-A0A8-75D6FC221234}"/>
    <cellStyle name="Valuta 4 2 2 7 2" xfId="4777" xr:uid="{7CFCE62A-2C4B-4D0F-8F8B-72E9AB94F079}"/>
    <cellStyle name="Valuta 4 2 2 7 2 2" xfId="10818" xr:uid="{0B49E861-1EB5-49E8-9C31-369F45AF2825}"/>
    <cellStyle name="Valuta 4 2 2 7 2 2 2" xfId="18242" xr:uid="{07BD83CD-9D8D-4418-B2C8-7D21B5B33031}"/>
    <cellStyle name="Valuta 4 2 2 7 2 3" xfId="22806" xr:uid="{2AE52899-7FB8-425F-9356-A5AA1109C5CA}"/>
    <cellStyle name="Valuta 4 2 2 7 2 4" xfId="14724" xr:uid="{4FB90539-7621-461F-A85A-5FBC96FB6185}"/>
    <cellStyle name="Valuta 4 2 2 7 3" xfId="9075" xr:uid="{02ECBFD2-C074-4699-A0FF-2572A56C02B6}"/>
    <cellStyle name="Valuta 4 2 2 7 3 2" xfId="16904" xr:uid="{F32C69E5-0A55-426B-B868-12B6DF1DB3EA}"/>
    <cellStyle name="Valuta 4 2 2 7 4" xfId="21118" xr:uid="{0081DA8F-7978-4A98-ADDF-9C4D04A16BD7}"/>
    <cellStyle name="Valuta 4 2 2 7 5" xfId="13386" xr:uid="{EC95B4C9-C803-4448-96AB-47FDE2978B59}"/>
    <cellStyle name="Valuta 4 2 2 8" xfId="4307" xr:uid="{8BFA12A3-B09F-45DE-B31A-C38DE768759D}"/>
    <cellStyle name="Valuta 4 2 2 8 2" xfId="10455" xr:uid="{E3223402-E405-4868-BB80-93E86056CFD0}"/>
    <cellStyle name="Valuta 4 2 2 8 2 2" xfId="17908" xr:uid="{6FB73BC2-422D-41B8-A701-CEEF563F9AAA}"/>
    <cellStyle name="Valuta 4 2 2 8 3" xfId="22440" xr:uid="{0698038E-F042-401A-80FC-EA08F42E6C7C}"/>
    <cellStyle name="Valuta 4 2 2 8 4" xfId="14390" xr:uid="{C0322257-12E6-4E17-904C-44A800FF0644}"/>
    <cellStyle name="Valuta 4 2 2 9" xfId="1434" xr:uid="{300563DB-1CBC-4A92-8413-7EE7B7E434A5}"/>
    <cellStyle name="Valuta 4 2 2 9 2" xfId="8724" xr:uid="{8B89A63E-4A05-45E5-A9B7-568420DD26E6}"/>
    <cellStyle name="Valuta 4 2 2 9 2 2" xfId="16570" xr:uid="{87EF472D-EB03-494F-96D4-013C08818B02}"/>
    <cellStyle name="Valuta 4 2 2 9 3" xfId="20752" xr:uid="{E94FD7AA-4F2B-4EC3-88B2-CCC5D773AA38}"/>
    <cellStyle name="Valuta 4 2 2 9 4" xfId="13052" xr:uid="{A9999BDB-EBD9-4158-9840-2BBADC15183B}"/>
    <cellStyle name="Valuta 4 2 3" xfId="304" xr:uid="{00000000-0005-0000-0000-0000A5040000}"/>
    <cellStyle name="Valuta 4 2 3 10" xfId="19957" xr:uid="{BDC16AE4-98F1-4E68-AFFB-3DF7D3707595}"/>
    <cellStyle name="Valuta 4 2 3 11" xfId="12257" xr:uid="{8C03FEE3-9EDE-41FA-9584-CB4192BB6E02}"/>
    <cellStyle name="Valuta 4 2 3 2" xfId="701" xr:uid="{00000000-0005-0000-0000-0000A6040000}"/>
    <cellStyle name="Valuta 4 2 3 2 10" xfId="12424" xr:uid="{2BAFB69C-D42B-46EC-9B3A-1036A8AE1CE3}"/>
    <cellStyle name="Valuta 4 2 3 2 2" xfId="1046" xr:uid="{00000000-0005-0000-0000-0000A7040000}"/>
    <cellStyle name="Valuta 4 2 3 2 2 2" xfId="5894" xr:uid="{ECFB6F48-B229-45CA-B338-D57E72FF1963}"/>
    <cellStyle name="Valuta 4 2 3 2 2 2 2" xfId="11754" xr:uid="{7E882BCA-B238-404D-BA6E-8403440425AB}"/>
    <cellStyle name="Valuta 4 2 3 2 2 2 2 2" xfId="19119" xr:uid="{BA87AE3B-4F74-43FA-994A-4F713A82F44F}"/>
    <cellStyle name="Valuta 4 2 3 2 2 2 3" xfId="23745" xr:uid="{127D1169-39A6-4B2E-BF9D-7859AFF39C2C}"/>
    <cellStyle name="Valuta 4 2 3 2 2 2 4" xfId="15601" xr:uid="{3EAA51E5-2899-4CE9-99B6-E6562CAE9DC1}"/>
    <cellStyle name="Valuta 4 2 3 2 2 3" xfId="3002" xr:uid="{5715E6C0-30D2-473C-842E-AE17C2E743AE}"/>
    <cellStyle name="Valuta 4 2 3 2 2 3 2" xfId="9997" xr:uid="{750D3D22-8888-4F2A-86A6-5A942CBCDA57}"/>
    <cellStyle name="Valuta 4 2 3 2 2 3 2 2" xfId="17781" xr:uid="{EB883CB0-C0F2-4783-AECA-6BFEFCBC8339}"/>
    <cellStyle name="Valuta 4 2 3 2 2 3 3" xfId="22057" xr:uid="{8F64B220-E990-4440-85BC-1E943E5C70A6}"/>
    <cellStyle name="Valuta 4 2 3 2 2 3 4" xfId="14263" xr:uid="{5306862E-FC4D-4856-BF60-1C4A719D5B5D}"/>
    <cellStyle name="Valuta 4 2 3 2 2 4" xfId="7738" xr:uid="{1EB6966A-CD1B-46E9-92E4-2FB3EA88F151}"/>
    <cellStyle name="Valuta 4 2 3 2 2 4 2" xfId="24668" xr:uid="{B7D327F3-37FB-42FA-BB1B-D650550D1207}"/>
    <cellStyle name="Valuta 4 2 3 2 2 4 3" xfId="19790" xr:uid="{9214AAF8-E544-46A8-88EE-5726DD7090D4}"/>
    <cellStyle name="Valuta 4 2 3 2 2 5" xfId="8406" xr:uid="{D41434D8-D6F3-48F1-A387-139A70A328DD}"/>
    <cellStyle name="Valuta 4 2 3 2 2 5 2" xfId="16276" xr:uid="{160554EE-C4EF-4EA6-AFEA-92BD505DC3AE}"/>
    <cellStyle name="Valuta 4 2 3 2 2 6" xfId="20458" xr:uid="{C9F1861C-E376-4B50-9C4F-E4EF7F95510F}"/>
    <cellStyle name="Valuta 4 2 3 2 2 7" xfId="12758" xr:uid="{ADAA0324-6C93-4492-8A1B-DF3DF58F2AA5}"/>
    <cellStyle name="Valuta 4 2 3 2 3" xfId="2661" xr:uid="{023D4A67-55A0-406C-8E86-5F44C14239A5}"/>
    <cellStyle name="Valuta 4 2 3 2 3 2" xfId="5557" xr:uid="{4CCC1845-F6E5-40FF-BC62-A4FE3B7285F3}"/>
    <cellStyle name="Valuta 4 2 3 2 3 2 2" xfId="11418" xr:uid="{CE44BF2E-0C8B-4A7F-8F0A-A31ED838871E}"/>
    <cellStyle name="Valuta 4 2 3 2 3 2 2 2" xfId="18783" xr:uid="{33310246-80A7-4F77-8D26-B23FF944D824}"/>
    <cellStyle name="Valuta 4 2 3 2 3 2 3" xfId="23409" xr:uid="{1B280696-500C-41AC-B74A-807F025E1C00}"/>
    <cellStyle name="Valuta 4 2 3 2 3 2 4" xfId="15265" xr:uid="{A07CA0F4-109D-41E5-B6A0-9ED30F988EC1}"/>
    <cellStyle name="Valuta 4 2 3 2 3 3" xfId="9661" xr:uid="{7F6E2B35-BE36-4747-B503-CE5790D6492A}"/>
    <cellStyle name="Valuta 4 2 3 2 3 3 2" xfId="17445" xr:uid="{CC1E724B-C19A-4A4A-87C7-CA49F790FBAB}"/>
    <cellStyle name="Valuta 4 2 3 2 3 4" xfId="21721" xr:uid="{1F7F46F2-0D85-47A7-A749-C7762F8564AD}"/>
    <cellStyle name="Valuta 4 2 3 2 3 5" xfId="13927" xr:uid="{8EE22228-E229-4318-9D3A-32F87A005958}"/>
    <cellStyle name="Valuta 4 2 3 2 4" xfId="2242" xr:uid="{EAF1EEDA-8668-46C6-BAB8-9CE21E8142D5}"/>
    <cellStyle name="Valuta 4 2 3 2 4 2" xfId="5124" xr:uid="{BADCA94C-4BFE-4CA3-B022-76499D8263C5}"/>
    <cellStyle name="Valuta 4 2 3 2 4 2 2" xfId="11060" xr:uid="{3A9CBE85-4A17-4EBB-B127-07B23D97485A}"/>
    <cellStyle name="Valuta 4 2 3 2 4 2 2 2" xfId="18449" xr:uid="{739EEFE0-0EB2-4473-95E1-F4EE68D13C2E}"/>
    <cellStyle name="Valuta 4 2 3 2 4 2 3" xfId="23052" xr:uid="{77229302-9ABA-40A4-9439-40B178FFC731}"/>
    <cellStyle name="Valuta 4 2 3 2 4 2 4" xfId="14931" xr:uid="{18D2C666-6D01-457C-BE54-6732F5FE7F81}"/>
    <cellStyle name="Valuta 4 2 3 2 4 3" xfId="9317" xr:uid="{449D6910-A114-4256-BC13-23E106BD370C}"/>
    <cellStyle name="Valuta 4 2 3 2 4 3 2" xfId="17111" xr:uid="{953F4DE5-9971-454D-9A9A-53E01218F69C}"/>
    <cellStyle name="Valuta 4 2 3 2 4 4" xfId="21364" xr:uid="{13A9F181-7EB8-4DB9-8D15-795B9A734766}"/>
    <cellStyle name="Valuta 4 2 3 2 4 5" xfId="13593" xr:uid="{8E818816-C85C-4E34-BBBB-2BDB3455447B}"/>
    <cellStyle name="Valuta 4 2 3 2 5" xfId="4554" xr:uid="{76D19E2A-24F9-441E-9A7E-4E7016ED6266}"/>
    <cellStyle name="Valuta 4 2 3 2 5 2" xfId="10671" xr:uid="{63384F41-E402-4041-B781-45CD3B353D88}"/>
    <cellStyle name="Valuta 4 2 3 2 5 2 2" xfId="18115" xr:uid="{770B2C48-80A2-4E72-8C2F-EAE8F8DFE7C1}"/>
    <cellStyle name="Valuta 4 2 3 2 5 3" xfId="22657" xr:uid="{E3C57A69-1328-404D-BDBF-0239EF8B859E}"/>
    <cellStyle name="Valuta 4 2 3 2 5 4" xfId="14597" xr:uid="{1CA17FF8-F6BE-4826-A7CD-F7CEA02E4630}"/>
    <cellStyle name="Valuta 4 2 3 2 6" xfId="1675" xr:uid="{BDC7DC7A-84D7-4222-9DCB-97EDB1D52465}"/>
    <cellStyle name="Valuta 4 2 3 2 6 2" xfId="8931" xr:uid="{82B13415-C7D8-496B-836B-13AC10E47DE8}"/>
    <cellStyle name="Valuta 4 2 3 2 6 2 2" xfId="16777" xr:uid="{2E2FEAE4-A289-40C0-8DDD-629C75B7466C}"/>
    <cellStyle name="Valuta 4 2 3 2 6 3" xfId="20969" xr:uid="{96588DDD-7E18-4A33-8E3F-C8B4727AB4F5}"/>
    <cellStyle name="Valuta 4 2 3 2 6 4" xfId="13259" xr:uid="{78AC29C7-0A06-4FD5-B12E-5A67D8D77091}"/>
    <cellStyle name="Valuta 4 2 3 2 7" xfId="7402" xr:uid="{D2B5514F-FB33-4FB3-9F82-DAB3B7B835A7}"/>
    <cellStyle name="Valuta 4 2 3 2 7 2" xfId="24332" xr:uid="{2C6A370D-1680-4EE0-BF1F-805DDC67E087}"/>
    <cellStyle name="Valuta 4 2 3 2 7 3" xfId="19454" xr:uid="{D2C380CF-6AE2-4A5A-9532-9363817568FD}"/>
    <cellStyle name="Valuta 4 2 3 2 8" xfId="8072" xr:uid="{9CD6DB54-4F61-4080-91CE-51191B166F15}"/>
    <cellStyle name="Valuta 4 2 3 2 8 2" xfId="15942" xr:uid="{631EB141-9DB8-4EB5-9BA0-DDDB490D633A}"/>
    <cellStyle name="Valuta 4 2 3 2 9" xfId="20124" xr:uid="{AFBBECBD-AD6A-4D3E-8798-A330C99C1821}"/>
    <cellStyle name="Valuta 4 2 3 3" xfId="1239" xr:uid="{00000000-0005-0000-0000-0000A8040000}"/>
    <cellStyle name="Valuta 4 2 3 3 2" xfId="5727" xr:uid="{C253BCBC-DBA3-4856-8FF4-4A3EED6129A5}"/>
    <cellStyle name="Valuta 4 2 3 3 2 2" xfId="11587" xr:uid="{6A64F7C7-152D-400E-9FF5-0F06209D593A}"/>
    <cellStyle name="Valuta 4 2 3 3 2 2 2" xfId="18952" xr:uid="{1F2A87F0-C1DB-424F-9182-B9D8A34D6D45}"/>
    <cellStyle name="Valuta 4 2 3 3 2 3" xfId="23578" xr:uid="{07609928-F4CC-4360-AD65-787E28D6BD7D}"/>
    <cellStyle name="Valuta 4 2 3 3 2 4" xfId="15434" xr:uid="{A3865E63-51E9-4805-A76E-039AD4B63348}"/>
    <cellStyle name="Valuta 4 2 3 3 3" xfId="2835" xr:uid="{F097D768-C3CD-4413-A3ED-2A9256B6A382}"/>
    <cellStyle name="Valuta 4 2 3 3 3 2" xfId="9830" xr:uid="{5D940D0E-2F6C-488D-BD30-6CB1B82AA45D}"/>
    <cellStyle name="Valuta 4 2 3 3 3 2 2" xfId="17614" xr:uid="{ACCE2163-EA97-47A1-89D9-102DEAEA1567}"/>
    <cellStyle name="Valuta 4 2 3 3 3 3" xfId="21890" xr:uid="{533574BB-1892-40B3-951A-843469205C0A}"/>
    <cellStyle name="Valuta 4 2 3 3 3 4" xfId="14096" xr:uid="{9AB2F0C0-4814-4A8C-9050-FA244D90F12D}"/>
    <cellStyle name="Valuta 4 2 3 3 4" xfId="7571" xr:uid="{D527DAB8-ABB5-45D3-BBC5-C459A4B1BB81}"/>
    <cellStyle name="Valuta 4 2 3 3 4 2" xfId="24501" xr:uid="{AD0DF3FA-67AD-4087-8C9B-62A8F2C6B9A8}"/>
    <cellStyle name="Valuta 4 2 3 3 4 3" xfId="19623" xr:uid="{6103FE69-B1C9-42A9-996F-D0C520E22726}"/>
    <cellStyle name="Valuta 4 2 3 3 5" xfId="8580" xr:uid="{270CD2E0-3299-4E57-AE9E-269C4B91E260}"/>
    <cellStyle name="Valuta 4 2 3 3 5 2" xfId="16443" xr:uid="{145BF4DF-AECB-4666-A065-3BC781D8219B}"/>
    <cellStyle name="Valuta 4 2 3 3 6" xfId="20625" xr:uid="{9F3870B5-0A2C-406D-9971-22F9F9A6A4AE}"/>
    <cellStyle name="Valuta 4 2 3 3 7" xfId="12925" xr:uid="{CE3A355C-A564-4CD9-BDE0-E5B42F914070}"/>
    <cellStyle name="Valuta 4 2 3 4" xfId="872" xr:uid="{00000000-0005-0000-0000-0000A9040000}"/>
    <cellStyle name="Valuta 4 2 3 4 2" xfId="5344" xr:uid="{D7EC5D2D-4F7B-4541-8DD1-DAD39B0FE5C8}"/>
    <cellStyle name="Valuta 4 2 3 4 2 2" xfId="11239" xr:uid="{6575582D-7C38-43E9-BF27-8FCA55A99C82}"/>
    <cellStyle name="Valuta 4 2 3 4 2 2 2" xfId="18616" xr:uid="{9B3BE46C-D3BE-4202-803D-5FA7DC59A092}"/>
    <cellStyle name="Valuta 4 2 3 4 2 3" xfId="23229" xr:uid="{C2A0FFF9-3A74-49D2-9D86-D44F7D8FEB52}"/>
    <cellStyle name="Valuta 4 2 3 4 2 4" xfId="15098" xr:uid="{A0A81FC5-EA79-47E8-ABEA-59401DD7BB2E}"/>
    <cellStyle name="Valuta 4 2 3 4 3" xfId="2452" xr:uid="{66C35745-5643-4E1E-8005-B232F639D6D3}"/>
    <cellStyle name="Valuta 4 2 3 4 3 2" xfId="9486" xr:uid="{E9A91FB0-02D2-44C7-B877-D9DFD781AF4B}"/>
    <cellStyle name="Valuta 4 2 3 4 3 2 2" xfId="17278" xr:uid="{4D77AF03-150B-47E9-AFC5-4708A906229D}"/>
    <cellStyle name="Valuta 4 2 3 4 3 3" xfId="21541" xr:uid="{792CD052-1EA5-4A4B-BAC7-C4B624B4308C}"/>
    <cellStyle name="Valuta 4 2 3 4 3 4" xfId="13760" xr:uid="{4BF8997F-A232-4D6E-B228-91C28ECA4845}"/>
    <cellStyle name="Valuta 4 2 3 4 4" xfId="8239" xr:uid="{877402FE-47B6-499C-868C-52EB2AA8156A}"/>
    <cellStyle name="Valuta 4 2 3 4 4 2" xfId="16109" xr:uid="{EBCBFA61-88EF-4A2F-A9DC-732FA3A5E5D5}"/>
    <cellStyle name="Valuta 4 2 3 4 5" xfId="20291" xr:uid="{C5D9C39E-626D-4874-8530-FF89A42878F9}"/>
    <cellStyle name="Valuta 4 2 3 4 6" xfId="12591" xr:uid="{FAF0D954-9AB9-40AD-9CEC-E7F3B432FD03}"/>
    <cellStyle name="Valuta 4 2 3 5" xfId="1951" xr:uid="{EB1CB64C-AE4E-4B2A-8CB4-32E2C4461CA8}"/>
    <cellStyle name="Valuta 4 2 3 5 2" xfId="4833" xr:uid="{2BC57D6C-819B-47D2-AA44-E13C811A485F}"/>
    <cellStyle name="Valuta 4 2 3 5 2 2" xfId="10861" xr:uid="{FCE17D47-3724-454E-B326-321698AA2E14}"/>
    <cellStyle name="Valuta 4 2 3 5 2 2 2" xfId="18282" xr:uid="{E6639664-E2C5-4CAE-BB62-5EF48D94AAE8}"/>
    <cellStyle name="Valuta 4 2 3 5 2 3" xfId="22849" xr:uid="{D61A7CAE-F69D-4AFA-86E2-C612C7B9142F}"/>
    <cellStyle name="Valuta 4 2 3 5 2 4" xfId="14764" xr:uid="{59992009-6E05-4C61-8150-41A95D0A4495}"/>
    <cellStyle name="Valuta 4 2 3 5 3" xfId="9118" xr:uid="{CA3D8E15-C354-4845-A239-4A442FCFF4A0}"/>
    <cellStyle name="Valuta 4 2 3 5 3 2" xfId="16944" xr:uid="{78DEC1E0-D399-4E22-AB2F-9ECB17CDEFBB}"/>
    <cellStyle name="Valuta 4 2 3 5 4" xfId="21161" xr:uid="{189BC4A2-0D76-482D-9C5F-1D35BB50492A}"/>
    <cellStyle name="Valuta 4 2 3 5 5" xfId="13426" xr:uid="{72ECFD00-B0E2-40A0-B81E-D8C6255DDCCA}"/>
    <cellStyle name="Valuta 4 2 3 6" xfId="4362" xr:uid="{6260A5CB-4FF6-4B2B-94D1-13DCB426F5C7}"/>
    <cellStyle name="Valuta 4 2 3 6 2" xfId="10498" xr:uid="{AA866122-CC2C-4447-ACFF-2D5FAB0A8C11}"/>
    <cellStyle name="Valuta 4 2 3 6 2 2" xfId="17948" xr:uid="{426B48E4-EF7C-4509-B814-D48E6F5C5624}"/>
    <cellStyle name="Valuta 4 2 3 6 3" xfId="22483" xr:uid="{9A7E3E32-2670-4794-A4F8-E51441F368AB}"/>
    <cellStyle name="Valuta 4 2 3 6 4" xfId="14430" xr:uid="{06324358-8D63-4066-B3A9-2709B9E37F12}"/>
    <cellStyle name="Valuta 4 2 3 7" xfId="1489" xr:uid="{4AB8E698-B925-44B6-B8F5-26C8377B8101}"/>
    <cellStyle name="Valuta 4 2 3 7 2" xfId="8764" xr:uid="{1BC4EE30-0106-4F5F-91B2-1ED22208DF2D}"/>
    <cellStyle name="Valuta 4 2 3 7 2 2" xfId="16610" xr:uid="{A74211AC-BCE4-45F7-8C8A-E0CFC8E0EFC5}"/>
    <cellStyle name="Valuta 4 2 3 7 3" xfId="20795" xr:uid="{BFFF41DC-1984-456C-9E03-F4F7060333F2}"/>
    <cellStyle name="Valuta 4 2 3 7 4" xfId="13092" xr:uid="{EC7AD34F-A608-48AE-B5C0-534A9FAF2469}"/>
    <cellStyle name="Valuta 4 2 3 8" xfId="7229" xr:uid="{B1FDAF92-FA84-4878-8DC9-B4E6534B28D7}"/>
    <cellStyle name="Valuta 4 2 3 8 2" xfId="24165" xr:uid="{B027BD1F-BDE0-4195-9D22-7622022E9934}"/>
    <cellStyle name="Valuta 4 2 3 8 3" xfId="19287" xr:uid="{BF14A342-ED6F-4FAA-B758-B0107A1C4DE0}"/>
    <cellStyle name="Valuta 4 2 3 9" xfId="7905" xr:uid="{9FEF6C96-9126-4AB1-88A2-FD36898EE434}"/>
    <cellStyle name="Valuta 4 2 3 9 2" xfId="15769" xr:uid="{29BEAD97-1EDD-4712-BD71-BB81E6824D2D}"/>
    <cellStyle name="Valuta 4 2 4" xfId="539" xr:uid="{00000000-0005-0000-0000-0000AA040000}"/>
    <cellStyle name="Valuta 4 2 5" xfId="606" xr:uid="{00000000-0005-0000-0000-0000AB040000}"/>
    <cellStyle name="Valuta 4 2 5 10" xfId="12344" xr:uid="{7127A656-61F0-41C2-BDFF-5E28B2085C95}"/>
    <cellStyle name="Valuta 4 2 5 2" xfId="963" xr:uid="{00000000-0005-0000-0000-0000AC040000}"/>
    <cellStyle name="Valuta 4 2 5 2 2" xfId="5814" xr:uid="{C5F4A14D-50B8-4420-867A-5B88A5572A12}"/>
    <cellStyle name="Valuta 4 2 5 2 2 2" xfId="11674" xr:uid="{96F8A629-07AB-4980-9379-A9D56396634E}"/>
    <cellStyle name="Valuta 4 2 5 2 2 2 2" xfId="19039" xr:uid="{9786264C-089C-4F5B-8B65-4A46B0F43D91}"/>
    <cellStyle name="Valuta 4 2 5 2 2 3" xfId="23665" xr:uid="{031077DE-18BF-41DE-820E-C7F8B618FD75}"/>
    <cellStyle name="Valuta 4 2 5 2 2 4" xfId="15521" xr:uid="{307DD694-47E8-408D-AE62-42E11708B654}"/>
    <cellStyle name="Valuta 4 2 5 2 3" xfId="2922" xr:uid="{80FA73F4-8DAC-4C47-9C55-9564234CCA77}"/>
    <cellStyle name="Valuta 4 2 5 2 3 2" xfId="9917" xr:uid="{091296C3-0A2B-43A5-92BE-09EC268296B4}"/>
    <cellStyle name="Valuta 4 2 5 2 3 2 2" xfId="17701" xr:uid="{8DA174FB-5180-49A3-A990-80DCF76B3452}"/>
    <cellStyle name="Valuta 4 2 5 2 3 3" xfId="21977" xr:uid="{A2D4EA18-7AA8-4087-BAFE-C95F57CDF618}"/>
    <cellStyle name="Valuta 4 2 5 2 3 4" xfId="14183" xr:uid="{D2FBFD67-12DF-41E6-9F66-9411E3CE7896}"/>
    <cellStyle name="Valuta 4 2 5 2 4" xfId="7658" xr:uid="{03EAED5A-CBBF-43BA-9326-550118B459C9}"/>
    <cellStyle name="Valuta 4 2 5 2 4 2" xfId="24588" xr:uid="{3102B3E3-BED2-4631-9E73-23EF40668C9D}"/>
    <cellStyle name="Valuta 4 2 5 2 4 3" xfId="19710" xr:uid="{1427569C-08BB-4B9C-A233-E83AB6865230}"/>
    <cellStyle name="Valuta 4 2 5 2 5" xfId="8326" xr:uid="{31CBF588-A567-4D53-A75E-627494BF4A1B}"/>
    <cellStyle name="Valuta 4 2 5 2 5 2" xfId="16196" xr:uid="{2F527EDC-0437-44BB-B946-071481ED4ABB}"/>
    <cellStyle name="Valuta 4 2 5 2 6" xfId="20378" xr:uid="{62B1BAAE-2147-404A-AD33-4593B3BBF9D6}"/>
    <cellStyle name="Valuta 4 2 5 2 7" xfId="12678" xr:uid="{381FFAAE-FAAF-4E18-8FF4-5D0AAF5187B6}"/>
    <cellStyle name="Valuta 4 2 5 3" xfId="2566" xr:uid="{2B576C42-1971-40AB-842A-09FABEB36FF0}"/>
    <cellStyle name="Valuta 4 2 5 3 2" xfId="5462" xr:uid="{CAE024B5-53FF-408A-80EF-1B76469349CB}"/>
    <cellStyle name="Valuta 4 2 5 3 2 2" xfId="11335" xr:uid="{B3CD49D6-44A3-4023-95B9-E2092351C457}"/>
    <cellStyle name="Valuta 4 2 5 3 2 2 2" xfId="18703" xr:uid="{89FB4639-30AF-41FA-8936-F1F41BB6962C}"/>
    <cellStyle name="Valuta 4 2 5 3 2 3" xfId="23326" xr:uid="{B47E01FB-A944-4D56-9BD6-E147C02C926D}"/>
    <cellStyle name="Valuta 4 2 5 3 2 4" xfId="15185" xr:uid="{B57B3057-A51B-4F41-8075-08F4459C9AE0}"/>
    <cellStyle name="Valuta 4 2 5 3 3" xfId="9578" xr:uid="{88764C68-8544-4119-BEB0-E20DD2BF1FF4}"/>
    <cellStyle name="Valuta 4 2 5 3 3 2" xfId="17365" xr:uid="{1A66FB47-FB30-4F8A-8B38-9794F8B416DE}"/>
    <cellStyle name="Valuta 4 2 5 3 4" xfId="21638" xr:uid="{8BFEE044-107A-40FC-A8CA-B3F326C86924}"/>
    <cellStyle name="Valuta 4 2 5 3 5" xfId="13847" xr:uid="{13BBF531-5867-4FBF-840A-33E72FC70A3E}"/>
    <cellStyle name="Valuta 4 2 5 4" xfId="2147" xr:uid="{0F714CD8-087E-4084-9649-4BC94B2DD594}"/>
    <cellStyle name="Valuta 4 2 5 4 2" xfId="5029" xr:uid="{8678F9E5-44FF-4BD5-B0EE-5C88011145FC}"/>
    <cellStyle name="Valuta 4 2 5 4 2 2" xfId="10977" xr:uid="{8D12ABF4-0342-4F85-9D0C-BA9C4ACAFA35}"/>
    <cellStyle name="Valuta 4 2 5 4 2 2 2" xfId="18369" xr:uid="{BFF7B3AF-13A9-4671-827A-1F911998F7AF}"/>
    <cellStyle name="Valuta 4 2 5 4 2 3" xfId="22969" xr:uid="{5A4DFB63-2445-482A-A781-32169F35C3A0}"/>
    <cellStyle name="Valuta 4 2 5 4 2 4" xfId="14851" xr:uid="{8F155F4D-A458-4A04-84A0-2E4769E37C77}"/>
    <cellStyle name="Valuta 4 2 5 4 3" xfId="9234" xr:uid="{D66E18FD-9CAF-42DD-B91B-3A7F846BA34D}"/>
    <cellStyle name="Valuta 4 2 5 4 3 2" xfId="17031" xr:uid="{6DE14441-0D93-488D-826E-4405D954BE24}"/>
    <cellStyle name="Valuta 4 2 5 4 4" xfId="21281" xr:uid="{F1E26830-E325-4D5E-A7A1-B965C53BA501}"/>
    <cellStyle name="Valuta 4 2 5 4 5" xfId="13513" xr:uid="{D787D320-5B1B-41E8-BDB7-04A80DFB07F3}"/>
    <cellStyle name="Valuta 4 2 5 5" xfId="4459" xr:uid="{4C7BE540-7EBB-4C15-996F-FBCBED658C8D}"/>
    <cellStyle name="Valuta 4 2 5 5 2" xfId="10588" xr:uid="{E1A1628B-DA3E-416B-8FA4-13E62915A0D6}"/>
    <cellStyle name="Valuta 4 2 5 5 2 2" xfId="18035" xr:uid="{795BD529-25A6-4A01-BB10-E74E0B0F3713}"/>
    <cellStyle name="Valuta 4 2 5 5 3" xfId="22574" xr:uid="{9CD1413C-5BB1-4460-B9E1-1EE791DB2057}"/>
    <cellStyle name="Valuta 4 2 5 5 4" xfId="14517" xr:uid="{EF555CF6-4F51-4905-9CCB-34988AD9B8CE}"/>
    <cellStyle name="Valuta 4 2 5 6" xfId="1583" xr:uid="{48D81EBA-7843-4BB8-A2A7-BA68A7360815}"/>
    <cellStyle name="Valuta 4 2 5 6 2" xfId="8851" xr:uid="{E8D081CF-6046-4217-88BC-C3CBBA8F664D}"/>
    <cellStyle name="Valuta 4 2 5 6 2 2" xfId="16697" xr:uid="{44939B74-CACC-48BB-997E-03E1404D1911}"/>
    <cellStyle name="Valuta 4 2 5 6 3" xfId="20886" xr:uid="{9CC8CA9C-0CD7-4618-8B9F-546F360791A7}"/>
    <cellStyle name="Valuta 4 2 5 6 4" xfId="13179" xr:uid="{B1C03D97-0BE2-415B-82F0-6DDE497BB07E}"/>
    <cellStyle name="Valuta 4 2 5 7" xfId="7319" xr:uid="{E5875639-2E60-481C-9CAA-88B954CA34DD}"/>
    <cellStyle name="Valuta 4 2 5 7 2" xfId="24252" xr:uid="{F48A397C-375A-4B06-8FFA-D45E6171E724}"/>
    <cellStyle name="Valuta 4 2 5 7 3" xfId="19374" xr:uid="{75DFF5B8-AB5C-42FF-A867-B8284C149425}"/>
    <cellStyle name="Valuta 4 2 5 8" xfId="7992" xr:uid="{139C969E-1427-4793-80C4-D1A290C483F9}"/>
    <cellStyle name="Valuta 4 2 5 8 2" xfId="15859" xr:uid="{79A78220-B960-4383-8467-F9AB51B4CF23}"/>
    <cellStyle name="Valuta 4 2 5 9" xfId="20044" xr:uid="{A63A7093-C916-4590-BE46-D94F6CC1961D}"/>
    <cellStyle name="Valuta 4 2 6" xfId="1153" xr:uid="{00000000-0005-0000-0000-0000AD040000}"/>
    <cellStyle name="Valuta 4 2 6 2" xfId="5647" xr:uid="{0C8B06D0-53E9-4BB0-9F19-C1C36FEC03D4}"/>
    <cellStyle name="Valuta 4 2 6 2 2" xfId="11507" xr:uid="{EB51E776-3F46-4B5A-898B-ADB4C389549C}"/>
    <cellStyle name="Valuta 4 2 6 2 2 2" xfId="18872" xr:uid="{FA145753-C045-4723-8E0A-7AAAB5798194}"/>
    <cellStyle name="Valuta 4 2 6 2 3" xfId="23498" xr:uid="{38292B58-FE8C-4DF0-BE7B-FE7950815B5C}"/>
    <cellStyle name="Valuta 4 2 6 2 4" xfId="15354" xr:uid="{1B951975-287F-4AF5-A215-1F1458C0D981}"/>
    <cellStyle name="Valuta 4 2 6 3" xfId="2755" xr:uid="{9AE876D8-9159-44A4-8007-48E9E18371BD}"/>
    <cellStyle name="Valuta 4 2 6 3 2" xfId="9750" xr:uid="{57EB83ED-37A7-418C-A37A-9E680BEB5354}"/>
    <cellStyle name="Valuta 4 2 6 3 2 2" xfId="17534" xr:uid="{173A3E71-9E1C-4394-BDC8-FC12FBFFE4E0}"/>
    <cellStyle name="Valuta 4 2 6 3 3" xfId="21810" xr:uid="{CF356777-10F4-466B-8320-EE33AD4FCB84}"/>
    <cellStyle name="Valuta 4 2 6 3 4" xfId="14016" xr:uid="{A55FC64A-48F0-48C9-B043-E219A15A191F}"/>
    <cellStyle name="Valuta 4 2 6 4" xfId="7491" xr:uid="{FDD7BD2A-EE0D-4E74-BD44-4EF5DD2BD937}"/>
    <cellStyle name="Valuta 4 2 6 4 2" xfId="24421" xr:uid="{B6F1BBD6-A33A-4482-9441-45B1EF73EAAA}"/>
    <cellStyle name="Valuta 4 2 6 4 3" xfId="19543" xr:uid="{BF10CB49-F6E3-40AC-89C1-BAECD9482380}"/>
    <cellStyle name="Valuta 4 2 6 5" xfId="8498" xr:uid="{C2001C63-44BB-4F69-87A7-7652BC5F186E}"/>
    <cellStyle name="Valuta 4 2 6 5 2" xfId="16363" xr:uid="{A2747212-C5B9-4696-A53D-DA6EB4D3F4D9}"/>
    <cellStyle name="Valuta 4 2 6 6" xfId="20545" xr:uid="{006FF476-5622-408C-AE36-B825F5FF5F36}"/>
    <cellStyle name="Valuta 4 2 6 7" xfId="12845" xr:uid="{B6CC4C2B-A73B-432E-BE5A-BEC1DDBCA343}"/>
    <cellStyle name="Valuta 4 2 7" xfId="789" xr:uid="{00000000-0005-0000-0000-0000AE040000}"/>
    <cellStyle name="Valuta 4 2 7 2" xfId="5249" xr:uid="{BFE75E6A-B928-48AE-804B-94A6E5117FB6}"/>
    <cellStyle name="Valuta 4 2 7 2 2" xfId="11156" xr:uid="{D0BF0DD3-4E95-427F-B132-0DC1CE36E1CF}"/>
    <cellStyle name="Valuta 4 2 7 2 2 2" xfId="18536" xr:uid="{A432CF35-F915-431A-88F3-3C287BC1C223}"/>
    <cellStyle name="Valuta 4 2 7 2 3" xfId="23146" xr:uid="{FFD0984A-3CFA-481C-91B1-6D02E9D25E11}"/>
    <cellStyle name="Valuta 4 2 7 2 4" xfId="15018" xr:uid="{04A5CD9E-D9C6-4785-8995-909D23DDF95D}"/>
    <cellStyle name="Valuta 4 2 7 3" xfId="2360" xr:uid="{704C9C96-0039-4543-A372-0EEEED538880}"/>
    <cellStyle name="Valuta 4 2 7 3 2" xfId="9406" xr:uid="{E43508DE-EC56-44AB-A569-40B0F5C8E1EA}"/>
    <cellStyle name="Valuta 4 2 7 3 2 2" xfId="17198" xr:uid="{785B7486-E2F9-4441-9392-A67F772A196F}"/>
    <cellStyle name="Valuta 4 2 7 3 3" xfId="21458" xr:uid="{6883325E-FDD1-43AC-A958-3173FCC144D0}"/>
    <cellStyle name="Valuta 4 2 7 3 4" xfId="13680" xr:uid="{E42BAB9D-93B9-4366-A73D-905D3DF9F499}"/>
    <cellStyle name="Valuta 4 2 7 4" xfId="8159" xr:uid="{43A742E6-8D91-4754-AE4A-F19FE9DA53AD}"/>
    <cellStyle name="Valuta 4 2 7 4 2" xfId="16029" xr:uid="{FBC461ED-E08D-4094-9FB2-1D62504289B7}"/>
    <cellStyle name="Valuta 4 2 7 5" xfId="20211" xr:uid="{67D9C398-123B-4E29-8E65-7F7CC4D7897F}"/>
    <cellStyle name="Valuta 4 2 7 6" xfId="12511" xr:uid="{9A443EF3-522B-4EE2-914E-1F784424FBFE}"/>
    <cellStyle name="Valuta 4 2 8" xfId="1854" xr:uid="{DC4D556A-0440-4989-84E2-2349878DAAC9}"/>
    <cellStyle name="Valuta 4 2 8 2" xfId="4736" xr:uid="{0EC206F9-D8BF-48CF-BE1E-F8F04C8A15D4}"/>
    <cellStyle name="Valuta 4 2 8 2 2" xfId="10778" xr:uid="{EC998245-B8B3-4B36-8B9E-36A64DBA072D}"/>
    <cellStyle name="Valuta 4 2 8 2 2 2" xfId="18202" xr:uid="{5231DDD3-7174-4E6E-B637-7D758D87FC7E}"/>
    <cellStyle name="Valuta 4 2 8 2 3" xfId="22765" xr:uid="{5FE6CF8E-9100-4F5B-B3D7-C5250B9CB24E}"/>
    <cellStyle name="Valuta 4 2 8 2 4" xfId="14684" xr:uid="{DB77CF04-062D-4BD0-BEAE-341755AC9B7A}"/>
    <cellStyle name="Valuta 4 2 8 3" xfId="9035" xr:uid="{3E3757AF-258A-4B79-B3A5-FD9627644DDB}"/>
    <cellStyle name="Valuta 4 2 8 3 2" xfId="16864" xr:uid="{10EBBD38-BB17-4DD2-884E-2CBB4DDBDDBB}"/>
    <cellStyle name="Valuta 4 2 8 4" xfId="21077" xr:uid="{672961C1-0EF5-4073-9E0F-CEC3AE474D2D}"/>
    <cellStyle name="Valuta 4 2 8 5" xfId="13346" xr:uid="{30515265-7D90-4BC0-848C-1CAEB051327E}"/>
    <cellStyle name="Valuta 4 2 9" xfId="4267" xr:uid="{DA918A5E-5C23-48F6-ADCA-512CF3AECEB6}"/>
    <cellStyle name="Valuta 4 2 9 2" xfId="10415" xr:uid="{BDA70FD5-CB82-4F11-B421-C354F7F5CFF2}"/>
    <cellStyle name="Valuta 4 2 9 2 2" xfId="17868" xr:uid="{F39C4583-AEFF-4F5E-9599-30FE333F28F4}"/>
    <cellStyle name="Valuta 4 2 9 3" xfId="22400" xr:uid="{11A13D56-1AE2-4B2E-9BFA-296862B8BD33}"/>
    <cellStyle name="Valuta 4 2 9 4" xfId="14350" xr:uid="{DCE17B10-3B64-4074-947F-09C0449F49F1}"/>
    <cellStyle name="Valuta 4 3" xfId="193" xr:uid="{00000000-0005-0000-0000-0000AF040000}"/>
    <cellStyle name="Valuta 4 3 10" xfId="1386" xr:uid="{DDA0728A-8BDC-4B96-A78C-32A2FBE7DE8D}"/>
    <cellStyle name="Valuta 4 3 10 2" xfId="8676" xr:uid="{E161EBA7-821B-4E51-A0E6-A43018E94821}"/>
    <cellStyle name="Valuta 4 3 10 2 2" xfId="16522" xr:uid="{B20E1DDF-326C-45FA-8605-C7E231FA7B00}"/>
    <cellStyle name="Valuta 4 3 10 3" xfId="20704" xr:uid="{7BD61CCA-5E42-4791-8B6D-76CC996F8F92}"/>
    <cellStyle name="Valuta 4 3 10 4" xfId="13004" xr:uid="{19E0773F-DC19-4248-9943-5621813F9171}"/>
    <cellStyle name="Valuta 4 3 11" xfId="7141" xr:uid="{7B07958C-13D7-4AF4-89C6-DB3C8EA60B92}"/>
    <cellStyle name="Valuta 4 3 11 2" xfId="24077" xr:uid="{03554F22-9D3D-48AF-90A9-D85B1E60C55D}"/>
    <cellStyle name="Valuta 4 3 11 3" xfId="19199" xr:uid="{5946CF3B-4165-4AFE-876C-B08780605F43}"/>
    <cellStyle name="Valuta 4 3 12" xfId="7817" xr:uid="{34136B6C-BD6B-4C65-8249-348C21643203}"/>
    <cellStyle name="Valuta 4 3 12 2" xfId="15681" xr:uid="{7D8903ED-1FA5-4D21-B145-9970F0E8E51A}"/>
    <cellStyle name="Valuta 4 3 13" xfId="19869" xr:uid="{15A0E836-04BE-4DAD-B136-90C849E1DC87}"/>
    <cellStyle name="Valuta 4 3 14" xfId="12169" xr:uid="{E092D941-9216-4611-B2DB-8D73D33CF861}"/>
    <cellStyle name="Valuta 4 3 2" xfId="240" xr:uid="{00000000-0005-0000-0000-0000B0040000}"/>
    <cellStyle name="Valuta 4 3 2 10" xfId="7181" xr:uid="{7E97CB08-D05B-423A-A401-C73FE46FEB91}"/>
    <cellStyle name="Valuta 4 3 2 10 2" xfId="24117" xr:uid="{B6928637-6CC8-432C-8707-651D57BB4AEE}"/>
    <cellStyle name="Valuta 4 3 2 10 3" xfId="19239" xr:uid="{9CA57BD7-6BFF-4DCC-8BB1-BBD4596C0271}"/>
    <cellStyle name="Valuta 4 3 2 11" xfId="7857" xr:uid="{E3DCE0D7-5A5A-4921-8E3E-C523AD881E87}"/>
    <cellStyle name="Valuta 4 3 2 11 2" xfId="15721" xr:uid="{72330DB6-0AD2-473C-B8F8-CE08AA818601}"/>
    <cellStyle name="Valuta 4 3 2 12" xfId="19909" xr:uid="{B80CADF2-3DCD-4B86-9F33-B3E3C7F24623}"/>
    <cellStyle name="Valuta 4 3 2 13" xfId="12209" xr:uid="{FAAB6F21-4533-4955-8500-EDE81C6268E2}"/>
    <cellStyle name="Valuta 4 3 2 2" xfId="336" xr:uid="{00000000-0005-0000-0000-0000B1040000}"/>
    <cellStyle name="Valuta 4 3 2 2 10" xfId="19989" xr:uid="{624B1082-8D24-4730-B67E-69D1A762E518}"/>
    <cellStyle name="Valuta 4 3 2 2 11" xfId="12289" xr:uid="{970B0ADF-C7C3-446E-982C-B3100024B6A7}"/>
    <cellStyle name="Valuta 4 3 2 2 2" xfId="733" xr:uid="{00000000-0005-0000-0000-0000B2040000}"/>
    <cellStyle name="Valuta 4 3 2 2 2 10" xfId="12456" xr:uid="{3A108E61-C809-4B18-9737-0EA26C1AF4FA}"/>
    <cellStyle name="Valuta 4 3 2 2 2 2" xfId="1078" xr:uid="{00000000-0005-0000-0000-0000B3040000}"/>
    <cellStyle name="Valuta 4 3 2 2 2 2 2" xfId="5926" xr:uid="{57009C88-1F35-4082-88EB-AB8968DB4747}"/>
    <cellStyle name="Valuta 4 3 2 2 2 2 2 2" xfId="11786" xr:uid="{E53A93F1-D11E-48BE-903B-348DD10C8AEE}"/>
    <cellStyle name="Valuta 4 3 2 2 2 2 2 2 2" xfId="19151" xr:uid="{66EEC39E-4733-4C42-829D-E791CACBAED8}"/>
    <cellStyle name="Valuta 4 3 2 2 2 2 2 3" xfId="23777" xr:uid="{AF72C350-E346-434C-BD6E-EE7B390F8D56}"/>
    <cellStyle name="Valuta 4 3 2 2 2 2 2 4" xfId="15633" xr:uid="{7313F9E1-0013-4F49-B0D4-6BA7B9D01423}"/>
    <cellStyle name="Valuta 4 3 2 2 2 2 3" xfId="3034" xr:uid="{4F367613-325D-436B-9A38-A61CD6265661}"/>
    <cellStyle name="Valuta 4 3 2 2 2 2 3 2" xfId="10029" xr:uid="{A343377F-93F2-4F07-9F7A-FA2864B3A042}"/>
    <cellStyle name="Valuta 4 3 2 2 2 2 3 2 2" xfId="17813" xr:uid="{3F658A9D-39EF-429C-AD80-A97EC5FF45F4}"/>
    <cellStyle name="Valuta 4 3 2 2 2 2 3 3" xfId="22089" xr:uid="{024B8C33-4134-4AB6-872F-C6D0BEAA83A3}"/>
    <cellStyle name="Valuta 4 3 2 2 2 2 3 4" xfId="14295" xr:uid="{9326D5BE-890F-4DFC-91FC-04D59569216F}"/>
    <cellStyle name="Valuta 4 3 2 2 2 2 4" xfId="7770" xr:uid="{A07CAE99-6FCE-470C-9911-86696EEC6A7A}"/>
    <cellStyle name="Valuta 4 3 2 2 2 2 4 2" xfId="24700" xr:uid="{2068B9CC-6FAF-4751-B6FF-21C428714B6D}"/>
    <cellStyle name="Valuta 4 3 2 2 2 2 4 3" xfId="19822" xr:uid="{EEAF5C6B-5259-4100-BF2B-8C0CFBE0A291}"/>
    <cellStyle name="Valuta 4 3 2 2 2 2 5" xfId="8438" xr:uid="{647B8664-8120-4BB5-A916-0998A7B87422}"/>
    <cellStyle name="Valuta 4 3 2 2 2 2 5 2" xfId="16308" xr:uid="{83856D83-9DAF-494C-BB0A-2A9F5E9511FA}"/>
    <cellStyle name="Valuta 4 3 2 2 2 2 6" xfId="20490" xr:uid="{2A5B1716-D199-46B9-BDDB-7153E488B099}"/>
    <cellStyle name="Valuta 4 3 2 2 2 2 7" xfId="12790" xr:uid="{84F70FAB-528D-4034-AAD3-89E64ADF3B64}"/>
    <cellStyle name="Valuta 4 3 2 2 2 3" xfId="2693" xr:uid="{A2B3F914-3851-4D5E-A670-7E69B1EDF788}"/>
    <cellStyle name="Valuta 4 3 2 2 2 3 2" xfId="5589" xr:uid="{B6DCD930-8537-46EC-B1CC-C4C3EA3BB5AF}"/>
    <cellStyle name="Valuta 4 3 2 2 2 3 2 2" xfId="11450" xr:uid="{87CA52CC-8500-4C44-A469-18B98FD7E9B6}"/>
    <cellStyle name="Valuta 4 3 2 2 2 3 2 2 2" xfId="18815" xr:uid="{17010F7E-65AE-4CB1-A425-EAE969D88C0E}"/>
    <cellStyle name="Valuta 4 3 2 2 2 3 2 3" xfId="23441" xr:uid="{41B1E4D6-8C8C-41C1-A702-C1DB50D3E141}"/>
    <cellStyle name="Valuta 4 3 2 2 2 3 2 4" xfId="15297" xr:uid="{270D4EF4-9671-4BE6-A083-0B459618E9B7}"/>
    <cellStyle name="Valuta 4 3 2 2 2 3 3" xfId="9693" xr:uid="{FE044199-D008-4370-8C5A-1B7139AC0BA2}"/>
    <cellStyle name="Valuta 4 3 2 2 2 3 3 2" xfId="17477" xr:uid="{A5171B2A-A19F-4B65-BC9F-38620F2371ED}"/>
    <cellStyle name="Valuta 4 3 2 2 2 3 4" xfId="21753" xr:uid="{52023F05-60A0-42D1-BBAB-19007740A6F6}"/>
    <cellStyle name="Valuta 4 3 2 2 2 3 5" xfId="13959" xr:uid="{838E5A9B-BE3D-4696-81F8-06CF307D1A4F}"/>
    <cellStyle name="Valuta 4 3 2 2 2 4" xfId="2274" xr:uid="{7FAD6D51-5E71-436F-A546-11A4E8C9C2AA}"/>
    <cellStyle name="Valuta 4 3 2 2 2 4 2" xfId="5156" xr:uid="{1CD90AF5-C483-4BFB-A756-ECD91FF96673}"/>
    <cellStyle name="Valuta 4 3 2 2 2 4 2 2" xfId="11092" xr:uid="{C585A9FF-B6BD-459B-AC6B-BF361FC05EF9}"/>
    <cellStyle name="Valuta 4 3 2 2 2 4 2 2 2" xfId="18481" xr:uid="{74DEF2F8-CE98-4652-8228-8E432C6964A8}"/>
    <cellStyle name="Valuta 4 3 2 2 2 4 2 3" xfId="23084" xr:uid="{9A2523CB-3744-402B-B80B-AF33BFAC08B2}"/>
    <cellStyle name="Valuta 4 3 2 2 2 4 2 4" xfId="14963" xr:uid="{1C3BA4FB-36EC-4367-98DE-C961A75994C8}"/>
    <cellStyle name="Valuta 4 3 2 2 2 4 3" xfId="9349" xr:uid="{E14FEB90-C2B2-4F7C-9EEB-1B847791E489}"/>
    <cellStyle name="Valuta 4 3 2 2 2 4 3 2" xfId="17143" xr:uid="{2C9FF7AE-67F0-4FB5-A4C2-84BDBFE27EA0}"/>
    <cellStyle name="Valuta 4 3 2 2 2 4 4" xfId="21396" xr:uid="{7CC4364E-A423-4600-838C-076C7032F379}"/>
    <cellStyle name="Valuta 4 3 2 2 2 4 5" xfId="13625" xr:uid="{5FBEF172-80D8-4CA6-84A4-5A28ECC42EFB}"/>
    <cellStyle name="Valuta 4 3 2 2 2 5" xfId="4586" xr:uid="{BCC7BDAC-1D4B-422F-BF01-F9603F28381D}"/>
    <cellStyle name="Valuta 4 3 2 2 2 5 2" xfId="10703" xr:uid="{121EDF2E-652D-4B16-AD64-6AC161CD15B8}"/>
    <cellStyle name="Valuta 4 3 2 2 2 5 2 2" xfId="18147" xr:uid="{8E5A4EBD-441B-47A9-BA1A-C066E8B6BAF4}"/>
    <cellStyle name="Valuta 4 3 2 2 2 5 3" xfId="22689" xr:uid="{A5FFD6C1-8413-4B3E-A906-6C13D6AA4B19}"/>
    <cellStyle name="Valuta 4 3 2 2 2 5 4" xfId="14629" xr:uid="{6C735A19-A279-4010-9B15-35B23818DC33}"/>
    <cellStyle name="Valuta 4 3 2 2 2 6" xfId="1707" xr:uid="{1186ADF0-C908-487A-BF0B-C977B5A56F86}"/>
    <cellStyle name="Valuta 4 3 2 2 2 6 2" xfId="8963" xr:uid="{E9168CDF-3846-4D4D-A53F-0ED0861ACDF4}"/>
    <cellStyle name="Valuta 4 3 2 2 2 6 2 2" xfId="16809" xr:uid="{C53C77F9-DB87-4D50-931F-5B5765328433}"/>
    <cellStyle name="Valuta 4 3 2 2 2 6 3" xfId="21001" xr:uid="{D3D67A2C-0B79-4E12-85A4-9869C9696F23}"/>
    <cellStyle name="Valuta 4 3 2 2 2 6 4" xfId="13291" xr:uid="{D460BC5E-AAB9-4149-99EF-1D74FFDE5112}"/>
    <cellStyle name="Valuta 4 3 2 2 2 7" xfId="7434" xr:uid="{CC418FD0-FF26-475F-841D-B6B5B5B9394E}"/>
    <cellStyle name="Valuta 4 3 2 2 2 7 2" xfId="24364" xr:uid="{B9E1BC4B-4434-47A7-80F5-2D89CF1C3EE2}"/>
    <cellStyle name="Valuta 4 3 2 2 2 7 3" xfId="19486" xr:uid="{3D452CAB-D913-4427-8B75-570EFF7636E4}"/>
    <cellStyle name="Valuta 4 3 2 2 2 8" xfId="8104" xr:uid="{B6AAD272-AC77-42D2-9A73-CD852D8AE547}"/>
    <cellStyle name="Valuta 4 3 2 2 2 8 2" xfId="15974" xr:uid="{4F1CAD79-F17B-4FD6-8A80-1422AA28A1ED}"/>
    <cellStyle name="Valuta 4 3 2 2 2 9" xfId="20156" xr:uid="{EE4B12ED-7011-44AD-B7CC-EF6921FE4C20}"/>
    <cellStyle name="Valuta 4 3 2 2 3" xfId="1271" xr:uid="{00000000-0005-0000-0000-0000B4040000}"/>
    <cellStyle name="Valuta 4 3 2 2 3 2" xfId="5759" xr:uid="{8E2228A9-A4F0-485A-8482-4607C61D4F5B}"/>
    <cellStyle name="Valuta 4 3 2 2 3 2 2" xfId="11619" xr:uid="{E537D04D-E2E4-4C35-A017-96F761157457}"/>
    <cellStyle name="Valuta 4 3 2 2 3 2 2 2" xfId="18984" xr:uid="{E039E6C6-86D3-4464-BD77-5B62E928E550}"/>
    <cellStyle name="Valuta 4 3 2 2 3 2 3" xfId="23610" xr:uid="{E962DABF-D8F0-419A-8BBB-66CD03C51D87}"/>
    <cellStyle name="Valuta 4 3 2 2 3 2 4" xfId="15466" xr:uid="{8A220411-8289-48CD-8062-AACE2AA5E8EC}"/>
    <cellStyle name="Valuta 4 3 2 2 3 3" xfId="2867" xr:uid="{403E7EDA-DA5B-44A5-9284-556F078D8E3A}"/>
    <cellStyle name="Valuta 4 3 2 2 3 3 2" xfId="9862" xr:uid="{905AD4E9-0726-4971-A92A-BB3CDD10DD89}"/>
    <cellStyle name="Valuta 4 3 2 2 3 3 2 2" xfId="17646" xr:uid="{52940D63-711F-4175-8FBB-96C5A411E2AA}"/>
    <cellStyle name="Valuta 4 3 2 2 3 3 3" xfId="21922" xr:uid="{5CBF820D-61F4-47E9-87E3-E7B3B80A4C25}"/>
    <cellStyle name="Valuta 4 3 2 2 3 3 4" xfId="14128" xr:uid="{36761A72-3B96-4A35-BFB0-1513F0C3678D}"/>
    <cellStyle name="Valuta 4 3 2 2 3 4" xfId="7603" xr:uid="{1B64C963-95CB-4488-9EA3-F50CDA86DDBC}"/>
    <cellStyle name="Valuta 4 3 2 2 3 4 2" xfId="24533" xr:uid="{361499B8-6E29-48DA-A01B-5A733A70D15E}"/>
    <cellStyle name="Valuta 4 3 2 2 3 4 3" xfId="19655" xr:uid="{264485FA-8B7E-4D60-A134-67C54B475F25}"/>
    <cellStyle name="Valuta 4 3 2 2 3 5" xfId="8612" xr:uid="{43F29C05-A303-45F2-BCD5-BF4D912D2227}"/>
    <cellStyle name="Valuta 4 3 2 2 3 5 2" xfId="16475" xr:uid="{C64C5FA4-C3B9-42AD-9677-CE968D030DCC}"/>
    <cellStyle name="Valuta 4 3 2 2 3 6" xfId="20657" xr:uid="{B3B3D1A0-F23D-476D-A979-D870E7860851}"/>
    <cellStyle name="Valuta 4 3 2 2 3 7" xfId="12957" xr:uid="{831FB80F-0030-4D04-82E9-9C32CDCD2AD0}"/>
    <cellStyle name="Valuta 4 3 2 2 4" xfId="904" xr:uid="{00000000-0005-0000-0000-0000B5040000}"/>
    <cellStyle name="Valuta 4 3 2 2 4 2" xfId="5376" xr:uid="{927C7AA3-2313-4290-B67B-E4FCEF160B0D}"/>
    <cellStyle name="Valuta 4 3 2 2 4 2 2" xfId="11271" xr:uid="{DFBAFFAD-569C-4DCA-A4A5-054B469AB80B}"/>
    <cellStyle name="Valuta 4 3 2 2 4 2 2 2" xfId="18648" xr:uid="{53EAFE07-581D-43B9-A6AE-DE3BD2EF3F2C}"/>
    <cellStyle name="Valuta 4 3 2 2 4 2 3" xfId="23261" xr:uid="{D4077B9D-24FD-422B-8EDE-2F2A71358679}"/>
    <cellStyle name="Valuta 4 3 2 2 4 2 4" xfId="15130" xr:uid="{FC3B7243-F35C-481F-87BF-96B3AC078210}"/>
    <cellStyle name="Valuta 4 3 2 2 4 3" xfId="2484" xr:uid="{8DC15E90-4EC4-4416-A241-3F9092BA0135}"/>
    <cellStyle name="Valuta 4 3 2 2 4 3 2" xfId="9518" xr:uid="{1611D2AA-DB8C-4915-ADD1-B7BB6088926F}"/>
    <cellStyle name="Valuta 4 3 2 2 4 3 2 2" xfId="17310" xr:uid="{4613ED14-F565-4B17-AEC0-7F9C6469210C}"/>
    <cellStyle name="Valuta 4 3 2 2 4 3 3" xfId="21573" xr:uid="{4774D9DC-C042-4DE6-909C-37C6AFF59662}"/>
    <cellStyle name="Valuta 4 3 2 2 4 3 4" xfId="13792" xr:uid="{A4303CB0-C9A1-47F6-A125-CCCE5F8C79D6}"/>
    <cellStyle name="Valuta 4 3 2 2 4 4" xfId="8271" xr:uid="{578A5EFB-B3C4-4AED-9CDA-AB6F6ECA1A86}"/>
    <cellStyle name="Valuta 4 3 2 2 4 4 2" xfId="16141" xr:uid="{45BA2C72-47C6-4A0F-AC95-B1EEEDAF4BF3}"/>
    <cellStyle name="Valuta 4 3 2 2 4 5" xfId="20323" xr:uid="{FB560B13-9341-446D-AF46-C7856A836D99}"/>
    <cellStyle name="Valuta 4 3 2 2 4 6" xfId="12623" xr:uid="{0A78EE17-84AD-43B4-A8AB-5FBEABC293BB}"/>
    <cellStyle name="Valuta 4 3 2 2 5" xfId="1983" xr:uid="{F9B3DD27-AA0B-445F-BB52-5030A10015D6}"/>
    <cellStyle name="Valuta 4 3 2 2 5 2" xfId="4865" xr:uid="{C72CDF0B-2D18-43DB-869F-FA69A90C0702}"/>
    <cellStyle name="Valuta 4 3 2 2 5 2 2" xfId="10893" xr:uid="{2F328708-F669-45B8-B4FD-FBA3B0BE898E}"/>
    <cellStyle name="Valuta 4 3 2 2 5 2 2 2" xfId="18314" xr:uid="{D614036F-1EED-4024-B597-3E1525D45297}"/>
    <cellStyle name="Valuta 4 3 2 2 5 2 3" xfId="22881" xr:uid="{17197A35-19FC-4F64-BDCA-C9F2A2FE6E61}"/>
    <cellStyle name="Valuta 4 3 2 2 5 2 4" xfId="14796" xr:uid="{6ACE86ED-CBB4-43BB-B2CD-0523C13E1666}"/>
    <cellStyle name="Valuta 4 3 2 2 5 3" xfId="9150" xr:uid="{BF9B7942-0962-4493-8122-B898D852C511}"/>
    <cellStyle name="Valuta 4 3 2 2 5 3 2" xfId="16976" xr:uid="{BF07AABE-B63D-4C1E-B90A-7923ABD235C2}"/>
    <cellStyle name="Valuta 4 3 2 2 5 4" xfId="21193" xr:uid="{4A91573C-FCE3-4F51-BDD6-CED291730BE5}"/>
    <cellStyle name="Valuta 4 3 2 2 5 5" xfId="13458" xr:uid="{D7367951-9D80-48D6-9864-721E77FC427D}"/>
    <cellStyle name="Valuta 4 3 2 2 6" xfId="4394" xr:uid="{CE184B2B-549C-4A4D-B05C-2CDE39D8A749}"/>
    <cellStyle name="Valuta 4 3 2 2 6 2" xfId="10530" xr:uid="{F5765320-0076-45F4-B3F2-AC4815BF2BFF}"/>
    <cellStyle name="Valuta 4 3 2 2 6 2 2" xfId="17980" xr:uid="{6D643465-E898-45EA-9CFF-772C53A6CBA9}"/>
    <cellStyle name="Valuta 4 3 2 2 6 3" xfId="22515" xr:uid="{0C162DFF-C093-490C-8113-580EEE403F4A}"/>
    <cellStyle name="Valuta 4 3 2 2 6 4" xfId="14462" xr:uid="{879344A7-56F8-4108-945A-9D8DA5D89026}"/>
    <cellStyle name="Valuta 4 3 2 2 7" xfId="1521" xr:uid="{D4EA9479-C677-4729-AFAC-E7470F0E8628}"/>
    <cellStyle name="Valuta 4 3 2 2 7 2" xfId="8796" xr:uid="{4CA7A9DD-7ACB-4211-A0BF-9D9F2B58C6D3}"/>
    <cellStyle name="Valuta 4 3 2 2 7 2 2" xfId="16642" xr:uid="{65AB6D51-54E9-4A51-BCF4-9F2F6504716F}"/>
    <cellStyle name="Valuta 4 3 2 2 7 3" xfId="20827" xr:uid="{542C0507-52EF-40F0-958F-77F294636138}"/>
    <cellStyle name="Valuta 4 3 2 2 7 4" xfId="13124" xr:uid="{43F03E2F-2C59-4287-921F-E144CADA7523}"/>
    <cellStyle name="Valuta 4 3 2 2 8" xfId="7261" xr:uid="{0DC784AF-96D2-4280-8CF7-AC72761D1FD6}"/>
    <cellStyle name="Valuta 4 3 2 2 8 2" xfId="24197" xr:uid="{0567A3CD-9DC7-4622-8829-4D67A142E7B0}"/>
    <cellStyle name="Valuta 4 3 2 2 8 3" xfId="19319" xr:uid="{9EE13DFC-B090-487B-974E-090FEBE021A7}"/>
    <cellStyle name="Valuta 4 3 2 2 9" xfId="7937" xr:uid="{AB9B6009-35F9-4903-99DB-F4A86B65712B}"/>
    <cellStyle name="Valuta 4 3 2 2 9 2" xfId="15801" xr:uid="{88E71188-CD0F-40C2-942E-9D4EB8CFB688}"/>
    <cellStyle name="Valuta 4 3 2 3" xfId="542" xr:uid="{00000000-0005-0000-0000-0000B6040000}"/>
    <cellStyle name="Valuta 4 3 2 4" xfId="638" xr:uid="{00000000-0005-0000-0000-0000B7040000}"/>
    <cellStyle name="Valuta 4 3 2 4 10" xfId="12376" xr:uid="{FE4A5BBD-97C3-4640-BEE0-158700A9C91E}"/>
    <cellStyle name="Valuta 4 3 2 4 2" xfId="995" xr:uid="{00000000-0005-0000-0000-0000B8040000}"/>
    <cellStyle name="Valuta 4 3 2 4 2 2" xfId="5846" xr:uid="{35C097CB-D28C-4BB2-ADC5-A6584E686A42}"/>
    <cellStyle name="Valuta 4 3 2 4 2 2 2" xfId="11706" xr:uid="{6863490E-B673-4EFC-BB63-1953A68BADA3}"/>
    <cellStyle name="Valuta 4 3 2 4 2 2 2 2" xfId="19071" xr:uid="{A10608FA-B178-4D40-9071-B6104E59D005}"/>
    <cellStyle name="Valuta 4 3 2 4 2 2 3" xfId="23697" xr:uid="{47EC6CC3-AEFA-42D6-B29F-F783C012455E}"/>
    <cellStyle name="Valuta 4 3 2 4 2 2 4" xfId="15553" xr:uid="{12F7E09B-F308-4AC2-A4FB-877769E43DCA}"/>
    <cellStyle name="Valuta 4 3 2 4 2 3" xfId="2954" xr:uid="{F013EAEB-94C2-491F-8C99-FA3E4BA3BCC4}"/>
    <cellStyle name="Valuta 4 3 2 4 2 3 2" xfId="9949" xr:uid="{5BF2B7A1-4300-4E5F-9373-2E60D330EA90}"/>
    <cellStyle name="Valuta 4 3 2 4 2 3 2 2" xfId="17733" xr:uid="{133A2BAF-528D-4E1A-819E-A91BF6938AD9}"/>
    <cellStyle name="Valuta 4 3 2 4 2 3 3" xfId="22009" xr:uid="{C853B4B5-9304-4287-840D-CD4C6C564939}"/>
    <cellStyle name="Valuta 4 3 2 4 2 3 4" xfId="14215" xr:uid="{D28DF628-1537-4260-B02D-B83B941D0C45}"/>
    <cellStyle name="Valuta 4 3 2 4 2 4" xfId="7690" xr:uid="{61E50F05-399F-4DE6-AA9A-79A19F6706CC}"/>
    <cellStyle name="Valuta 4 3 2 4 2 4 2" xfId="24620" xr:uid="{BE9FEA5E-E791-4F30-870D-5BA63DD1BDEA}"/>
    <cellStyle name="Valuta 4 3 2 4 2 4 3" xfId="19742" xr:uid="{0BCF54BD-30E0-4C41-BC94-173C5E16CA27}"/>
    <cellStyle name="Valuta 4 3 2 4 2 5" xfId="8358" xr:uid="{B942AFF6-4BB7-48FB-8179-4E4ABF477F02}"/>
    <cellStyle name="Valuta 4 3 2 4 2 5 2" xfId="16228" xr:uid="{775191D3-2171-4985-A87E-84F6145C45E1}"/>
    <cellStyle name="Valuta 4 3 2 4 2 6" xfId="20410" xr:uid="{D959717E-15A0-49FE-9A8A-B7328D1B65A7}"/>
    <cellStyle name="Valuta 4 3 2 4 2 7" xfId="12710" xr:uid="{CF2F3749-285A-4EF2-9EEF-9980E2FFFF1E}"/>
    <cellStyle name="Valuta 4 3 2 4 3" xfId="2598" xr:uid="{DA98D580-EA0E-40B9-BA56-AF0880C78F6E}"/>
    <cellStyle name="Valuta 4 3 2 4 3 2" xfId="5494" xr:uid="{5BA8D486-24E8-4F3C-B9CA-FF4C5081242B}"/>
    <cellStyle name="Valuta 4 3 2 4 3 2 2" xfId="11367" xr:uid="{0E386253-E6CC-4411-B2E9-739C972D2DD2}"/>
    <cellStyle name="Valuta 4 3 2 4 3 2 2 2" xfId="18735" xr:uid="{BA822397-E675-4A0A-B2EB-151E828DDCC0}"/>
    <cellStyle name="Valuta 4 3 2 4 3 2 3" xfId="23358" xr:uid="{A2DA825B-F099-463A-AC6F-5A346B71660A}"/>
    <cellStyle name="Valuta 4 3 2 4 3 2 4" xfId="15217" xr:uid="{2CF23CC7-6EB0-4825-BCEB-A9288B8498D5}"/>
    <cellStyle name="Valuta 4 3 2 4 3 3" xfId="9610" xr:uid="{4F68BA13-50B3-4FC5-9116-F98A06ACAB92}"/>
    <cellStyle name="Valuta 4 3 2 4 3 3 2" xfId="17397" xr:uid="{F25E6858-F9E6-4E6F-8D0B-29331AE13D28}"/>
    <cellStyle name="Valuta 4 3 2 4 3 4" xfId="21670" xr:uid="{A3C0F9AE-9D12-4B8F-BB7B-F90172B19EBE}"/>
    <cellStyle name="Valuta 4 3 2 4 3 5" xfId="13879" xr:uid="{152ED80F-D485-452E-9504-A40133C11E8E}"/>
    <cellStyle name="Valuta 4 3 2 4 4" xfId="2179" xr:uid="{488BAF46-7A9C-41DE-86BE-E20777721FC4}"/>
    <cellStyle name="Valuta 4 3 2 4 4 2" xfId="5061" xr:uid="{1F3D627C-44BC-48EE-88BB-B6699B330D34}"/>
    <cellStyle name="Valuta 4 3 2 4 4 2 2" xfId="11009" xr:uid="{B7F38572-56BB-4358-A9A9-5D6014969CA0}"/>
    <cellStyle name="Valuta 4 3 2 4 4 2 2 2" xfId="18401" xr:uid="{278D3887-7F0B-4C19-A20F-2E7B8D284E61}"/>
    <cellStyle name="Valuta 4 3 2 4 4 2 3" xfId="23001" xr:uid="{2C881865-AF46-46CF-9A0D-9225857C7CBF}"/>
    <cellStyle name="Valuta 4 3 2 4 4 2 4" xfId="14883" xr:uid="{A901AE6D-1825-42FC-B3C2-5188CFAB70C1}"/>
    <cellStyle name="Valuta 4 3 2 4 4 3" xfId="9266" xr:uid="{198A7727-4B17-48F7-B2B1-99D69D090CC2}"/>
    <cellStyle name="Valuta 4 3 2 4 4 3 2" xfId="17063" xr:uid="{48D4C7E8-8E74-4830-8282-6DF887317614}"/>
    <cellStyle name="Valuta 4 3 2 4 4 4" xfId="21313" xr:uid="{210BCDD5-8DF8-40DD-8BB1-629E103CE2A9}"/>
    <cellStyle name="Valuta 4 3 2 4 4 5" xfId="13545" xr:uid="{D25DD44C-0633-4FD1-91C6-04BC78E7EB02}"/>
    <cellStyle name="Valuta 4 3 2 4 5" xfId="4491" xr:uid="{FD97EEF9-2AFD-4DB3-849C-37C1AD624BE9}"/>
    <cellStyle name="Valuta 4 3 2 4 5 2" xfId="10620" xr:uid="{D04E15B8-B727-44B2-AE1E-3583816A0515}"/>
    <cellStyle name="Valuta 4 3 2 4 5 2 2" xfId="18067" xr:uid="{9E425A14-0622-46AB-8619-FE79B02DE9FF}"/>
    <cellStyle name="Valuta 4 3 2 4 5 3" xfId="22606" xr:uid="{0CFE9710-A3C2-4280-ABE2-AAF0EB162963}"/>
    <cellStyle name="Valuta 4 3 2 4 5 4" xfId="14549" xr:uid="{A61BB7E5-C8B0-464F-897D-801D89421AB0}"/>
    <cellStyle name="Valuta 4 3 2 4 6" xfId="1615" xr:uid="{8BB14B80-6D5E-4331-99E8-7597522050F3}"/>
    <cellStyle name="Valuta 4 3 2 4 6 2" xfId="8883" xr:uid="{532FB8AC-F370-4796-A285-C0C25AAA50E3}"/>
    <cellStyle name="Valuta 4 3 2 4 6 2 2" xfId="16729" xr:uid="{DF1CE027-6114-4E84-BFD9-E2CCE83767B7}"/>
    <cellStyle name="Valuta 4 3 2 4 6 3" xfId="20918" xr:uid="{95F79216-4D0A-4442-ACAA-4030316DA863}"/>
    <cellStyle name="Valuta 4 3 2 4 6 4" xfId="13211" xr:uid="{95905A95-9460-47DC-8695-6F234A01E162}"/>
    <cellStyle name="Valuta 4 3 2 4 7" xfId="7351" xr:uid="{5491FD53-5A91-46D7-8FD8-DBF03C21FC33}"/>
    <cellStyle name="Valuta 4 3 2 4 7 2" xfId="24284" xr:uid="{BEFE0902-2376-42C5-9561-FDC544416330}"/>
    <cellStyle name="Valuta 4 3 2 4 7 3" xfId="19406" xr:uid="{16955E54-2B38-4D3E-820C-FC62A4562A01}"/>
    <cellStyle name="Valuta 4 3 2 4 8" xfId="8024" xr:uid="{3D2BAE10-6E0B-4384-A748-745E6E47188C}"/>
    <cellStyle name="Valuta 4 3 2 4 8 2" xfId="15891" xr:uid="{2BB21622-17DA-4966-9D64-76C8CC112C68}"/>
    <cellStyle name="Valuta 4 3 2 4 9" xfId="20076" xr:uid="{957F9391-3D6D-4946-9FAB-2745D0FDADE0}"/>
    <cellStyle name="Valuta 4 3 2 5" xfId="1185" xr:uid="{00000000-0005-0000-0000-0000B9040000}"/>
    <cellStyle name="Valuta 4 3 2 5 2" xfId="5679" xr:uid="{F39FED04-F3C8-41D7-8534-DC986B5C5DC7}"/>
    <cellStyle name="Valuta 4 3 2 5 2 2" xfId="11539" xr:uid="{083E27E1-6E7A-4510-8D74-4F71FEFBF796}"/>
    <cellStyle name="Valuta 4 3 2 5 2 2 2" xfId="18904" xr:uid="{85F426C7-DD75-4F63-9E69-8F866B80F7FF}"/>
    <cellStyle name="Valuta 4 3 2 5 2 3" xfId="23530" xr:uid="{EC21D99B-5522-49D5-BE8E-33EDA34A447B}"/>
    <cellStyle name="Valuta 4 3 2 5 2 4" xfId="15386" xr:uid="{AAF83BA5-85FB-413F-A729-B84772485960}"/>
    <cellStyle name="Valuta 4 3 2 5 3" xfId="2787" xr:uid="{66A54B68-F847-49EA-8284-392B3FD5C0AA}"/>
    <cellStyle name="Valuta 4 3 2 5 3 2" xfId="9782" xr:uid="{40CE5C56-A997-4C7B-A3C2-F3E4393E6316}"/>
    <cellStyle name="Valuta 4 3 2 5 3 2 2" xfId="17566" xr:uid="{103E4C5B-0427-410D-A893-016EB245F97D}"/>
    <cellStyle name="Valuta 4 3 2 5 3 3" xfId="21842" xr:uid="{8349EDED-898D-49ED-BDF2-9838A89B532A}"/>
    <cellStyle name="Valuta 4 3 2 5 3 4" xfId="14048" xr:uid="{8F6AE24C-41A5-4B0C-B738-B227F04711C0}"/>
    <cellStyle name="Valuta 4 3 2 5 4" xfId="7523" xr:uid="{D2A3D0CA-102F-4DCE-93E2-769A3E15C187}"/>
    <cellStyle name="Valuta 4 3 2 5 4 2" xfId="24453" xr:uid="{46B7CF46-964B-4ECD-BF43-F4D54EB476E8}"/>
    <cellStyle name="Valuta 4 3 2 5 4 3" xfId="19575" xr:uid="{61700937-EE49-44F4-BC9E-D562811B087A}"/>
    <cellStyle name="Valuta 4 3 2 5 5" xfId="8530" xr:uid="{B4E8A6A5-6C01-4A8B-9974-42FA9231E1BE}"/>
    <cellStyle name="Valuta 4 3 2 5 5 2" xfId="16395" xr:uid="{EDBEB467-F9C4-447C-A470-4667CFA5F884}"/>
    <cellStyle name="Valuta 4 3 2 5 6" xfId="20577" xr:uid="{F09D2518-4E44-46B0-AEC4-8BCD4E7719DF}"/>
    <cellStyle name="Valuta 4 3 2 5 7" xfId="12877" xr:uid="{37E28C2E-59CF-4BAC-B334-630E297C510B}"/>
    <cellStyle name="Valuta 4 3 2 6" xfId="821" xr:uid="{00000000-0005-0000-0000-0000BA040000}"/>
    <cellStyle name="Valuta 4 3 2 6 2" xfId="5281" xr:uid="{78B9DAD6-1746-4970-969F-D40ED6609749}"/>
    <cellStyle name="Valuta 4 3 2 6 2 2" xfId="11188" xr:uid="{66BA28F0-F620-4EDF-B592-7A41194169A4}"/>
    <cellStyle name="Valuta 4 3 2 6 2 2 2" xfId="18568" xr:uid="{BCECCD76-6EB5-4ACC-9F9C-3AB270430F80}"/>
    <cellStyle name="Valuta 4 3 2 6 2 3" xfId="23178" xr:uid="{E2E42FEF-F17E-4AF3-B218-CD9B83F7A399}"/>
    <cellStyle name="Valuta 4 3 2 6 2 4" xfId="15050" xr:uid="{077B301E-D13E-4702-BDB8-99A0AE32B96C}"/>
    <cellStyle name="Valuta 4 3 2 6 3" xfId="2392" xr:uid="{432811E9-D3E5-4F94-9711-2B2AD3224BCB}"/>
    <cellStyle name="Valuta 4 3 2 6 3 2" xfId="9438" xr:uid="{10F81576-1E04-4020-BC51-7591B54A299E}"/>
    <cellStyle name="Valuta 4 3 2 6 3 2 2" xfId="17230" xr:uid="{DF423346-5522-4011-8B80-4B261BCE9F35}"/>
    <cellStyle name="Valuta 4 3 2 6 3 3" xfId="21490" xr:uid="{3ACFCCF2-96EC-426E-9439-D6A0EAC6D10A}"/>
    <cellStyle name="Valuta 4 3 2 6 3 4" xfId="13712" xr:uid="{70EB02E9-4A45-4479-91CB-F99E20A5975D}"/>
    <cellStyle name="Valuta 4 3 2 6 4" xfId="8191" xr:uid="{0DBC1686-20E4-41BC-B60B-114BC3CEF906}"/>
    <cellStyle name="Valuta 4 3 2 6 4 2" xfId="16061" xr:uid="{E855BA27-5D00-403C-A5D4-CD2F72E10984}"/>
    <cellStyle name="Valuta 4 3 2 6 5" xfId="20243" xr:uid="{B63793F7-D1EC-4A18-9C42-9FD0A83C9F64}"/>
    <cellStyle name="Valuta 4 3 2 6 6" xfId="12543" xr:uid="{4604C827-EF57-419A-BF3A-E9B5CF9EC70B}"/>
    <cellStyle name="Valuta 4 3 2 7" xfId="1887" xr:uid="{3A2594C4-D791-44BA-B203-EA4B57F08728}"/>
    <cellStyle name="Valuta 4 3 2 7 2" xfId="4769" xr:uid="{4C0BF0AD-1515-4F39-B058-E411B8BDEFB9}"/>
    <cellStyle name="Valuta 4 3 2 7 2 2" xfId="10810" xr:uid="{AD2CD2FA-4CED-48BE-9E5B-25CB50192CB4}"/>
    <cellStyle name="Valuta 4 3 2 7 2 2 2" xfId="18234" xr:uid="{D1338D92-9652-4301-8EFE-959486A98EF1}"/>
    <cellStyle name="Valuta 4 3 2 7 2 3" xfId="22798" xr:uid="{D59F85CB-D47F-405B-A59F-B49468E5398A}"/>
    <cellStyle name="Valuta 4 3 2 7 2 4" xfId="14716" xr:uid="{CC5A1C44-53F4-4FD6-ACA4-91E4D962D164}"/>
    <cellStyle name="Valuta 4 3 2 7 3" xfId="9067" xr:uid="{32935B66-BE32-4BCC-9F9F-14CC16D6C890}"/>
    <cellStyle name="Valuta 4 3 2 7 3 2" xfId="16896" xr:uid="{FEDBF2A2-C5EC-41B6-99F5-78853F92909F}"/>
    <cellStyle name="Valuta 4 3 2 7 4" xfId="21110" xr:uid="{155CC2F6-2F95-4AE0-ADFF-8AD8E3AE47A8}"/>
    <cellStyle name="Valuta 4 3 2 7 5" xfId="13378" xr:uid="{97D69CC6-CC6E-4764-88ED-0CB107BFF856}"/>
    <cellStyle name="Valuta 4 3 2 8" xfId="4299" xr:uid="{8997080F-4445-451A-9289-B010F6E09789}"/>
    <cellStyle name="Valuta 4 3 2 8 2" xfId="10447" xr:uid="{A37A8B4A-6D94-42AA-8E48-DECA7B61A4AE}"/>
    <cellStyle name="Valuta 4 3 2 8 2 2" xfId="17900" xr:uid="{0FFA8FA0-7909-4645-9E82-BA467084C4FF}"/>
    <cellStyle name="Valuta 4 3 2 8 3" xfId="22432" xr:uid="{B3C9F243-1558-40E7-B424-B2F1EC927C46}"/>
    <cellStyle name="Valuta 4 3 2 8 4" xfId="14382" xr:uid="{BA3AFE60-49B7-4743-BE3F-9C0C80920CDA}"/>
    <cellStyle name="Valuta 4 3 2 9" xfId="1426" xr:uid="{C96C69DA-5E55-4600-B36F-252A34CD9AA6}"/>
    <cellStyle name="Valuta 4 3 2 9 2" xfId="8716" xr:uid="{9FB1EBEC-D593-4652-83BE-A8BC47A28FAF}"/>
    <cellStyle name="Valuta 4 3 2 9 2 2" xfId="16562" xr:uid="{98A00C13-D088-4E2C-8762-ED242562D98B}"/>
    <cellStyle name="Valuta 4 3 2 9 3" xfId="20744" xr:uid="{AC372F55-14F3-4601-8316-123A47F9E1BD}"/>
    <cellStyle name="Valuta 4 3 2 9 4" xfId="13044" xr:uid="{E981197A-3E7D-40A3-9559-2F89675C8547}"/>
    <cellStyle name="Valuta 4 3 3" xfId="291" xr:uid="{00000000-0005-0000-0000-0000BB040000}"/>
    <cellStyle name="Valuta 4 3 3 10" xfId="19949" xr:uid="{5A125FA0-9CFD-465B-84BF-40F738C30469}"/>
    <cellStyle name="Valuta 4 3 3 11" xfId="12249" xr:uid="{0180388B-2728-4065-BABB-9DA8B2DA8F1A}"/>
    <cellStyle name="Valuta 4 3 3 2" xfId="688" xr:uid="{00000000-0005-0000-0000-0000BC040000}"/>
    <cellStyle name="Valuta 4 3 3 2 10" xfId="12416" xr:uid="{D1A9BC6E-2D61-41AA-A2B2-5BA64826674A}"/>
    <cellStyle name="Valuta 4 3 3 2 2" xfId="1037" xr:uid="{00000000-0005-0000-0000-0000BD040000}"/>
    <cellStyle name="Valuta 4 3 3 2 2 2" xfId="5886" xr:uid="{EE08C755-A34F-4BB8-AAA6-7B083B9C2B8C}"/>
    <cellStyle name="Valuta 4 3 3 2 2 2 2" xfId="11746" xr:uid="{2F79C3D0-03DF-4035-B1F2-A9070E29E347}"/>
    <cellStyle name="Valuta 4 3 3 2 2 2 2 2" xfId="19111" xr:uid="{D1BE2B68-F3DB-4AE6-851E-3B5A348DF2F0}"/>
    <cellStyle name="Valuta 4 3 3 2 2 2 3" xfId="23737" xr:uid="{9A9882A0-B502-4D46-8FBB-DD7125EB2A04}"/>
    <cellStyle name="Valuta 4 3 3 2 2 2 4" xfId="15593" xr:uid="{558FB10B-497B-4531-84F7-EF148BFBF7D1}"/>
    <cellStyle name="Valuta 4 3 3 2 2 3" xfId="2994" xr:uid="{4A48B261-2498-42B1-A909-4CF88552D223}"/>
    <cellStyle name="Valuta 4 3 3 2 2 3 2" xfId="9989" xr:uid="{89C41526-B1EA-432D-ABD9-15B0F9B64CFF}"/>
    <cellStyle name="Valuta 4 3 3 2 2 3 2 2" xfId="17773" xr:uid="{59B0F0D0-698A-4763-A8B2-9819BF06F39C}"/>
    <cellStyle name="Valuta 4 3 3 2 2 3 3" xfId="22049" xr:uid="{71DAD9FE-F2E3-4A90-AE30-0B768EB4F460}"/>
    <cellStyle name="Valuta 4 3 3 2 2 3 4" xfId="14255" xr:uid="{5A0AB14D-62BC-40EF-BE0A-7C9398D864B3}"/>
    <cellStyle name="Valuta 4 3 3 2 2 4" xfId="7730" xr:uid="{45D0C193-A796-4216-9153-578B3891F188}"/>
    <cellStyle name="Valuta 4 3 3 2 2 4 2" xfId="24660" xr:uid="{FC96C160-A038-4E5E-9CC4-299FAFB47A37}"/>
    <cellStyle name="Valuta 4 3 3 2 2 4 3" xfId="19782" xr:uid="{8655300F-FDF8-4E32-BFDF-E5BD9D4A6AB6}"/>
    <cellStyle name="Valuta 4 3 3 2 2 5" xfId="8398" xr:uid="{30ABFC65-5D4E-41C2-A8D8-9E81CB863D84}"/>
    <cellStyle name="Valuta 4 3 3 2 2 5 2" xfId="16268" xr:uid="{93C8B086-0C40-416D-91C7-9152991E25FC}"/>
    <cellStyle name="Valuta 4 3 3 2 2 6" xfId="20450" xr:uid="{3E4FDE21-26B0-4F56-BA6E-35356CCBA2E4}"/>
    <cellStyle name="Valuta 4 3 3 2 2 7" xfId="12750" xr:uid="{61C79F3F-E377-4361-B1AD-2BFF6658B3CB}"/>
    <cellStyle name="Valuta 4 3 3 2 3" xfId="2648" xr:uid="{850E1060-0579-46E9-9644-CACA394C1EB6}"/>
    <cellStyle name="Valuta 4 3 3 2 3 2" xfId="5544" xr:uid="{42D47944-9D27-4AD9-964D-A73890F98290}"/>
    <cellStyle name="Valuta 4 3 3 2 3 2 2" xfId="11409" xr:uid="{E5D79A3A-A9FD-4691-8BFA-D3DF7AB9F3D1}"/>
    <cellStyle name="Valuta 4 3 3 2 3 2 2 2" xfId="18775" xr:uid="{5BBC282E-BAE5-4A7E-A28F-77B696192EAE}"/>
    <cellStyle name="Valuta 4 3 3 2 3 2 3" xfId="23400" xr:uid="{F05C23C4-BA2B-4814-AADD-8CD21D1E4E02}"/>
    <cellStyle name="Valuta 4 3 3 2 3 2 4" xfId="15257" xr:uid="{2E2867AB-A578-4CFE-AB95-E384C3B2BDE3}"/>
    <cellStyle name="Valuta 4 3 3 2 3 3" xfId="9652" xr:uid="{D6C4B222-8825-4BEF-9D53-8D5464A0844B}"/>
    <cellStyle name="Valuta 4 3 3 2 3 3 2" xfId="17437" xr:uid="{00609E2B-CD33-4F7F-8522-61EB6949B86D}"/>
    <cellStyle name="Valuta 4 3 3 2 3 4" xfId="21712" xr:uid="{402B54C3-4C1B-433C-B2B8-5619605B0553}"/>
    <cellStyle name="Valuta 4 3 3 2 3 5" xfId="13919" xr:uid="{1B173553-0BE8-4A52-BE3F-34C21B944A1E}"/>
    <cellStyle name="Valuta 4 3 3 2 4" xfId="2229" xr:uid="{7F3D5490-D29B-4FA5-8693-96C3161F8E5E}"/>
    <cellStyle name="Valuta 4 3 3 2 4 2" xfId="5111" xr:uid="{ABC720DB-6789-473F-8855-4D86F28CD780}"/>
    <cellStyle name="Valuta 4 3 3 2 4 2 2" xfId="11051" xr:uid="{C3E396EA-D5A4-4570-A1D5-634172F5434D}"/>
    <cellStyle name="Valuta 4 3 3 2 4 2 2 2" xfId="18441" xr:uid="{A904F9C2-FC67-4B6C-AD7A-7C23693093F3}"/>
    <cellStyle name="Valuta 4 3 3 2 4 2 3" xfId="23043" xr:uid="{95914C52-F670-4B50-BB99-C83A5195D339}"/>
    <cellStyle name="Valuta 4 3 3 2 4 2 4" xfId="14923" xr:uid="{AEE4D84A-9B6F-46FE-846F-D6F5718DB5DF}"/>
    <cellStyle name="Valuta 4 3 3 2 4 3" xfId="9308" xr:uid="{407DA646-B698-4229-BF6D-DBE4AB15460C}"/>
    <cellStyle name="Valuta 4 3 3 2 4 3 2" xfId="17103" xr:uid="{64D38050-EDB3-427C-B893-9D71F6ED074C}"/>
    <cellStyle name="Valuta 4 3 3 2 4 4" xfId="21355" xr:uid="{F75BD9C6-3450-4BA2-86A2-F2AA814985E5}"/>
    <cellStyle name="Valuta 4 3 3 2 4 5" xfId="13585" xr:uid="{99DF752E-403F-44AF-A326-3660B89E60FB}"/>
    <cellStyle name="Valuta 4 3 3 2 5" xfId="4541" xr:uid="{6845E92C-FDEA-46FF-AAE6-F0C302531B9B}"/>
    <cellStyle name="Valuta 4 3 3 2 5 2" xfId="10662" xr:uid="{E26B1EDC-B4F5-45A7-A583-E0756D157576}"/>
    <cellStyle name="Valuta 4 3 3 2 5 2 2" xfId="18107" xr:uid="{54473170-A32E-402B-A8AD-3FEA5D5EAAC6}"/>
    <cellStyle name="Valuta 4 3 3 2 5 3" xfId="22648" xr:uid="{5C94AB57-B611-4A16-ACD8-F44E29DAB1A0}"/>
    <cellStyle name="Valuta 4 3 3 2 5 4" xfId="14589" xr:uid="{CBD50B6C-3DBC-41B3-A1F8-087D8847DEF8}"/>
    <cellStyle name="Valuta 4 3 3 2 6" xfId="1663" xr:uid="{7BC93E0C-85E0-464C-ACA8-27D6D5382BCD}"/>
    <cellStyle name="Valuta 4 3 3 2 6 2" xfId="8923" xr:uid="{BBB37461-62C9-4B95-AFF3-A7FE753AEBBE}"/>
    <cellStyle name="Valuta 4 3 3 2 6 2 2" xfId="16769" xr:uid="{AF18213C-FF79-4A35-95E5-D6D967EE8763}"/>
    <cellStyle name="Valuta 4 3 3 2 6 3" xfId="20960" xr:uid="{00A302F9-2BD0-406F-B006-A148589F138E}"/>
    <cellStyle name="Valuta 4 3 3 2 6 4" xfId="13251" xr:uid="{104D9FC4-B59A-41C1-A410-08010A8A3B73}"/>
    <cellStyle name="Valuta 4 3 3 2 7" xfId="7393" xr:uid="{48BC9D38-8E6F-4B09-AFDE-6718C97D1F2D}"/>
    <cellStyle name="Valuta 4 3 3 2 7 2" xfId="24324" xr:uid="{6150E6CD-65C4-4B62-92A8-44BDC0FED355}"/>
    <cellStyle name="Valuta 4 3 3 2 7 3" xfId="19446" xr:uid="{3FB2544D-C26F-42BE-92CA-71F2D157083B}"/>
    <cellStyle name="Valuta 4 3 3 2 8" xfId="8064" xr:uid="{02A21525-3895-405A-8642-08BA8560FF09}"/>
    <cellStyle name="Valuta 4 3 3 2 8 2" xfId="15933" xr:uid="{2902498E-301B-4CD7-BA06-800FABFF6E82}"/>
    <cellStyle name="Valuta 4 3 3 2 9" xfId="20116" xr:uid="{3B1CD318-E194-4274-921F-E26B0E6993EC}"/>
    <cellStyle name="Valuta 4 3 3 3" xfId="1229" xr:uid="{00000000-0005-0000-0000-0000BE040000}"/>
    <cellStyle name="Valuta 4 3 3 3 2" xfId="5719" xr:uid="{9AFFA75B-7528-4620-BFF3-7A38E61F59ED}"/>
    <cellStyle name="Valuta 4 3 3 3 2 2" xfId="11579" xr:uid="{CBD6F890-47F0-48B7-9E16-B54BCDBFCD9E}"/>
    <cellStyle name="Valuta 4 3 3 3 2 2 2" xfId="18944" xr:uid="{6759A02D-E847-45BD-AA0B-BF82D96B9D14}"/>
    <cellStyle name="Valuta 4 3 3 3 2 3" xfId="23570" xr:uid="{85BEF499-8446-4AA3-98F6-3B5CAD6D1533}"/>
    <cellStyle name="Valuta 4 3 3 3 2 4" xfId="15426" xr:uid="{BCD51027-9F30-4680-A86D-A74C11DC19BB}"/>
    <cellStyle name="Valuta 4 3 3 3 3" xfId="2827" xr:uid="{A2A1FC68-DCB1-4A18-971A-A3A2928EB1E7}"/>
    <cellStyle name="Valuta 4 3 3 3 3 2" xfId="9822" xr:uid="{8D846CC8-CAA9-4911-9F87-912BE7D09242}"/>
    <cellStyle name="Valuta 4 3 3 3 3 2 2" xfId="17606" xr:uid="{905B3262-687A-4F2D-8F24-D6734F76EC89}"/>
    <cellStyle name="Valuta 4 3 3 3 3 3" xfId="21882" xr:uid="{D0674229-AE58-433C-9DB3-10015EB5EF2F}"/>
    <cellStyle name="Valuta 4 3 3 3 3 4" xfId="14088" xr:uid="{763CB440-3F89-4078-B933-B21D7AB3644D}"/>
    <cellStyle name="Valuta 4 3 3 3 4" xfId="7563" xr:uid="{D36BA09D-F564-44A3-ABDC-84CC5F131E67}"/>
    <cellStyle name="Valuta 4 3 3 3 4 2" xfId="24493" xr:uid="{EAC1C7A1-F08F-4433-A8AE-FF8D3F8A2CA5}"/>
    <cellStyle name="Valuta 4 3 3 3 4 3" xfId="19615" xr:uid="{CA86668A-C95E-41A8-A532-472CEC2EE421}"/>
    <cellStyle name="Valuta 4 3 3 3 5" xfId="8570" xr:uid="{CE632C2A-0E12-45D5-B6FD-09C3BEABC87C}"/>
    <cellStyle name="Valuta 4 3 3 3 5 2" xfId="16435" xr:uid="{D098732E-5F01-415C-85B1-5A7A39411AA7}"/>
    <cellStyle name="Valuta 4 3 3 3 6" xfId="20617" xr:uid="{3E61FB0B-8224-4DA5-9B6E-91CBB4BE344D}"/>
    <cellStyle name="Valuta 4 3 3 3 7" xfId="12917" xr:uid="{9D5CCE92-4A93-4A05-9909-B3D32EA3248E}"/>
    <cellStyle name="Valuta 4 3 3 4" xfId="863" xr:uid="{00000000-0005-0000-0000-0000BF040000}"/>
    <cellStyle name="Valuta 4 3 3 4 2" xfId="5331" xr:uid="{8711604A-A621-47FE-9AF4-476B3228F116}"/>
    <cellStyle name="Valuta 4 3 3 4 2 2" xfId="11230" xr:uid="{F691B74D-55DB-495D-8069-C7C29868DC31}"/>
    <cellStyle name="Valuta 4 3 3 4 2 2 2" xfId="18608" xr:uid="{9897725B-A0F3-437A-B2A3-DD2E4FFE0753}"/>
    <cellStyle name="Valuta 4 3 3 4 2 3" xfId="23220" xr:uid="{EEC0B4D4-1B11-4968-B12C-FBF6271A3F37}"/>
    <cellStyle name="Valuta 4 3 3 4 2 4" xfId="15090" xr:uid="{CE50B67D-94FA-48CE-9A8B-50E150178621}"/>
    <cellStyle name="Valuta 4 3 3 4 3" xfId="2440" xr:uid="{842F280B-E87D-49B3-BE1A-F815D1670B2B}"/>
    <cellStyle name="Valuta 4 3 3 4 3 2" xfId="9478" xr:uid="{2F6D3C15-9AEF-40E9-9D97-7B57223D2C6F}"/>
    <cellStyle name="Valuta 4 3 3 4 3 2 2" xfId="17270" xr:uid="{26E17CCE-8127-486F-B00E-02EF24F0950D}"/>
    <cellStyle name="Valuta 4 3 3 4 3 3" xfId="21532" xr:uid="{CCC467CB-067A-484D-A67A-D47A9D932481}"/>
    <cellStyle name="Valuta 4 3 3 4 3 4" xfId="13752" xr:uid="{95CA38AE-F904-49DF-8027-6154F8E41DA8}"/>
    <cellStyle name="Valuta 4 3 3 4 4" xfId="8231" xr:uid="{191C7D19-36AA-4DC2-B9AE-696CFB9463F7}"/>
    <cellStyle name="Valuta 4 3 3 4 4 2" xfId="16101" xr:uid="{EBFF1324-120A-4F50-9443-E34BC9267123}"/>
    <cellStyle name="Valuta 4 3 3 4 5" xfId="20283" xr:uid="{8AFE3F94-4A9E-47FA-B145-8957CD772DB6}"/>
    <cellStyle name="Valuta 4 3 3 4 6" xfId="12583" xr:uid="{9B519B55-8955-4BB3-8D75-A625266F21EC}"/>
    <cellStyle name="Valuta 4 3 3 5" xfId="1938" xr:uid="{31F243D3-B245-4A08-BDBD-5B47302D2128}"/>
    <cellStyle name="Valuta 4 3 3 5 2" xfId="4820" xr:uid="{762FD3C3-3DA0-4C60-B062-DED5B3D99111}"/>
    <cellStyle name="Valuta 4 3 3 5 2 2" xfId="10852" xr:uid="{39F860ED-996D-4ADD-902F-6671DA2F677F}"/>
    <cellStyle name="Valuta 4 3 3 5 2 2 2" xfId="18274" xr:uid="{40580176-C503-444F-947A-1B0ED1EED200}"/>
    <cellStyle name="Valuta 4 3 3 5 2 3" xfId="22840" xr:uid="{09EDDEA6-C04C-4B52-8762-2136CF8E0D87}"/>
    <cellStyle name="Valuta 4 3 3 5 2 4" xfId="14756" xr:uid="{FE16C7C0-8EE5-4C17-A095-9A35068C17A3}"/>
    <cellStyle name="Valuta 4 3 3 5 3" xfId="9109" xr:uid="{A86A1D0F-09EC-42DA-B17E-1F3FA778AAE9}"/>
    <cellStyle name="Valuta 4 3 3 5 3 2" xfId="16936" xr:uid="{D750310E-BCA7-4ECC-93FA-ABDA2382C256}"/>
    <cellStyle name="Valuta 4 3 3 5 4" xfId="21152" xr:uid="{6B032AB2-2724-4668-ADD1-DA844F032DAD}"/>
    <cellStyle name="Valuta 4 3 3 5 5" xfId="13418" xr:uid="{13801507-0C58-4613-8A36-BBDA20A69782}"/>
    <cellStyle name="Valuta 4 3 3 6" xfId="4349" xr:uid="{C57CE914-6235-4D10-9B25-9C106B465958}"/>
    <cellStyle name="Valuta 4 3 3 6 2" xfId="10489" xr:uid="{0AD784AE-3D10-4260-96FB-00F54BE182C3}"/>
    <cellStyle name="Valuta 4 3 3 6 2 2" xfId="17940" xr:uid="{A94BE903-D53F-49B3-A14F-3E25910E2A6F}"/>
    <cellStyle name="Valuta 4 3 3 6 3" xfId="22474" xr:uid="{F5B55A16-B408-4DE4-93FF-5A54044C5979}"/>
    <cellStyle name="Valuta 4 3 3 6 4" xfId="14422" xr:uid="{E7313DBF-B24E-4AD6-B928-F4E65AA5353B}"/>
    <cellStyle name="Valuta 4 3 3 7" xfId="1476" xr:uid="{7CCF903C-72FA-4C51-A4ED-911B12AA9567}"/>
    <cellStyle name="Valuta 4 3 3 7 2" xfId="8756" xr:uid="{CE7B82FD-C130-438E-AE47-0CC86847F9AB}"/>
    <cellStyle name="Valuta 4 3 3 7 2 2" xfId="16602" xr:uid="{D442A1BC-DFBC-4A74-862C-BB38F1008FA8}"/>
    <cellStyle name="Valuta 4 3 3 7 3" xfId="20786" xr:uid="{37D5B503-58C4-4190-B695-1A1164F39529}"/>
    <cellStyle name="Valuta 4 3 3 7 4" xfId="13084" xr:uid="{BE7C2AEE-8535-45CC-A8AB-4F44A7561777}"/>
    <cellStyle name="Valuta 4 3 3 8" xfId="7221" xr:uid="{385138F2-2828-49BD-A57E-87D67577C198}"/>
    <cellStyle name="Valuta 4 3 3 8 2" xfId="24157" xr:uid="{D90DCD2C-AF54-4D2D-9803-57582B8B8CA0}"/>
    <cellStyle name="Valuta 4 3 3 8 3" xfId="19279" xr:uid="{09E4A73D-712D-47FB-8532-BF78290E8446}"/>
    <cellStyle name="Valuta 4 3 3 9" xfId="7897" xr:uid="{892975F2-34D1-4406-9FE7-707EB4265D39}"/>
    <cellStyle name="Valuta 4 3 3 9 2" xfId="15761" xr:uid="{2AEB04E2-FE02-485F-91E2-EA45A357BDC3}"/>
    <cellStyle name="Valuta 4 3 4" xfId="541" xr:uid="{00000000-0005-0000-0000-0000C0040000}"/>
    <cellStyle name="Valuta 4 3 5" xfId="596" xr:uid="{00000000-0005-0000-0000-0000C1040000}"/>
    <cellStyle name="Valuta 4 3 5 10" xfId="12336" xr:uid="{B0A26E55-304F-46AF-BA55-1E11923B0D04}"/>
    <cellStyle name="Valuta 4 3 5 2" xfId="955" xr:uid="{00000000-0005-0000-0000-0000C2040000}"/>
    <cellStyle name="Valuta 4 3 5 2 2" xfId="5806" xr:uid="{7F36C75C-0486-44E3-872B-49F77D809A00}"/>
    <cellStyle name="Valuta 4 3 5 2 2 2" xfId="11666" xr:uid="{64D8D8C8-C14B-43ED-B99B-FA2411B956EC}"/>
    <cellStyle name="Valuta 4 3 5 2 2 2 2" xfId="19031" xr:uid="{98E443F5-8E5A-41EF-975F-8D9575D76F08}"/>
    <cellStyle name="Valuta 4 3 5 2 2 3" xfId="23657" xr:uid="{96A839B6-7B00-4877-AD9C-69B08F6ACA3C}"/>
    <cellStyle name="Valuta 4 3 5 2 2 4" xfId="15513" xr:uid="{5A807184-04DF-49B1-852E-F3E469A59CDD}"/>
    <cellStyle name="Valuta 4 3 5 2 3" xfId="2914" xr:uid="{B142760B-F86B-407F-8C49-9002309FE3C7}"/>
    <cellStyle name="Valuta 4 3 5 2 3 2" xfId="9909" xr:uid="{E8FD92B4-93B4-40EF-A49D-2B589055C6B9}"/>
    <cellStyle name="Valuta 4 3 5 2 3 2 2" xfId="17693" xr:uid="{7642254C-A87F-4691-90CD-AD9F38B91E80}"/>
    <cellStyle name="Valuta 4 3 5 2 3 3" xfId="21969" xr:uid="{B8269B1F-17E3-481E-AB2F-51AFA0D90446}"/>
    <cellStyle name="Valuta 4 3 5 2 3 4" xfId="14175" xr:uid="{812683DD-B2BE-4FE0-A0AB-EBED6D0868E1}"/>
    <cellStyle name="Valuta 4 3 5 2 4" xfId="7650" xr:uid="{54B91E77-BBCB-4896-BF68-5016E4341756}"/>
    <cellStyle name="Valuta 4 3 5 2 4 2" xfId="24580" xr:uid="{C9E1B7DE-7F71-4EC8-AB9A-2D0F2DF3AB3D}"/>
    <cellStyle name="Valuta 4 3 5 2 4 3" xfId="19702" xr:uid="{D17A1B0E-6F60-4C3C-BBEB-29C51BA586C1}"/>
    <cellStyle name="Valuta 4 3 5 2 5" xfId="8318" xr:uid="{2EFAA847-60B3-422C-AA0B-E1274F7BCF91}"/>
    <cellStyle name="Valuta 4 3 5 2 5 2" xfId="16188" xr:uid="{8FA90FFC-88DD-4B0F-B0DB-99D09653D953}"/>
    <cellStyle name="Valuta 4 3 5 2 6" xfId="20370" xr:uid="{FEA43D6B-8580-4E1F-ADDD-48B0D5A22FBC}"/>
    <cellStyle name="Valuta 4 3 5 2 7" xfId="12670" xr:uid="{5B0E5F54-439D-4E16-989E-50F3F61FAD61}"/>
    <cellStyle name="Valuta 4 3 5 3" xfId="2556" xr:uid="{870B3F9B-BADC-4461-A545-1046C6EE29CF}"/>
    <cellStyle name="Valuta 4 3 5 3 2" xfId="5452" xr:uid="{30A68965-3A12-4605-9B50-8BCFAB6BE48E}"/>
    <cellStyle name="Valuta 4 3 5 3 2 2" xfId="11326" xr:uid="{3EBFE8A2-D0F4-4F3C-AFE5-5CF5BC1B235E}"/>
    <cellStyle name="Valuta 4 3 5 3 2 2 2" xfId="18695" xr:uid="{249A5FCC-5EE3-4D52-9C45-FC188247AE4B}"/>
    <cellStyle name="Valuta 4 3 5 3 2 3" xfId="23318" xr:uid="{85F4A518-91F7-489F-82E5-5F4121B19912}"/>
    <cellStyle name="Valuta 4 3 5 3 2 4" xfId="15177" xr:uid="{7239F481-4C3C-47FB-AC2B-DDC3EDB07A4C}"/>
    <cellStyle name="Valuta 4 3 5 3 3" xfId="9569" xr:uid="{904C5CA7-E6C4-4B5A-89C4-A735DB55F9B5}"/>
    <cellStyle name="Valuta 4 3 5 3 3 2" xfId="17357" xr:uid="{E55A521B-539A-4D0A-A6CD-259BBB7CB4E3}"/>
    <cellStyle name="Valuta 4 3 5 3 4" xfId="21630" xr:uid="{2BE402B3-7602-4253-88CB-B67A11DC1AFE}"/>
    <cellStyle name="Valuta 4 3 5 3 5" xfId="13839" xr:uid="{5459A728-2665-4CAD-A34C-F4DF9EA42B86}"/>
    <cellStyle name="Valuta 4 3 5 4" xfId="2137" xr:uid="{BE9286F7-F946-4866-BB20-1626CFC4A121}"/>
    <cellStyle name="Valuta 4 3 5 4 2" xfId="5019" xr:uid="{D8BCB4F9-48E8-4465-B1E9-89C14BB441FA}"/>
    <cellStyle name="Valuta 4 3 5 4 2 2" xfId="10968" xr:uid="{3EB03889-EEC9-4ACF-8B0F-AD0B6A59D40C}"/>
    <cellStyle name="Valuta 4 3 5 4 2 2 2" xfId="18361" xr:uid="{16B3D06A-9B2A-4474-9928-7EAD77705D6E}"/>
    <cellStyle name="Valuta 4 3 5 4 2 3" xfId="22961" xr:uid="{940FE6E7-D055-4E59-9FA5-DF5F09016E35}"/>
    <cellStyle name="Valuta 4 3 5 4 2 4" xfId="14843" xr:uid="{EDA3A6F7-E716-405A-A79E-4754C9322E5A}"/>
    <cellStyle name="Valuta 4 3 5 4 3" xfId="9225" xr:uid="{1BFACE6A-97D3-4B99-87AA-1BDABE937A4A}"/>
    <cellStyle name="Valuta 4 3 5 4 3 2" xfId="17023" xr:uid="{29E3A2A8-F4F5-44FE-9592-212DF05B1E6F}"/>
    <cellStyle name="Valuta 4 3 5 4 4" xfId="21273" xr:uid="{805BC31A-D05C-4204-B1AC-BC951C9D69AF}"/>
    <cellStyle name="Valuta 4 3 5 4 5" xfId="13505" xr:uid="{BD677723-4F69-4CD4-A81C-D93B81487B47}"/>
    <cellStyle name="Valuta 4 3 5 5" xfId="4449" xr:uid="{9797A78B-5763-48E9-96ED-6282386015FA}"/>
    <cellStyle name="Valuta 4 3 5 5 2" xfId="10579" xr:uid="{296FE73B-64FE-45E1-9996-DE23242AE3F6}"/>
    <cellStyle name="Valuta 4 3 5 5 2 2" xfId="18027" xr:uid="{1906D920-E368-42AA-9E67-05228764DAA0}"/>
    <cellStyle name="Valuta 4 3 5 5 3" xfId="22566" xr:uid="{DF382D74-7461-41D0-ACE6-BE82842D7A36}"/>
    <cellStyle name="Valuta 4 3 5 5 4" xfId="14509" xr:uid="{29F5BEC8-3551-4DC4-90CD-297388EB2153}"/>
    <cellStyle name="Valuta 4 3 5 6" xfId="1574" xr:uid="{3C9B24A1-311E-4B61-8428-9673AA80C72F}"/>
    <cellStyle name="Valuta 4 3 5 6 2" xfId="8843" xr:uid="{805849D6-D942-4E09-B86F-9E1F86616F30}"/>
    <cellStyle name="Valuta 4 3 5 6 2 2" xfId="16689" xr:uid="{1164DB62-8A33-4BB4-9740-7F69D8E9EF37}"/>
    <cellStyle name="Valuta 4 3 5 6 3" xfId="20878" xr:uid="{0873D08E-B55A-467F-9A54-F90F233B94AB}"/>
    <cellStyle name="Valuta 4 3 5 6 4" xfId="13171" xr:uid="{84A554D3-F615-4367-8132-14F70B7DF77E}"/>
    <cellStyle name="Valuta 4 3 5 7" xfId="7310" xr:uid="{E0616D7D-88BC-4DE6-9DAA-372CDB366A76}"/>
    <cellStyle name="Valuta 4 3 5 7 2" xfId="24244" xr:uid="{6A70BB09-9E0C-4220-A0CB-1C7891734C06}"/>
    <cellStyle name="Valuta 4 3 5 7 3" xfId="19366" xr:uid="{0146F153-50BF-47B1-8EE0-EB103D837C86}"/>
    <cellStyle name="Valuta 4 3 5 8" xfId="7984" xr:uid="{333990AE-5F2F-4C40-98AB-217595A59023}"/>
    <cellStyle name="Valuta 4 3 5 8 2" xfId="15850" xr:uid="{8C472DA0-57F4-4991-82E8-DD594C514664}"/>
    <cellStyle name="Valuta 4 3 5 9" xfId="20036" xr:uid="{BA19D43B-B6A8-4A3C-9778-C95DCB78E884}"/>
    <cellStyle name="Valuta 4 3 6" xfId="1144" xr:uid="{00000000-0005-0000-0000-0000C3040000}"/>
    <cellStyle name="Valuta 4 3 6 2" xfId="5639" xr:uid="{FED06DA0-2252-4BA1-B05D-7D4A6055C599}"/>
    <cellStyle name="Valuta 4 3 6 2 2" xfId="11499" xr:uid="{0BDCDEA2-4D77-438A-8D05-AF656161CC6A}"/>
    <cellStyle name="Valuta 4 3 6 2 2 2" xfId="18864" xr:uid="{3FD55CB2-4A97-4CA7-91C4-698BA575B25E}"/>
    <cellStyle name="Valuta 4 3 6 2 3" xfId="23490" xr:uid="{EB5598C5-CD40-4967-A786-1818E2C848DC}"/>
    <cellStyle name="Valuta 4 3 6 2 4" xfId="15346" xr:uid="{AC3994DF-228A-4813-B433-A3F596D30F0B}"/>
    <cellStyle name="Valuta 4 3 6 3" xfId="2747" xr:uid="{4C363544-CF84-4A5F-B0DD-C15D0AE225E5}"/>
    <cellStyle name="Valuta 4 3 6 3 2" xfId="9742" xr:uid="{9F463405-7676-4EAA-A9CB-FC6D93E69A70}"/>
    <cellStyle name="Valuta 4 3 6 3 2 2" xfId="17526" xr:uid="{F060CB25-C30A-4E03-B417-64D2BB990823}"/>
    <cellStyle name="Valuta 4 3 6 3 3" xfId="21802" xr:uid="{35CF37B1-FF62-4C6F-9C3D-7271B947A201}"/>
    <cellStyle name="Valuta 4 3 6 3 4" xfId="14008" xr:uid="{2BB60677-ABEB-413A-A09D-A6B21C01F0AD}"/>
    <cellStyle name="Valuta 4 3 6 4" xfId="7483" xr:uid="{26FD576B-B13F-4954-BAC2-5D60692378D6}"/>
    <cellStyle name="Valuta 4 3 6 4 2" xfId="24413" xr:uid="{53262758-930A-47BB-AE5A-3AA70602A4C8}"/>
    <cellStyle name="Valuta 4 3 6 4 3" xfId="19535" xr:uid="{A1541F01-3821-4F55-B1CE-AC01F7BEB3AC}"/>
    <cellStyle name="Valuta 4 3 6 5" xfId="8490" xr:uid="{7CF120C1-7DE4-47D4-BF66-7BD9C26F75A3}"/>
    <cellStyle name="Valuta 4 3 6 5 2" xfId="16355" xr:uid="{D6E88207-5ECF-4AED-8B87-B1EAF1672934}"/>
    <cellStyle name="Valuta 4 3 6 6" xfId="20537" xr:uid="{055F8852-370E-46C7-B62D-F0F861B1CDD3}"/>
    <cellStyle name="Valuta 4 3 6 7" xfId="12837" xr:uid="{A15B778A-6AD8-4EF9-96E8-56CC1A2FE7BB}"/>
    <cellStyle name="Valuta 4 3 7" xfId="781" xr:uid="{00000000-0005-0000-0000-0000C4040000}"/>
    <cellStyle name="Valuta 4 3 7 2" xfId="5237" xr:uid="{FB85523D-DD01-4B7B-AA8D-397517089E14}"/>
    <cellStyle name="Valuta 4 3 7 2 2" xfId="11147" xr:uid="{21B0FF50-2B7C-4667-82CE-81EC89F26F8F}"/>
    <cellStyle name="Valuta 4 3 7 2 2 2" xfId="18528" xr:uid="{83C887BA-0B5A-4E80-8EC7-A631AB01EF5A}"/>
    <cellStyle name="Valuta 4 3 7 2 3" xfId="23138" xr:uid="{DFF5A325-950D-4D78-95FF-996C1A41CA0F}"/>
    <cellStyle name="Valuta 4 3 7 2 4" xfId="15010" xr:uid="{3ED74734-8D99-4A95-BE66-4B4F14066314}"/>
    <cellStyle name="Valuta 4 3 7 3" xfId="2349" xr:uid="{AAB22AF4-40E1-4094-ABCC-7B0382AABCC1}"/>
    <cellStyle name="Valuta 4 3 7 3 2" xfId="9398" xr:uid="{94065DC4-A837-495F-B1F2-EC5F2BB5BDF6}"/>
    <cellStyle name="Valuta 4 3 7 3 2 2" xfId="17190" xr:uid="{5CCE09E0-48C9-4620-B8B6-C7F9C5B48E2C}"/>
    <cellStyle name="Valuta 4 3 7 3 3" xfId="21450" xr:uid="{06E82FDF-6620-46E6-9A62-537FA3ED0DCD}"/>
    <cellStyle name="Valuta 4 3 7 3 4" xfId="13672" xr:uid="{B8F5047F-57F3-4DE2-B0AD-495BBB7D8816}"/>
    <cellStyle name="Valuta 4 3 7 4" xfId="8151" xr:uid="{A8E05624-E2CA-464E-BD0E-D0AB53874B96}"/>
    <cellStyle name="Valuta 4 3 7 4 2" xfId="16021" xr:uid="{F51639DA-51B5-46D5-8BCF-A0EA915EB9F3}"/>
    <cellStyle name="Valuta 4 3 7 5" xfId="20203" xr:uid="{7ED08608-73D0-4A93-89DB-B480E62434E6}"/>
    <cellStyle name="Valuta 4 3 7 6" xfId="12503" xr:uid="{9C94ED07-710D-47C1-A6D7-C5BA55B5597F}"/>
    <cellStyle name="Valuta 4 3 8" xfId="1842" xr:uid="{272B48A5-3FBF-46BF-BDA9-9FAB32EDA1EA}"/>
    <cellStyle name="Valuta 4 3 8 2" xfId="4723" xr:uid="{BC0613B7-A8A8-447F-A33F-559FE369F6EA}"/>
    <cellStyle name="Valuta 4 3 8 2 2" xfId="10769" xr:uid="{91BADFBF-22B5-41A7-BF38-C3C59E98ED8C}"/>
    <cellStyle name="Valuta 4 3 8 2 2 2" xfId="18194" xr:uid="{9DE5FA61-1FF9-41EF-A84E-58192D874336}"/>
    <cellStyle name="Valuta 4 3 8 2 3" xfId="22757" xr:uid="{88F98DE9-8520-4BA1-8692-6DC23AAC5AF6}"/>
    <cellStyle name="Valuta 4 3 8 2 4" xfId="14676" xr:uid="{9ACAE760-5A2E-4B9F-8CEB-D2AA848D5B27}"/>
    <cellStyle name="Valuta 4 3 8 3" xfId="9027" xr:uid="{E3FED86B-1C45-440C-9B4F-632DBF522312}"/>
    <cellStyle name="Valuta 4 3 8 3 2" xfId="16856" xr:uid="{2A16B437-68DB-4892-B67D-0B97ED1D8048}"/>
    <cellStyle name="Valuta 4 3 8 4" xfId="21069" xr:uid="{E367E885-19C8-4C11-A6B4-F39847778F74}"/>
    <cellStyle name="Valuta 4 3 8 5" xfId="13338" xr:uid="{0EAB66B2-6FFD-4CAC-BD74-2F1259EB96D9}"/>
    <cellStyle name="Valuta 4 3 9" xfId="4256" xr:uid="{443DDE3B-5683-4071-957B-4E5680633C9D}"/>
    <cellStyle name="Valuta 4 3 9 2" xfId="10406" xr:uid="{B471A1F6-1C96-404E-9CA9-028820F05D67}"/>
    <cellStyle name="Valuta 4 3 9 2 2" xfId="17860" xr:uid="{5542C88F-4FB2-4E99-BFCE-4B18B1366E26}"/>
    <cellStyle name="Valuta 4 3 9 3" xfId="22392" xr:uid="{7BC46658-8AC4-4366-A89C-473188645369}"/>
    <cellStyle name="Valuta 4 3 9 4" xfId="14342" xr:uid="{B21C9640-EFAB-484A-8A5B-27B18A75476A}"/>
    <cellStyle name="Valuta 4 4" xfId="224" xr:uid="{00000000-0005-0000-0000-0000C5040000}"/>
    <cellStyle name="Valuta 4 4 10" xfId="7165" xr:uid="{99F88FEC-3BF9-44CF-A6E4-0404EA90CCBB}"/>
    <cellStyle name="Valuta 4 4 10 2" xfId="24101" xr:uid="{A38AD9BE-DC4B-4743-9053-4F399BAD3F02}"/>
    <cellStyle name="Valuta 4 4 10 3" xfId="19223" xr:uid="{1E14B3BB-55F0-46B1-871E-0E0632CDC795}"/>
    <cellStyle name="Valuta 4 4 11" xfId="7841" xr:uid="{F84E05AB-4E24-474A-AE0D-E885C4324459}"/>
    <cellStyle name="Valuta 4 4 11 2" xfId="15705" xr:uid="{B7E4D355-CFC8-4504-8C06-5185B440CA0A}"/>
    <cellStyle name="Valuta 4 4 12" xfId="19893" xr:uid="{DCEDB039-55EB-4306-8B14-C10F78486AF9}"/>
    <cellStyle name="Valuta 4 4 13" xfId="12193" xr:uid="{DF3CF507-C2CD-4899-A0C1-0495A46CA48C}"/>
    <cellStyle name="Valuta 4 4 2" xfId="320" xr:uid="{00000000-0005-0000-0000-0000C6040000}"/>
    <cellStyle name="Valuta 4 4 2 10" xfId="19973" xr:uid="{D73B75E9-A6CA-4ADB-B2D3-4C007B00A424}"/>
    <cellStyle name="Valuta 4 4 2 11" xfId="12273" xr:uid="{F137CF9F-8CBC-4CF3-A30C-59A4CDD3658E}"/>
    <cellStyle name="Valuta 4 4 2 2" xfId="717" xr:uid="{00000000-0005-0000-0000-0000C7040000}"/>
    <cellStyle name="Valuta 4 4 2 2 10" xfId="12440" xr:uid="{35F0419D-4AA5-4131-8081-725706055054}"/>
    <cellStyle name="Valuta 4 4 2 2 2" xfId="1062" xr:uid="{00000000-0005-0000-0000-0000C8040000}"/>
    <cellStyle name="Valuta 4 4 2 2 2 2" xfId="5910" xr:uid="{3ACCC694-C039-4A89-903B-E498CE0A12BE}"/>
    <cellStyle name="Valuta 4 4 2 2 2 2 2" xfId="11770" xr:uid="{1C149A25-859C-4CDA-9C7E-CFE9B5F7301A}"/>
    <cellStyle name="Valuta 4 4 2 2 2 2 2 2" xfId="19135" xr:uid="{967661EA-9FCD-4360-A4A0-2D6868ED8585}"/>
    <cellStyle name="Valuta 4 4 2 2 2 2 3" xfId="23761" xr:uid="{828309F5-D253-42AF-866F-F63A67029782}"/>
    <cellStyle name="Valuta 4 4 2 2 2 2 4" xfId="15617" xr:uid="{0987E33D-CB79-43AC-93D4-F23C6E658208}"/>
    <cellStyle name="Valuta 4 4 2 2 2 3" xfId="3018" xr:uid="{19AD2886-B8AC-4169-996E-C755887869E5}"/>
    <cellStyle name="Valuta 4 4 2 2 2 3 2" xfId="10013" xr:uid="{6E2D9333-F4E3-4F04-8013-23D449532D3A}"/>
    <cellStyle name="Valuta 4 4 2 2 2 3 2 2" xfId="17797" xr:uid="{5CBB9DFD-941F-4DA8-902D-7BD33B0E1C6F}"/>
    <cellStyle name="Valuta 4 4 2 2 2 3 3" xfId="22073" xr:uid="{B29BD27E-C3AC-47E9-997C-50C759FFD311}"/>
    <cellStyle name="Valuta 4 4 2 2 2 3 4" xfId="14279" xr:uid="{0EB6F806-452E-4C5C-B0ED-3B1EE5C7FDC2}"/>
    <cellStyle name="Valuta 4 4 2 2 2 4" xfId="7754" xr:uid="{B7C5B463-70E3-4CE3-9601-C5F1012A5006}"/>
    <cellStyle name="Valuta 4 4 2 2 2 4 2" xfId="24684" xr:uid="{5EEB811B-518C-4761-97C9-A7F6F1BEE76F}"/>
    <cellStyle name="Valuta 4 4 2 2 2 4 3" xfId="19806" xr:uid="{776EF223-E926-4248-A353-27678A92F504}"/>
    <cellStyle name="Valuta 4 4 2 2 2 5" xfId="8422" xr:uid="{9EF2B5EA-37EB-401F-8FE6-2A286C2FEB89}"/>
    <cellStyle name="Valuta 4 4 2 2 2 5 2" xfId="16292" xr:uid="{E30B5521-4CBD-4CEB-A01D-3DF2615AE33B}"/>
    <cellStyle name="Valuta 4 4 2 2 2 6" xfId="20474" xr:uid="{F85B992A-C08D-466C-8387-7E47AA4E5CF4}"/>
    <cellStyle name="Valuta 4 4 2 2 2 7" xfId="12774" xr:uid="{8E94FBAA-C91D-422F-946C-662C5F8F2D7B}"/>
    <cellStyle name="Valuta 4 4 2 2 3" xfId="2677" xr:uid="{EEE31760-2B88-468E-AFD0-9B0840534798}"/>
    <cellStyle name="Valuta 4 4 2 2 3 2" xfId="5573" xr:uid="{45EE52C3-656C-453E-8C42-7367A6F32C57}"/>
    <cellStyle name="Valuta 4 4 2 2 3 2 2" xfId="11434" xr:uid="{3649FB35-191E-4EDE-B4C1-733F545EBF7E}"/>
    <cellStyle name="Valuta 4 4 2 2 3 2 2 2" xfId="18799" xr:uid="{B875AFE4-18FF-49D0-A87A-3AC7F417B83A}"/>
    <cellStyle name="Valuta 4 4 2 2 3 2 3" xfId="23425" xr:uid="{0394BDE1-ACB2-44F0-9795-DB292CCE8DCC}"/>
    <cellStyle name="Valuta 4 4 2 2 3 2 4" xfId="15281" xr:uid="{66931C2E-272C-4687-BC6C-D963AA05D034}"/>
    <cellStyle name="Valuta 4 4 2 2 3 3" xfId="9677" xr:uid="{1B824D9B-90FD-427D-A9B1-DF19E2DF5610}"/>
    <cellStyle name="Valuta 4 4 2 2 3 3 2" xfId="17461" xr:uid="{AF1585DE-726C-4775-8BE1-A7361EBE1E1A}"/>
    <cellStyle name="Valuta 4 4 2 2 3 4" xfId="21737" xr:uid="{12261D9A-6C6E-4360-A6EE-304A040C8FFC}"/>
    <cellStyle name="Valuta 4 4 2 2 3 5" xfId="13943" xr:uid="{230AF309-1E92-4579-BA42-DD6F9A7BB962}"/>
    <cellStyle name="Valuta 4 4 2 2 4" xfId="2258" xr:uid="{585EECFA-8312-4BB6-9273-539FD99834FC}"/>
    <cellStyle name="Valuta 4 4 2 2 4 2" xfId="5140" xr:uid="{45E11FAC-1136-4989-919E-3AF8FA762421}"/>
    <cellStyle name="Valuta 4 4 2 2 4 2 2" xfId="11076" xr:uid="{71A24935-602C-42A2-8BF2-70B9C4B9F7A7}"/>
    <cellStyle name="Valuta 4 4 2 2 4 2 2 2" xfId="18465" xr:uid="{B935570D-CE18-4525-A672-DC1739D935B0}"/>
    <cellStyle name="Valuta 4 4 2 2 4 2 3" xfId="23068" xr:uid="{172C1549-BE75-4B68-AC18-87D4D73A2056}"/>
    <cellStyle name="Valuta 4 4 2 2 4 2 4" xfId="14947" xr:uid="{EA48D923-8B82-47DA-AFE2-C12DCA8170CE}"/>
    <cellStyle name="Valuta 4 4 2 2 4 3" xfId="9333" xr:uid="{6EBDCC95-AABB-473B-967D-9660DBBE94E7}"/>
    <cellStyle name="Valuta 4 4 2 2 4 3 2" xfId="17127" xr:uid="{AC583371-7CD2-41FC-9FDE-300266BBE814}"/>
    <cellStyle name="Valuta 4 4 2 2 4 4" xfId="21380" xr:uid="{4E84E7D6-3835-47B8-8735-AED1D3DE37A4}"/>
    <cellStyle name="Valuta 4 4 2 2 4 5" xfId="13609" xr:uid="{B35ECF44-92BF-46CE-9236-A5F3D2FF2317}"/>
    <cellStyle name="Valuta 4 4 2 2 5" xfId="4570" xr:uid="{F8BECE8F-39A2-4A06-86EA-9F72325EDD95}"/>
    <cellStyle name="Valuta 4 4 2 2 5 2" xfId="10687" xr:uid="{BBC7F90B-9259-48A2-BD92-1172FFCA23B1}"/>
    <cellStyle name="Valuta 4 4 2 2 5 2 2" xfId="18131" xr:uid="{D2A466F1-4D8F-44BF-851A-9F04B63C7313}"/>
    <cellStyle name="Valuta 4 4 2 2 5 3" xfId="22673" xr:uid="{A606D2BC-1EA7-4B1C-90B8-EA340C779A42}"/>
    <cellStyle name="Valuta 4 4 2 2 5 4" xfId="14613" xr:uid="{A7799BA6-696A-40A9-B6A4-656B89CB7126}"/>
    <cellStyle name="Valuta 4 4 2 2 6" xfId="1691" xr:uid="{6A8CB4A6-974D-4C44-811D-8707D2FAA337}"/>
    <cellStyle name="Valuta 4 4 2 2 6 2" xfId="8947" xr:uid="{D5CD0142-1914-4DC9-B610-A05353FE4203}"/>
    <cellStyle name="Valuta 4 4 2 2 6 2 2" xfId="16793" xr:uid="{590C7465-1974-4FA4-9A03-6AD94AB15BEA}"/>
    <cellStyle name="Valuta 4 4 2 2 6 3" xfId="20985" xr:uid="{E14D4038-733D-40CA-94D8-6F69AECD3CB4}"/>
    <cellStyle name="Valuta 4 4 2 2 6 4" xfId="13275" xr:uid="{69E4BB79-2DEC-48B2-8B63-02996F024B0F}"/>
    <cellStyle name="Valuta 4 4 2 2 7" xfId="7418" xr:uid="{145057AC-7212-46AC-A798-2C15B4B92E7F}"/>
    <cellStyle name="Valuta 4 4 2 2 7 2" xfId="24348" xr:uid="{D2B56753-5A7E-4017-AB5E-9B1B30F3DC81}"/>
    <cellStyle name="Valuta 4 4 2 2 7 3" xfId="19470" xr:uid="{0F274629-919F-47FF-8214-20C9DCE94597}"/>
    <cellStyle name="Valuta 4 4 2 2 8" xfId="8088" xr:uid="{73725CE3-B91E-4F06-93B6-B59234194EDE}"/>
    <cellStyle name="Valuta 4 4 2 2 8 2" xfId="15958" xr:uid="{CF88F35F-2A91-45B6-973D-1092E754BB57}"/>
    <cellStyle name="Valuta 4 4 2 2 9" xfId="20140" xr:uid="{57E61452-ED9C-4E4B-A2FE-9506EE1F84CB}"/>
    <cellStyle name="Valuta 4 4 2 3" xfId="1255" xr:uid="{00000000-0005-0000-0000-0000C9040000}"/>
    <cellStyle name="Valuta 4 4 2 3 2" xfId="5743" xr:uid="{4DF27103-4213-4716-8649-22435F40E7DB}"/>
    <cellStyle name="Valuta 4 4 2 3 2 2" xfId="11603" xr:uid="{FB2741CD-1A33-4CE5-BFF5-4F5695491B4F}"/>
    <cellStyle name="Valuta 4 4 2 3 2 2 2" xfId="18968" xr:uid="{943750F3-7BB0-4AFF-8030-D9183CC46D22}"/>
    <cellStyle name="Valuta 4 4 2 3 2 3" xfId="23594" xr:uid="{6B4A4033-08BA-40DB-9F55-D89BD9A52DE9}"/>
    <cellStyle name="Valuta 4 4 2 3 2 4" xfId="15450" xr:uid="{6200D100-D66F-4D42-8453-BB3945076BA1}"/>
    <cellStyle name="Valuta 4 4 2 3 3" xfId="2851" xr:uid="{0F2737C4-0924-4499-BB18-FDA82A870686}"/>
    <cellStyle name="Valuta 4 4 2 3 3 2" xfId="9846" xr:uid="{9145C5AD-0784-4A5A-9748-69D6D63401F3}"/>
    <cellStyle name="Valuta 4 4 2 3 3 2 2" xfId="17630" xr:uid="{EA284186-A148-4870-A7F4-A2903E8B7E6A}"/>
    <cellStyle name="Valuta 4 4 2 3 3 3" xfId="21906" xr:uid="{D488D390-1A1B-46CB-A6A4-970E53356663}"/>
    <cellStyle name="Valuta 4 4 2 3 3 4" xfId="14112" xr:uid="{56117E8F-DE5E-4381-BB33-DCC308E24AAF}"/>
    <cellStyle name="Valuta 4 4 2 3 4" xfId="7587" xr:uid="{8F80682D-9EFB-40A8-862F-216C68100BF7}"/>
    <cellStyle name="Valuta 4 4 2 3 4 2" xfId="24517" xr:uid="{D83AE10B-2901-4710-AF21-76A4203D98EE}"/>
    <cellStyle name="Valuta 4 4 2 3 4 3" xfId="19639" xr:uid="{86B1AFBE-C9B6-4652-81AB-80F0A6A8AD58}"/>
    <cellStyle name="Valuta 4 4 2 3 5" xfId="8596" xr:uid="{BA84C525-A177-4500-A2D2-257775202FD3}"/>
    <cellStyle name="Valuta 4 4 2 3 5 2" xfId="16459" xr:uid="{31A640A0-9F18-4A1A-94A6-8C0526693993}"/>
    <cellStyle name="Valuta 4 4 2 3 6" xfId="20641" xr:uid="{6AFE7FEA-FBE6-4F05-B915-AB39C5A18C47}"/>
    <cellStyle name="Valuta 4 4 2 3 7" xfId="12941" xr:uid="{A23BF178-4A22-4D4A-95E1-F81755A09171}"/>
    <cellStyle name="Valuta 4 4 2 4" xfId="888" xr:uid="{00000000-0005-0000-0000-0000CA040000}"/>
    <cellStyle name="Valuta 4 4 2 4 2" xfId="5360" xr:uid="{0993D225-AFB2-4F5B-8BEB-AE94DD6B3D59}"/>
    <cellStyle name="Valuta 4 4 2 4 2 2" xfId="11255" xr:uid="{EF034EF4-0704-470D-8F15-5F72CA3A0E6B}"/>
    <cellStyle name="Valuta 4 4 2 4 2 2 2" xfId="18632" xr:uid="{155DE7FC-F54B-41E3-86E0-114572371C4E}"/>
    <cellStyle name="Valuta 4 4 2 4 2 3" xfId="23245" xr:uid="{7BF13BEE-E06F-48F1-8939-3356FA8F2DD2}"/>
    <cellStyle name="Valuta 4 4 2 4 2 4" xfId="15114" xr:uid="{B348B43B-EFD7-4746-955C-568593709E73}"/>
    <cellStyle name="Valuta 4 4 2 4 3" xfId="2468" xr:uid="{FEAC6881-2864-48B6-9F61-30383EE0A663}"/>
    <cellStyle name="Valuta 4 4 2 4 3 2" xfId="9502" xr:uid="{5EAF8EF4-934C-4A25-8914-8AA2BC147B26}"/>
    <cellStyle name="Valuta 4 4 2 4 3 2 2" xfId="17294" xr:uid="{6F6C59FA-8AE6-4102-BBF6-5BF52917AA01}"/>
    <cellStyle name="Valuta 4 4 2 4 3 3" xfId="21557" xr:uid="{AEDA453B-22DB-4BC8-ABF1-F6E395DF844D}"/>
    <cellStyle name="Valuta 4 4 2 4 3 4" xfId="13776" xr:uid="{875BE55F-CCEB-490A-8F7C-7ACC7B8AD5D0}"/>
    <cellStyle name="Valuta 4 4 2 4 4" xfId="8255" xr:uid="{E064E3DE-7F51-4668-8338-C93EA5A05215}"/>
    <cellStyle name="Valuta 4 4 2 4 4 2" xfId="16125" xr:uid="{ADC4D08A-4675-4B11-8640-94C775728E51}"/>
    <cellStyle name="Valuta 4 4 2 4 5" xfId="20307" xr:uid="{B0838195-49FD-4F55-B048-7D8A2BB2373D}"/>
    <cellStyle name="Valuta 4 4 2 4 6" xfId="12607" xr:uid="{5DCAED58-BEC2-4622-80C6-F260A61EA432}"/>
    <cellStyle name="Valuta 4 4 2 5" xfId="1967" xr:uid="{1125382A-FBC3-4830-8047-B671C5217189}"/>
    <cellStyle name="Valuta 4 4 2 5 2" xfId="4849" xr:uid="{437AD0FD-E982-4A03-AF3E-7064D752DF9C}"/>
    <cellStyle name="Valuta 4 4 2 5 2 2" xfId="10877" xr:uid="{E8DB0F67-7263-4EB4-968A-18C772600C5E}"/>
    <cellStyle name="Valuta 4 4 2 5 2 2 2" xfId="18298" xr:uid="{954EC6B4-E877-4561-8617-235A59324667}"/>
    <cellStyle name="Valuta 4 4 2 5 2 3" xfId="22865" xr:uid="{C0ADF5C8-260E-47F4-8267-B35C3BEA02C5}"/>
    <cellStyle name="Valuta 4 4 2 5 2 4" xfId="14780" xr:uid="{5E0EB951-0BF2-4202-B250-6D062B034D42}"/>
    <cellStyle name="Valuta 4 4 2 5 3" xfId="9134" xr:uid="{08B7EC54-C0F6-4F2E-9EF4-AD3E08F2A216}"/>
    <cellStyle name="Valuta 4 4 2 5 3 2" xfId="16960" xr:uid="{48ABC489-823A-46C5-A08F-CDF49C3E264B}"/>
    <cellStyle name="Valuta 4 4 2 5 4" xfId="21177" xr:uid="{1C99889B-0466-4A68-B4CF-5D31912001C2}"/>
    <cellStyle name="Valuta 4 4 2 5 5" xfId="13442" xr:uid="{A566BC98-DA21-4D83-B63E-CEA303D8ECBB}"/>
    <cellStyle name="Valuta 4 4 2 6" xfId="4378" xr:uid="{5B2EB868-C0DD-4337-8ABC-E746F2364156}"/>
    <cellStyle name="Valuta 4 4 2 6 2" xfId="10514" xr:uid="{C6E06846-C29A-489F-BF5A-61CA2B9E9AB1}"/>
    <cellStyle name="Valuta 4 4 2 6 2 2" xfId="17964" xr:uid="{A85778B3-ACA8-499C-90D5-DA7502713770}"/>
    <cellStyle name="Valuta 4 4 2 6 3" xfId="22499" xr:uid="{6E6EFCDF-649D-4DAC-A89E-793890DE0DE0}"/>
    <cellStyle name="Valuta 4 4 2 6 4" xfId="14446" xr:uid="{BC0F069D-8A41-4CC6-8CEF-88E44ACC67A6}"/>
    <cellStyle name="Valuta 4 4 2 7" xfId="1505" xr:uid="{5D0012D0-F7FE-43FE-9C4C-C39AE4F1CD18}"/>
    <cellStyle name="Valuta 4 4 2 7 2" xfId="8780" xr:uid="{136C0CDC-01E5-4BB2-A3BB-E76BFED37E75}"/>
    <cellStyle name="Valuta 4 4 2 7 2 2" xfId="16626" xr:uid="{84C62288-50AC-4C81-AF60-846C0D6353E7}"/>
    <cellStyle name="Valuta 4 4 2 7 3" xfId="20811" xr:uid="{37EC30F5-4B5F-4B94-8A26-B306E22DEE4A}"/>
    <cellStyle name="Valuta 4 4 2 7 4" xfId="13108" xr:uid="{9D38F9C1-9E97-424F-ABD0-A83A9B38EDDA}"/>
    <cellStyle name="Valuta 4 4 2 8" xfId="7245" xr:uid="{79A1E843-30FD-4BCA-B494-7D98CEC720FC}"/>
    <cellStyle name="Valuta 4 4 2 8 2" xfId="24181" xr:uid="{12656B19-7DEB-40A9-9E80-6F7284475AEC}"/>
    <cellStyle name="Valuta 4 4 2 8 3" xfId="19303" xr:uid="{8B1AC6A2-9593-4321-B444-E598CFED1A30}"/>
    <cellStyle name="Valuta 4 4 2 9" xfId="7921" xr:uid="{F00B2ACF-2491-4F02-91CD-FBA81CFB7092}"/>
    <cellStyle name="Valuta 4 4 2 9 2" xfId="15785" xr:uid="{814DEAA3-067F-42D5-9920-30565F739F6B}"/>
    <cellStyle name="Valuta 4 4 3" xfId="543" xr:uid="{00000000-0005-0000-0000-0000CB040000}"/>
    <cellStyle name="Valuta 4 4 4" xfId="622" xr:uid="{00000000-0005-0000-0000-0000CC040000}"/>
    <cellStyle name="Valuta 4 4 4 10" xfId="12360" xr:uid="{7C4ABD2E-6797-45D7-8171-E583B510DE91}"/>
    <cellStyle name="Valuta 4 4 4 2" xfId="979" xr:uid="{00000000-0005-0000-0000-0000CD040000}"/>
    <cellStyle name="Valuta 4 4 4 2 2" xfId="5830" xr:uid="{E2D1100D-F561-4F8C-8812-D8782AC051E5}"/>
    <cellStyle name="Valuta 4 4 4 2 2 2" xfId="11690" xr:uid="{F7DD5931-EF4B-4A05-B58B-C927808A7F36}"/>
    <cellStyle name="Valuta 4 4 4 2 2 2 2" xfId="19055" xr:uid="{E7BA10F8-3A1E-48A8-91B0-FC42899FC698}"/>
    <cellStyle name="Valuta 4 4 4 2 2 3" xfId="23681" xr:uid="{A8CB0ADC-90FD-4F0B-BAD8-47D9FCF76710}"/>
    <cellStyle name="Valuta 4 4 4 2 2 4" xfId="15537" xr:uid="{BD33D7A2-842B-4E50-915B-0DD8F5E09AC4}"/>
    <cellStyle name="Valuta 4 4 4 2 3" xfId="2938" xr:uid="{DA81B146-4D02-4CF4-B01E-29BC5E928F67}"/>
    <cellStyle name="Valuta 4 4 4 2 3 2" xfId="9933" xr:uid="{B27FBC04-7172-4385-AB59-1366FEA2D0FE}"/>
    <cellStyle name="Valuta 4 4 4 2 3 2 2" xfId="17717" xr:uid="{E3887536-AF76-437E-B09F-3EE01A99F0DF}"/>
    <cellStyle name="Valuta 4 4 4 2 3 3" xfId="21993" xr:uid="{6B37DC26-8CAA-40D6-9084-02A6F7FFE37E}"/>
    <cellStyle name="Valuta 4 4 4 2 3 4" xfId="14199" xr:uid="{11C1A995-CED0-4B8F-8B9A-024859C8412E}"/>
    <cellStyle name="Valuta 4 4 4 2 4" xfId="7674" xr:uid="{F3F50FE3-3CC8-4E6E-BF6A-B6A1DF53EF35}"/>
    <cellStyle name="Valuta 4 4 4 2 4 2" xfId="24604" xr:uid="{247AD3F7-2A08-4C78-94C5-1256863FD96D}"/>
    <cellStyle name="Valuta 4 4 4 2 4 3" xfId="19726" xr:uid="{15CFA232-FE0A-4272-9A6D-EE318E304049}"/>
    <cellStyle name="Valuta 4 4 4 2 5" xfId="8342" xr:uid="{F4EB295C-EC92-4B0B-991A-063D4FE148EB}"/>
    <cellStyle name="Valuta 4 4 4 2 5 2" xfId="16212" xr:uid="{42B628EC-EE93-4CFA-96C7-3C148A4CBB4A}"/>
    <cellStyle name="Valuta 4 4 4 2 6" xfId="20394" xr:uid="{87542C4E-A191-4462-9C28-5EF23190361B}"/>
    <cellStyle name="Valuta 4 4 4 2 7" xfId="12694" xr:uid="{4489E0C3-3101-46D7-B5FF-B4FB86C0C92C}"/>
    <cellStyle name="Valuta 4 4 4 3" xfId="2582" xr:uid="{AFDB71B1-0857-493E-9BB5-47F6CE79F71D}"/>
    <cellStyle name="Valuta 4 4 4 3 2" xfId="5478" xr:uid="{65DCB541-CE8C-4370-A02D-CC2BA5B37AF6}"/>
    <cellStyle name="Valuta 4 4 4 3 2 2" xfId="11351" xr:uid="{74B594C0-74BA-4C48-B60C-D3085528CF16}"/>
    <cellStyle name="Valuta 4 4 4 3 2 2 2" xfId="18719" xr:uid="{B250B521-B4DD-43EB-837B-10AA40D90A5A}"/>
    <cellStyle name="Valuta 4 4 4 3 2 3" xfId="23342" xr:uid="{EB549340-D8D9-4BDD-BDC5-10B7F1CC8454}"/>
    <cellStyle name="Valuta 4 4 4 3 2 4" xfId="15201" xr:uid="{B3495BE6-D2A8-4761-BB84-08DAF083E6EE}"/>
    <cellStyle name="Valuta 4 4 4 3 3" xfId="9594" xr:uid="{3D462A30-1299-4D49-8FDB-C3D40CAF47D8}"/>
    <cellStyle name="Valuta 4 4 4 3 3 2" xfId="17381" xr:uid="{2BD9C4A8-EA6C-4EFC-9341-580C4E7D74B7}"/>
    <cellStyle name="Valuta 4 4 4 3 4" xfId="21654" xr:uid="{B6299841-32EB-43DD-BCCE-89FBC56B3826}"/>
    <cellStyle name="Valuta 4 4 4 3 5" xfId="13863" xr:uid="{96EBC5C5-9D7D-4D63-9959-8106099246AA}"/>
    <cellStyle name="Valuta 4 4 4 4" xfId="2163" xr:uid="{9812F126-41B3-443A-9C61-2CF0AD5870ED}"/>
    <cellStyle name="Valuta 4 4 4 4 2" xfId="5045" xr:uid="{6C933610-30F1-4084-A835-2E82C9A84149}"/>
    <cellStyle name="Valuta 4 4 4 4 2 2" xfId="10993" xr:uid="{79433060-CC89-4878-9A07-ED2C3889BD85}"/>
    <cellStyle name="Valuta 4 4 4 4 2 2 2" xfId="18385" xr:uid="{23139527-E6C4-43CF-AAC6-7B7ADA48C4DE}"/>
    <cellStyle name="Valuta 4 4 4 4 2 3" xfId="22985" xr:uid="{75CDAC04-C138-4CE9-8D0B-37302BFFA516}"/>
    <cellStyle name="Valuta 4 4 4 4 2 4" xfId="14867" xr:uid="{30983903-4EDB-4AE1-B527-EBF29CC21F2B}"/>
    <cellStyle name="Valuta 4 4 4 4 3" xfId="9250" xr:uid="{19F53113-3BE9-45E5-BC5E-350666989005}"/>
    <cellStyle name="Valuta 4 4 4 4 3 2" xfId="17047" xr:uid="{F6570A05-CA9A-452F-A58A-ABD78218942C}"/>
    <cellStyle name="Valuta 4 4 4 4 4" xfId="21297" xr:uid="{27474712-4D12-4392-97D9-20DBC57858F0}"/>
    <cellStyle name="Valuta 4 4 4 4 5" xfId="13529" xr:uid="{09A6A5AD-9C33-4DFC-B137-AB52DC5E42E8}"/>
    <cellStyle name="Valuta 4 4 4 5" xfId="4475" xr:uid="{58ABFB09-DEC9-47B8-BA50-AF94C83AE77D}"/>
    <cellStyle name="Valuta 4 4 4 5 2" xfId="10604" xr:uid="{B61867BB-A771-48AF-A436-21E6E683E7E7}"/>
    <cellStyle name="Valuta 4 4 4 5 2 2" xfId="18051" xr:uid="{F698588A-FAB2-4E22-9FF4-CE88D91B9118}"/>
    <cellStyle name="Valuta 4 4 4 5 3" xfId="22590" xr:uid="{A8E78CA9-CFA5-4F1D-B3FD-88375DB2F1F5}"/>
    <cellStyle name="Valuta 4 4 4 5 4" xfId="14533" xr:uid="{9AEF0208-B334-430F-A976-745B34302F0D}"/>
    <cellStyle name="Valuta 4 4 4 6" xfId="1599" xr:uid="{C70FE0FE-F527-40DA-8DA1-B96F419BCE0E}"/>
    <cellStyle name="Valuta 4 4 4 6 2" xfId="8867" xr:uid="{C0CE24C3-CFE4-42EB-A2E6-DDE086EAD492}"/>
    <cellStyle name="Valuta 4 4 4 6 2 2" xfId="16713" xr:uid="{60592E0C-B02F-4FA2-B1B5-60E8E0B9B30B}"/>
    <cellStyle name="Valuta 4 4 4 6 3" xfId="20902" xr:uid="{B1288B01-72E0-49BB-99DB-B092EA2F1770}"/>
    <cellStyle name="Valuta 4 4 4 6 4" xfId="13195" xr:uid="{D44BFFFE-8D2A-4E1C-B042-E80812F6316B}"/>
    <cellStyle name="Valuta 4 4 4 7" xfId="7335" xr:uid="{A2AF1C8D-8AD6-4F05-ACDE-183C053DBBF8}"/>
    <cellStyle name="Valuta 4 4 4 7 2" xfId="24268" xr:uid="{6237A7A1-E135-42E5-A149-616F66A38B3A}"/>
    <cellStyle name="Valuta 4 4 4 7 3" xfId="19390" xr:uid="{E856BBAD-16A2-48FE-9471-363F32014516}"/>
    <cellStyle name="Valuta 4 4 4 8" xfId="8008" xr:uid="{5E69BF4C-CB88-467D-9F5E-9FC101D22CC3}"/>
    <cellStyle name="Valuta 4 4 4 8 2" xfId="15875" xr:uid="{891340F0-F277-4488-895D-ACADBC43DC59}"/>
    <cellStyle name="Valuta 4 4 4 9" xfId="20060" xr:uid="{5E373C73-04F8-41D1-B943-6D1662CE6A57}"/>
    <cellStyle name="Valuta 4 4 5" xfId="1169" xr:uid="{00000000-0005-0000-0000-0000CE040000}"/>
    <cellStyle name="Valuta 4 4 5 2" xfId="5663" xr:uid="{5C91131A-0E79-4972-A622-2994A165E35B}"/>
    <cellStyle name="Valuta 4 4 5 2 2" xfId="11523" xr:uid="{1B4CCB93-5519-451D-B154-219180390F05}"/>
    <cellStyle name="Valuta 4 4 5 2 2 2" xfId="18888" xr:uid="{8788FFD8-52D5-4B91-B583-CFC0D6CA3BF4}"/>
    <cellStyle name="Valuta 4 4 5 2 3" xfId="23514" xr:uid="{330D9223-0D2F-40B0-9166-32B7158D7241}"/>
    <cellStyle name="Valuta 4 4 5 2 4" xfId="15370" xr:uid="{E1D7CC9C-4EF1-47EE-893B-1CFA7FDD8964}"/>
    <cellStyle name="Valuta 4 4 5 3" xfId="2771" xr:uid="{55DFAAB2-1650-4909-9536-33A215D22CEE}"/>
    <cellStyle name="Valuta 4 4 5 3 2" xfId="9766" xr:uid="{2E6E4FAB-341D-40F1-9A61-4A1244727CED}"/>
    <cellStyle name="Valuta 4 4 5 3 2 2" xfId="17550" xr:uid="{B74BACAE-06FF-4E07-8380-55522A5EFF39}"/>
    <cellStyle name="Valuta 4 4 5 3 3" xfId="21826" xr:uid="{791AF0CA-5D8E-4964-8176-1C67E8EE8AF9}"/>
    <cellStyle name="Valuta 4 4 5 3 4" xfId="14032" xr:uid="{CC539E81-CFB0-4029-B058-DB4711CF22F4}"/>
    <cellStyle name="Valuta 4 4 5 4" xfId="7507" xr:uid="{95D0AC6E-84CB-4326-8F5B-95A4B392CD40}"/>
    <cellStyle name="Valuta 4 4 5 4 2" xfId="24437" xr:uid="{05DF745A-5707-42F2-B4DE-544EC692A434}"/>
    <cellStyle name="Valuta 4 4 5 4 3" xfId="19559" xr:uid="{63BD353C-654B-463C-BDFF-A10CBBF237F5}"/>
    <cellStyle name="Valuta 4 4 5 5" xfId="8514" xr:uid="{1CBB43BE-715A-485F-A3BB-C8B794D13AD0}"/>
    <cellStyle name="Valuta 4 4 5 5 2" xfId="16379" xr:uid="{0C4F0B76-4FCB-42B4-82F9-D7F70550A731}"/>
    <cellStyle name="Valuta 4 4 5 6" xfId="20561" xr:uid="{DC5C8711-E728-4784-B2A5-54B39F40EBBB}"/>
    <cellStyle name="Valuta 4 4 5 7" xfId="12861" xr:uid="{463F522B-DAD5-40FD-A0FA-66F9F6B79D75}"/>
    <cellStyle name="Valuta 4 4 6" xfId="805" xr:uid="{00000000-0005-0000-0000-0000CF040000}"/>
    <cellStyle name="Valuta 4 4 6 2" xfId="5265" xr:uid="{9E124B1B-02BB-4B91-8D20-F6BC6BA7EFCB}"/>
    <cellStyle name="Valuta 4 4 6 2 2" xfId="11172" xr:uid="{5C151D36-C2D6-4384-BE69-1D7379C9A15F}"/>
    <cellStyle name="Valuta 4 4 6 2 2 2" xfId="18552" xr:uid="{47C3FF27-0301-4ED9-A12E-5D8A3B8251EF}"/>
    <cellStyle name="Valuta 4 4 6 2 3" xfId="23162" xr:uid="{7B947C45-2492-4703-9146-41EE835DE4CE}"/>
    <cellStyle name="Valuta 4 4 6 2 4" xfId="15034" xr:uid="{FE050D04-E2A4-43FF-AA1E-65ACD0552E12}"/>
    <cellStyle name="Valuta 4 4 6 3" xfId="2376" xr:uid="{39430F26-6B44-463B-ADBE-571C1DF683D4}"/>
    <cellStyle name="Valuta 4 4 6 3 2" xfId="9422" xr:uid="{3EB84394-7EF1-499F-8EED-A9B58D952E07}"/>
    <cellStyle name="Valuta 4 4 6 3 2 2" xfId="17214" xr:uid="{2A03EA0A-2085-4AD2-8E9B-3F06B7CC13CD}"/>
    <cellStyle name="Valuta 4 4 6 3 3" xfId="21474" xr:uid="{8FEA93B1-4AB1-4FB2-AC90-B2F9E73F801B}"/>
    <cellStyle name="Valuta 4 4 6 3 4" xfId="13696" xr:uid="{9E692649-50E4-467A-9B23-63D3D8B10E0C}"/>
    <cellStyle name="Valuta 4 4 6 4" xfId="8175" xr:uid="{3E01DC62-F4B5-4A57-BC73-975DF245F1C7}"/>
    <cellStyle name="Valuta 4 4 6 4 2" xfId="16045" xr:uid="{9678D6CB-E3F9-4B44-ABF5-6C3ED17F7028}"/>
    <cellStyle name="Valuta 4 4 6 5" xfId="20227" xr:uid="{E7F19262-C987-465E-8EFC-128D82E6F7A4}"/>
    <cellStyle name="Valuta 4 4 6 6" xfId="12527" xr:uid="{850BBEBE-3F84-494B-8BEC-E2600E951F88}"/>
    <cellStyle name="Valuta 4 4 7" xfId="1871" xr:uid="{E307A644-B38C-48A1-B4E1-BC829645E289}"/>
    <cellStyle name="Valuta 4 4 7 2" xfId="4753" xr:uid="{8376A1E3-705C-447F-AD49-34753CCE25B7}"/>
    <cellStyle name="Valuta 4 4 7 2 2" xfId="10794" xr:uid="{1DFEAFAB-2F95-475B-B3B3-6C47627870AA}"/>
    <cellStyle name="Valuta 4 4 7 2 2 2" xfId="18218" xr:uid="{1A954B73-B508-4F4D-9F24-9185BF99A3B6}"/>
    <cellStyle name="Valuta 4 4 7 2 3" xfId="22782" xr:uid="{F7F4162D-FF34-4E69-B971-68EC98AEA202}"/>
    <cellStyle name="Valuta 4 4 7 2 4" xfId="14700" xr:uid="{D5E9B9BC-E3BF-45FF-88A8-ED8EFD6B00FE}"/>
    <cellStyle name="Valuta 4 4 7 3" xfId="9051" xr:uid="{80E2062A-0F9D-4A50-8829-17D25A96E99C}"/>
    <cellStyle name="Valuta 4 4 7 3 2" xfId="16880" xr:uid="{C0B2EB31-4DCE-46E6-80BE-82F74B448C39}"/>
    <cellStyle name="Valuta 4 4 7 4" xfId="21094" xr:uid="{5FA50ABA-E25C-4E9A-861F-914E0833968C}"/>
    <cellStyle name="Valuta 4 4 7 5" xfId="13362" xr:uid="{46A1B8D4-A94B-4AE8-94A6-6E3D595B3AA8}"/>
    <cellStyle name="Valuta 4 4 8" xfId="4283" xr:uid="{A18A645A-A4BC-4503-BF46-C3E417D185ED}"/>
    <cellStyle name="Valuta 4 4 8 2" xfId="10431" xr:uid="{CE7B4A04-4C44-4A6D-9E7C-88B6DF9F57B7}"/>
    <cellStyle name="Valuta 4 4 8 2 2" xfId="17884" xr:uid="{A7F0C059-ACFF-46C5-8C3D-1BAF3F815027}"/>
    <cellStyle name="Valuta 4 4 8 3" xfId="22416" xr:uid="{2E68DCEF-1D33-46D8-A87B-2FDCC2DC9C61}"/>
    <cellStyle name="Valuta 4 4 8 4" xfId="14366" xr:uid="{7161DAFA-67B1-4F43-AA53-7093A4E34C0A}"/>
    <cellStyle name="Valuta 4 4 9" xfId="1410" xr:uid="{2525885A-70D3-4048-B270-3A03FB3ECC6C}"/>
    <cellStyle name="Valuta 4 4 9 2" xfId="8700" xr:uid="{23E599AE-C0F2-458F-BD3F-38C0B06090E6}"/>
    <cellStyle name="Valuta 4 4 9 2 2" xfId="16546" xr:uid="{A140AA33-E6EF-4CC2-9700-25ED071FE392}"/>
    <cellStyle name="Valuta 4 4 9 3" xfId="20728" xr:uid="{A0C31AF4-9C38-4B7D-B367-B34839CA0CCA}"/>
    <cellStyle name="Valuta 4 4 9 4" xfId="13028" xr:uid="{48BBCF8F-E3B7-4702-B06D-E20C3D724429}"/>
    <cellStyle name="Valuta 4 5" xfId="275" xr:uid="{00000000-0005-0000-0000-0000D0040000}"/>
    <cellStyle name="Valuta 4 5 10" xfId="19933" xr:uid="{50E5FE99-E44B-4055-8624-055EDF9999C1}"/>
    <cellStyle name="Valuta 4 5 11" xfId="12233" xr:uid="{4BCA93B0-1A63-46AC-8707-00E8CF9B4020}"/>
    <cellStyle name="Valuta 4 5 2" xfId="672" xr:uid="{00000000-0005-0000-0000-0000D1040000}"/>
    <cellStyle name="Valuta 4 5 2 10" xfId="12400" xr:uid="{6F11675F-31B7-49F7-89BC-0E5983411720}"/>
    <cellStyle name="Valuta 4 5 2 2" xfId="1021" xr:uid="{00000000-0005-0000-0000-0000D2040000}"/>
    <cellStyle name="Valuta 4 5 2 2 2" xfId="5870" xr:uid="{30D50F38-EB89-49F8-BDD0-A11FAB0A3174}"/>
    <cellStyle name="Valuta 4 5 2 2 2 2" xfId="11730" xr:uid="{FCE1C842-3F17-470C-A455-C9DA5B25AA43}"/>
    <cellStyle name="Valuta 4 5 2 2 2 2 2" xfId="19095" xr:uid="{53AE87F3-AFB4-46DF-92CD-3A1A3C576B4B}"/>
    <cellStyle name="Valuta 4 5 2 2 2 3" xfId="23721" xr:uid="{90999E2E-0B53-4306-83E2-2AAB9903582A}"/>
    <cellStyle name="Valuta 4 5 2 2 2 4" xfId="15577" xr:uid="{37A374AA-10ED-42E0-B1D8-16DF6E5B511B}"/>
    <cellStyle name="Valuta 4 5 2 2 3" xfId="2978" xr:uid="{581BC4ED-C37A-4C7F-87C6-210CB5F26208}"/>
    <cellStyle name="Valuta 4 5 2 2 3 2" xfId="9973" xr:uid="{05BF1B61-FE4F-4033-8F8B-13329CC285C1}"/>
    <cellStyle name="Valuta 4 5 2 2 3 2 2" xfId="17757" xr:uid="{25EBAD0A-B8C2-4D12-920A-9B4AEE19B5A1}"/>
    <cellStyle name="Valuta 4 5 2 2 3 3" xfId="22033" xr:uid="{DDCBCEC1-E274-4EFE-BCC7-A371135BE279}"/>
    <cellStyle name="Valuta 4 5 2 2 3 4" xfId="14239" xr:uid="{1C97F710-E4F7-4662-A0E8-728333A00033}"/>
    <cellStyle name="Valuta 4 5 2 2 4" xfId="7714" xr:uid="{8FE3AE2B-366C-4F7A-820C-2BC58681E63F}"/>
    <cellStyle name="Valuta 4 5 2 2 4 2" xfId="24644" xr:uid="{57A2A8D4-BA85-4038-80D1-07EC898CF918}"/>
    <cellStyle name="Valuta 4 5 2 2 4 3" xfId="19766" xr:uid="{BD55C144-2ABE-4BB5-8500-6618A41050B1}"/>
    <cellStyle name="Valuta 4 5 2 2 5" xfId="8382" xr:uid="{8BC03FE0-5B2F-42AA-8F1C-754B276780A7}"/>
    <cellStyle name="Valuta 4 5 2 2 5 2" xfId="16252" xr:uid="{C04589D2-4437-4C4B-9E60-358D03BD0F5D}"/>
    <cellStyle name="Valuta 4 5 2 2 6" xfId="20434" xr:uid="{CC092ACA-8DD4-4675-AFEE-4689097FDD4E}"/>
    <cellStyle name="Valuta 4 5 2 2 7" xfId="12734" xr:uid="{1C52CCC9-8A9C-4E44-9E8B-20CB70506158}"/>
    <cellStyle name="Valuta 4 5 2 3" xfId="2632" xr:uid="{0DB7D05A-AB43-4AF2-9F33-BC58DB6A2A00}"/>
    <cellStyle name="Valuta 4 5 2 3 2" xfId="5528" xr:uid="{18730535-9829-472B-8E9B-FB8CA06C7527}"/>
    <cellStyle name="Valuta 4 5 2 3 2 2" xfId="11393" xr:uid="{26D42DC0-F47C-436E-A364-B4D560538596}"/>
    <cellStyle name="Valuta 4 5 2 3 2 2 2" xfId="18759" xr:uid="{228370A8-4A5E-41C7-AD2E-243ECB9BD090}"/>
    <cellStyle name="Valuta 4 5 2 3 2 3" xfId="23384" xr:uid="{9861273A-6335-4EC1-AE5C-1313CCF0F220}"/>
    <cellStyle name="Valuta 4 5 2 3 2 4" xfId="15241" xr:uid="{EFD653A6-C1B0-47A7-A26F-FAA983FC91AD}"/>
    <cellStyle name="Valuta 4 5 2 3 3" xfId="9636" xr:uid="{B07E23D0-58F5-4661-8284-99291A592B12}"/>
    <cellStyle name="Valuta 4 5 2 3 3 2" xfId="17421" xr:uid="{E53BB410-22BE-4B8D-BCE5-F0918FA9F9DD}"/>
    <cellStyle name="Valuta 4 5 2 3 4" xfId="21696" xr:uid="{2B3985A3-BBF9-4607-8243-D0D74EFF6237}"/>
    <cellStyle name="Valuta 4 5 2 3 5" xfId="13903" xr:uid="{249F038D-05A1-46E3-A8B4-1F92050B3DFA}"/>
    <cellStyle name="Valuta 4 5 2 4" xfId="2213" xr:uid="{72411A81-95F7-47DD-9FF6-73B3E41AD816}"/>
    <cellStyle name="Valuta 4 5 2 4 2" xfId="5095" xr:uid="{71E4C329-B681-4198-B24B-B4B66DEC7347}"/>
    <cellStyle name="Valuta 4 5 2 4 2 2" xfId="11035" xr:uid="{87F3CAE8-B82F-4FDA-BE6E-42C2319AFF22}"/>
    <cellStyle name="Valuta 4 5 2 4 2 2 2" xfId="18425" xr:uid="{D84258FB-8782-4131-A0BC-9E4BB386A050}"/>
    <cellStyle name="Valuta 4 5 2 4 2 3" xfId="23027" xr:uid="{C8D9B9A9-D72E-491A-85E6-1E57696237C2}"/>
    <cellStyle name="Valuta 4 5 2 4 2 4" xfId="14907" xr:uid="{AECEB22F-022F-438A-81E9-70E7E2BB61EB}"/>
    <cellStyle name="Valuta 4 5 2 4 3" xfId="9292" xr:uid="{9F4CF21E-DC9B-45DA-B212-FAD4D0EFC775}"/>
    <cellStyle name="Valuta 4 5 2 4 3 2" xfId="17087" xr:uid="{0E4DAC49-5964-435C-A355-9CD88047F490}"/>
    <cellStyle name="Valuta 4 5 2 4 4" xfId="21339" xr:uid="{2F524760-50C9-4B48-90F4-0C86E2DB6B98}"/>
    <cellStyle name="Valuta 4 5 2 4 5" xfId="13569" xr:uid="{B5D59AC0-A96A-4C0A-9BD8-9067BF00C6E8}"/>
    <cellStyle name="Valuta 4 5 2 5" xfId="4525" xr:uid="{F005DA55-8774-4148-98B5-7DC8A435759D}"/>
    <cellStyle name="Valuta 4 5 2 5 2" xfId="10646" xr:uid="{C7115868-206A-420F-BF7B-3F6C2E3AA6F6}"/>
    <cellStyle name="Valuta 4 5 2 5 2 2" xfId="18091" xr:uid="{F52BED0C-E7ED-4E94-B5D7-8544221340DC}"/>
    <cellStyle name="Valuta 4 5 2 5 3" xfId="22632" xr:uid="{B51DB7E1-8F2F-49DF-9B3E-CBB470FAEBA2}"/>
    <cellStyle name="Valuta 4 5 2 5 4" xfId="14573" xr:uid="{5D10A857-360C-462D-9C5C-6E11A90DB5AA}"/>
    <cellStyle name="Valuta 4 5 2 6" xfId="1647" xr:uid="{6957CEB5-A6B5-4A68-A789-546670D89068}"/>
    <cellStyle name="Valuta 4 5 2 6 2" xfId="8907" xr:uid="{6F175070-4260-46F8-B546-C37E173D1B1A}"/>
    <cellStyle name="Valuta 4 5 2 6 2 2" xfId="16753" xr:uid="{E941ACEB-755D-46AF-98C0-0E68C7120B0E}"/>
    <cellStyle name="Valuta 4 5 2 6 3" xfId="20944" xr:uid="{CE38C4D4-B780-4C3F-A755-D2D6E104A647}"/>
    <cellStyle name="Valuta 4 5 2 6 4" xfId="13235" xr:uid="{1F0E428B-457E-4DAA-A478-E17AB5FB4823}"/>
    <cellStyle name="Valuta 4 5 2 7" xfId="7377" xr:uid="{CB4DDEE1-A743-4C02-A6C0-5E652E0EAAE4}"/>
    <cellStyle name="Valuta 4 5 2 7 2" xfId="24308" xr:uid="{12C34658-CF95-4254-808E-0591DFEE53A8}"/>
    <cellStyle name="Valuta 4 5 2 7 3" xfId="19430" xr:uid="{A1AB7D09-87F7-438D-9C96-6FB61B667146}"/>
    <cellStyle name="Valuta 4 5 2 8" xfId="8048" xr:uid="{3C6974A0-BD82-44E8-8B40-29FFC97DD949}"/>
    <cellStyle name="Valuta 4 5 2 8 2" xfId="15917" xr:uid="{53AD09DB-8AA8-43D0-B6A4-46668DDF964D}"/>
    <cellStyle name="Valuta 4 5 2 9" xfId="20100" xr:uid="{8F08B819-1E4F-4D6F-9981-C09829DA3A32}"/>
    <cellStyle name="Valuta 4 5 3" xfId="1213" xr:uid="{00000000-0005-0000-0000-0000D3040000}"/>
    <cellStyle name="Valuta 4 5 3 2" xfId="5703" xr:uid="{E15B53A8-24C8-43A8-8A52-CFC586CEDC1B}"/>
    <cellStyle name="Valuta 4 5 3 2 2" xfId="11563" xr:uid="{81C0FE25-09EF-4BDB-92CD-6F99F73B8558}"/>
    <cellStyle name="Valuta 4 5 3 2 2 2" xfId="18928" xr:uid="{7201F0B6-911E-4A47-8388-4D54BCA5600A}"/>
    <cellStyle name="Valuta 4 5 3 2 3" xfId="23554" xr:uid="{5A33739F-16D3-4187-A343-08DC56191CED}"/>
    <cellStyle name="Valuta 4 5 3 2 4" xfId="15410" xr:uid="{0EC69B9A-9E93-413E-B574-B3F839439988}"/>
    <cellStyle name="Valuta 4 5 3 3" xfId="2811" xr:uid="{E5E4C1BE-E375-465F-94E9-9E3E59DD98E6}"/>
    <cellStyle name="Valuta 4 5 3 3 2" xfId="9806" xr:uid="{32B172C2-A62D-4A16-AF62-94852D4651D2}"/>
    <cellStyle name="Valuta 4 5 3 3 2 2" xfId="17590" xr:uid="{4E160A83-62A8-49D3-A773-ED13CDF447C9}"/>
    <cellStyle name="Valuta 4 5 3 3 3" xfId="21866" xr:uid="{676BA605-C3C1-4535-9D62-6E38950CF61B}"/>
    <cellStyle name="Valuta 4 5 3 3 4" xfId="14072" xr:uid="{2B95C5E5-519D-43B4-8555-D18F7CBE2D8D}"/>
    <cellStyle name="Valuta 4 5 3 4" xfId="7547" xr:uid="{CE7F763B-EF36-4175-A371-A48DD37DABA6}"/>
    <cellStyle name="Valuta 4 5 3 4 2" xfId="24477" xr:uid="{EAA52683-969A-4A75-9A9B-728E76933536}"/>
    <cellStyle name="Valuta 4 5 3 4 3" xfId="19599" xr:uid="{D17CBCC0-CA25-4F0B-8D19-C5B38749B95A}"/>
    <cellStyle name="Valuta 4 5 3 5" xfId="8554" xr:uid="{C86A8D19-CA2F-4291-A487-16DBA10C1540}"/>
    <cellStyle name="Valuta 4 5 3 5 2" xfId="16419" xr:uid="{78E95329-385A-4E6D-A5A9-07116A307D53}"/>
    <cellStyle name="Valuta 4 5 3 6" xfId="20601" xr:uid="{2F93FFC8-AF81-4049-AAA3-489ADE538524}"/>
    <cellStyle name="Valuta 4 5 3 7" xfId="12901" xr:uid="{F45087A3-1910-4A62-BF4B-10D59C8012EF}"/>
    <cellStyle name="Valuta 4 5 4" xfId="847" xr:uid="{00000000-0005-0000-0000-0000D4040000}"/>
    <cellStyle name="Valuta 4 5 4 2" xfId="5315" xr:uid="{E697AB9B-CD29-48E1-A3BD-4AECCB4147C4}"/>
    <cellStyle name="Valuta 4 5 4 2 2" xfId="11214" xr:uid="{C736A913-2241-4C49-BA82-40BD8C9803CA}"/>
    <cellStyle name="Valuta 4 5 4 2 2 2" xfId="18592" xr:uid="{7FDF745D-2827-4D50-8E49-FE19260B4E15}"/>
    <cellStyle name="Valuta 4 5 4 2 3" xfId="23204" xr:uid="{AEF37F60-CB4D-4C86-BF43-F9C700E82941}"/>
    <cellStyle name="Valuta 4 5 4 2 4" xfId="15074" xr:uid="{EF4CC474-8CFB-4D39-AAD3-977D6CBB4B56}"/>
    <cellStyle name="Valuta 4 5 4 3" xfId="2424" xr:uid="{859CD30F-A714-427B-8B03-8E63953E1149}"/>
    <cellStyle name="Valuta 4 5 4 3 2" xfId="9462" xr:uid="{AA1D89DD-FC9D-4DAE-8019-EEE5D4178A41}"/>
    <cellStyle name="Valuta 4 5 4 3 2 2" xfId="17254" xr:uid="{63AF8658-5312-4CAB-9FCF-3E297D85702E}"/>
    <cellStyle name="Valuta 4 5 4 3 3" xfId="21516" xr:uid="{AA1A080C-3054-49B7-BEF5-4D18AEB9168D}"/>
    <cellStyle name="Valuta 4 5 4 3 4" xfId="13736" xr:uid="{779B62D2-2F01-4E25-ABF5-B44B2D31C3D6}"/>
    <cellStyle name="Valuta 4 5 4 4" xfId="8215" xr:uid="{1F2701EB-6790-4DFE-B6DA-0ABB7110DA34}"/>
    <cellStyle name="Valuta 4 5 4 4 2" xfId="16085" xr:uid="{8077F3EC-58CA-40C8-A838-466DE90C6E51}"/>
    <cellStyle name="Valuta 4 5 4 5" xfId="20267" xr:uid="{729700D1-1C22-4416-B9EC-DFDD5C73AC69}"/>
    <cellStyle name="Valuta 4 5 4 6" xfId="12567" xr:uid="{A066BFAB-6CF0-46B8-B5BE-EDE7D0C33BEA}"/>
    <cellStyle name="Valuta 4 5 5" xfId="1922" xr:uid="{ADEE0AFA-678B-4955-9873-EF1254165573}"/>
    <cellStyle name="Valuta 4 5 5 2" xfId="4804" xr:uid="{84821738-C3AE-4529-B8EB-020CCE12C49C}"/>
    <cellStyle name="Valuta 4 5 5 2 2" xfId="10836" xr:uid="{1D592BCC-D7E6-4DDC-A6E6-7CA4D101736E}"/>
    <cellStyle name="Valuta 4 5 5 2 2 2" xfId="18258" xr:uid="{3738EEAB-BD96-4AFF-8EBD-ADD6A023AFDE}"/>
    <cellStyle name="Valuta 4 5 5 2 3" xfId="22824" xr:uid="{839986A0-D39C-4B63-9D55-3270A922BE47}"/>
    <cellStyle name="Valuta 4 5 5 2 4" xfId="14740" xr:uid="{AAA18F8C-7766-4D6A-BDE9-E8452B3855CE}"/>
    <cellStyle name="Valuta 4 5 5 3" xfId="9093" xr:uid="{22DDEDEC-0517-4AE8-83C0-88FE09594E63}"/>
    <cellStyle name="Valuta 4 5 5 3 2" xfId="16920" xr:uid="{C76A32DA-4CED-4E6E-87E1-58EFD9D14F53}"/>
    <cellStyle name="Valuta 4 5 5 4" xfId="21136" xr:uid="{8DDEF4EB-3403-4F54-9647-DFD7A4671486}"/>
    <cellStyle name="Valuta 4 5 5 5" xfId="13402" xr:uid="{D48ADD8C-A4EB-4DA4-8581-1D37F45A0A66}"/>
    <cellStyle name="Valuta 4 5 6" xfId="4333" xr:uid="{C46B668C-BFC9-4660-BA6B-2ADD310613BD}"/>
    <cellStyle name="Valuta 4 5 6 2" xfId="10473" xr:uid="{63B39140-4DA9-4D49-A410-38E7D123E781}"/>
    <cellStyle name="Valuta 4 5 6 2 2" xfId="17924" xr:uid="{1AE0B0A1-64ED-4C80-B61B-AE3FD88FBE48}"/>
    <cellStyle name="Valuta 4 5 6 3" xfId="22458" xr:uid="{45B40DDC-FFEE-4A8D-B67F-FABF7F0043AC}"/>
    <cellStyle name="Valuta 4 5 6 4" xfId="14406" xr:uid="{A6B42EB8-9C76-47EC-BBB3-10C20ACA13F4}"/>
    <cellStyle name="Valuta 4 5 7" xfId="1460" xr:uid="{43F144B2-34A5-4C0E-80AD-6149D8EC98A4}"/>
    <cellStyle name="Valuta 4 5 7 2" xfId="8740" xr:uid="{2B9807A6-CACE-4D58-9AEA-920CA8B4C60A}"/>
    <cellStyle name="Valuta 4 5 7 2 2" xfId="16586" xr:uid="{209B140C-259A-4278-97E3-E074F88C3870}"/>
    <cellStyle name="Valuta 4 5 7 3" xfId="20770" xr:uid="{EF676847-AC65-4978-992E-66E41ED6CE5D}"/>
    <cellStyle name="Valuta 4 5 7 4" xfId="13068" xr:uid="{F352B86C-8CE7-4D8B-8AC8-5664AD9F1C2D}"/>
    <cellStyle name="Valuta 4 5 8" xfId="7205" xr:uid="{9F7FF7C7-F737-4C06-819E-1CB59657294D}"/>
    <cellStyle name="Valuta 4 5 8 2" xfId="24141" xr:uid="{87E60CB9-A1BA-4553-A815-DD4DB53ACAD4}"/>
    <cellStyle name="Valuta 4 5 8 3" xfId="19263" xr:uid="{BDBAC655-8694-4C74-9ED7-C7E96B374684}"/>
    <cellStyle name="Valuta 4 5 9" xfId="7881" xr:uid="{0C5E63CC-0808-4E53-AF5B-1A5A16D61ACC}"/>
    <cellStyle name="Valuta 4 5 9 2" xfId="15745" xr:uid="{F12F8ED4-A1B8-47C3-933F-18BE0B0DFAA0}"/>
    <cellStyle name="Valuta 4 6" xfId="538" xr:uid="{00000000-0005-0000-0000-0000D5040000}"/>
    <cellStyle name="Valuta 4 7" xfId="172" xr:uid="{00000000-0005-0000-0000-0000D6040000}"/>
    <cellStyle name="Valuta 4 7 10" xfId="19853" xr:uid="{0844E94B-CFEB-4DA4-998D-DDC7C1B50554}"/>
    <cellStyle name="Valuta 4 7 11" xfId="12153" xr:uid="{35FE5741-8775-478D-B7DE-65C39F49FF3C}"/>
    <cellStyle name="Valuta 4 7 2" xfId="580" xr:uid="{00000000-0005-0000-0000-0000D7040000}"/>
    <cellStyle name="Valuta 4 7 2 10" xfId="12320" xr:uid="{CD7C6E77-2D22-407A-B32E-261D1880E91A}"/>
    <cellStyle name="Valuta 4 7 2 2" xfId="939" xr:uid="{00000000-0005-0000-0000-0000D8040000}"/>
    <cellStyle name="Valuta 4 7 2 2 2" xfId="5790" xr:uid="{CEEB5399-FE8E-4B1F-93D1-6D810942B52D}"/>
    <cellStyle name="Valuta 4 7 2 2 2 2" xfId="11650" xr:uid="{E5CF39FE-0DB7-42A7-A63E-83A268B78CF8}"/>
    <cellStyle name="Valuta 4 7 2 2 2 2 2" xfId="19015" xr:uid="{41E8120D-82B0-489F-A0F7-22A7260CAD8F}"/>
    <cellStyle name="Valuta 4 7 2 2 2 3" xfId="23641" xr:uid="{4116111F-11D6-4A2B-993A-83BE5E11959C}"/>
    <cellStyle name="Valuta 4 7 2 2 2 4" xfId="15497" xr:uid="{FA3D36D4-3AF2-4EC4-BD4E-5D76CEE258DB}"/>
    <cellStyle name="Valuta 4 7 2 2 3" xfId="2898" xr:uid="{37977376-6578-4EB6-BCED-BD2822F5BCAB}"/>
    <cellStyle name="Valuta 4 7 2 2 3 2" xfId="9893" xr:uid="{0EC4FF34-A292-437A-BB4E-9D4C3C0E18C5}"/>
    <cellStyle name="Valuta 4 7 2 2 3 2 2" xfId="17677" xr:uid="{2F09F28A-4E74-431D-B6B8-34E77CF77EA0}"/>
    <cellStyle name="Valuta 4 7 2 2 3 3" xfId="21953" xr:uid="{99D13840-0742-475B-8F1A-7D65C72D57A8}"/>
    <cellStyle name="Valuta 4 7 2 2 3 4" xfId="14159" xr:uid="{CDE4D301-C0C9-42BD-B13C-11C2D25BBF39}"/>
    <cellStyle name="Valuta 4 7 2 2 4" xfId="7634" xr:uid="{0DA4F032-82EC-4D5D-8A7A-C523D7D08899}"/>
    <cellStyle name="Valuta 4 7 2 2 4 2" xfId="24564" xr:uid="{5E29A47F-88C5-4EBA-8F0B-195956EC5129}"/>
    <cellStyle name="Valuta 4 7 2 2 4 3" xfId="19686" xr:uid="{A89F9F7A-1E7A-4984-8414-99F02FD9C798}"/>
    <cellStyle name="Valuta 4 7 2 2 5" xfId="8302" xr:uid="{9D440E16-6B2E-4C44-A894-F98931F07A6D}"/>
    <cellStyle name="Valuta 4 7 2 2 5 2" xfId="16172" xr:uid="{4EC1C5C3-67DA-43E4-B78A-969CA2A112BC}"/>
    <cellStyle name="Valuta 4 7 2 2 6" xfId="20354" xr:uid="{89F34765-774D-4BE1-AB88-590518ABC0A3}"/>
    <cellStyle name="Valuta 4 7 2 2 7" xfId="12654" xr:uid="{FC93B584-66AE-4C61-9A05-1FF8BD09E8FD}"/>
    <cellStyle name="Valuta 4 7 2 3" xfId="2540" xr:uid="{65C04687-58DE-41E0-B63F-0D6CC6080AC3}"/>
    <cellStyle name="Valuta 4 7 2 3 2" xfId="5436" xr:uid="{D51F2FDA-F0D7-41FD-8924-AD1B5D35AE5E}"/>
    <cellStyle name="Valuta 4 7 2 3 2 2" xfId="11310" xr:uid="{EFDB88CC-0C40-478B-A06B-E0D9BE32B2F0}"/>
    <cellStyle name="Valuta 4 7 2 3 2 2 2" xfId="18679" xr:uid="{62BE5F4E-8246-4F3E-BBB0-2197A09B2364}"/>
    <cellStyle name="Valuta 4 7 2 3 2 3" xfId="23302" xr:uid="{3ACDB882-B510-4512-875C-0FE8270E7CD7}"/>
    <cellStyle name="Valuta 4 7 2 3 2 4" xfId="15161" xr:uid="{78962E32-2D53-4043-A6E0-8476B68C0B3E}"/>
    <cellStyle name="Valuta 4 7 2 3 3" xfId="9553" xr:uid="{39F31A1C-4883-4623-A803-831053549038}"/>
    <cellStyle name="Valuta 4 7 2 3 3 2" xfId="17341" xr:uid="{73426CD1-4799-407C-A18F-F4967B9665A8}"/>
    <cellStyle name="Valuta 4 7 2 3 4" xfId="21614" xr:uid="{B03A118C-8624-4AF7-8B0D-3B7C84FC49EE}"/>
    <cellStyle name="Valuta 4 7 2 3 5" xfId="13823" xr:uid="{393A7D66-470A-49E7-8BD5-0B5CFE3B4106}"/>
    <cellStyle name="Valuta 4 7 2 4" xfId="2121" xr:uid="{568CFB49-A5E2-4AB0-90A1-60B7A9676894}"/>
    <cellStyle name="Valuta 4 7 2 4 2" xfId="5003" xr:uid="{9F3699CF-CE08-4FBE-8E32-D8AA579350A0}"/>
    <cellStyle name="Valuta 4 7 2 4 2 2" xfId="10952" xr:uid="{12A39AEC-E9BE-44A0-8543-A08186A11E49}"/>
    <cellStyle name="Valuta 4 7 2 4 2 2 2" xfId="18345" xr:uid="{DC7C5359-3D5D-431D-91F0-594D7BD2B6B5}"/>
    <cellStyle name="Valuta 4 7 2 4 2 3" xfId="22945" xr:uid="{F537C0A6-63F4-4C2E-B702-60A775BFD3A6}"/>
    <cellStyle name="Valuta 4 7 2 4 2 4" xfId="14827" xr:uid="{0711D2C1-A4DE-4471-AAFF-92A214E78DC9}"/>
    <cellStyle name="Valuta 4 7 2 4 3" xfId="9209" xr:uid="{AF937D06-E2EB-46C0-A970-592118013005}"/>
    <cellStyle name="Valuta 4 7 2 4 3 2" xfId="17007" xr:uid="{F1CBBBB0-E941-478F-ABEC-1564658477D3}"/>
    <cellStyle name="Valuta 4 7 2 4 4" xfId="21257" xr:uid="{E0E5B223-0389-41F0-8145-3394CE79700A}"/>
    <cellStyle name="Valuta 4 7 2 4 5" xfId="13489" xr:uid="{65CFB6BB-E65C-4376-A0EC-F0DB747D032D}"/>
    <cellStyle name="Valuta 4 7 2 5" xfId="4433" xr:uid="{5280293B-54EA-4B93-A76E-D223A8705458}"/>
    <cellStyle name="Valuta 4 7 2 5 2" xfId="10563" xr:uid="{1B73E6AF-1FF0-41EF-B0B9-43E71F18D7EE}"/>
    <cellStyle name="Valuta 4 7 2 5 2 2" xfId="18011" xr:uid="{C8B167D6-3EE8-45D3-910D-E4FE756335EF}"/>
    <cellStyle name="Valuta 4 7 2 5 3" xfId="22550" xr:uid="{5433572B-ABC1-461D-B475-DC140B53473B}"/>
    <cellStyle name="Valuta 4 7 2 5 4" xfId="14493" xr:uid="{A53E6527-E064-48DC-B42F-1BE74BBB84DA}"/>
    <cellStyle name="Valuta 4 7 2 6" xfId="1558" xr:uid="{1F73BC1A-FC6F-4DFF-85B3-0536B5266593}"/>
    <cellStyle name="Valuta 4 7 2 6 2" xfId="8827" xr:uid="{8885B627-03BD-45D3-A64A-CDB49D3EEF7B}"/>
    <cellStyle name="Valuta 4 7 2 6 2 2" xfId="16673" xr:uid="{5A956DD8-536F-4A79-826A-8AB4837592F4}"/>
    <cellStyle name="Valuta 4 7 2 6 3" xfId="20862" xr:uid="{78126803-14F4-4741-9E85-EC6A2AF3D640}"/>
    <cellStyle name="Valuta 4 7 2 6 4" xfId="13155" xr:uid="{D80DDCF9-7910-4755-BD56-AAFEA2410486}"/>
    <cellStyle name="Valuta 4 7 2 7" xfId="7294" xr:uid="{83126AF0-212C-4FD2-8064-0547ED0113EF}"/>
    <cellStyle name="Valuta 4 7 2 7 2" xfId="24228" xr:uid="{DEE45D1D-EE84-45F6-9A6C-328F2F732EF8}"/>
    <cellStyle name="Valuta 4 7 2 7 3" xfId="19350" xr:uid="{B0F291C6-9DCC-456D-AD7B-FF11C2357901}"/>
    <cellStyle name="Valuta 4 7 2 8" xfId="7968" xr:uid="{1AD0AA4A-ED70-4B55-B2D1-BFB197A1B868}"/>
    <cellStyle name="Valuta 4 7 2 8 2" xfId="15834" xr:uid="{9E895ECE-6081-4DE7-BC4B-7333F2D702CC}"/>
    <cellStyle name="Valuta 4 7 2 9" xfId="20020" xr:uid="{DBA1E043-EFFD-4E4B-A12C-CD493138FAA2}"/>
    <cellStyle name="Valuta 4 7 3" xfId="1127" xr:uid="{00000000-0005-0000-0000-0000D9040000}"/>
    <cellStyle name="Valuta 4 7 3 2" xfId="5623" xr:uid="{B2B052D4-8575-4DED-9406-2292176C6E91}"/>
    <cellStyle name="Valuta 4 7 3 2 2" xfId="11483" xr:uid="{854AB7BD-4D4E-4C7E-9E45-FF686E131279}"/>
    <cellStyle name="Valuta 4 7 3 2 2 2" xfId="18848" xr:uid="{2729C2D5-87C8-4AC4-A2CB-C3989A85C17C}"/>
    <cellStyle name="Valuta 4 7 3 2 3" xfId="23474" xr:uid="{8CEF114E-D47E-4165-80A6-CAC45B8273F8}"/>
    <cellStyle name="Valuta 4 7 3 2 4" xfId="15330" xr:uid="{68D507F8-6F2D-4B98-ADFE-9DB4508EF5A1}"/>
    <cellStyle name="Valuta 4 7 3 3" xfId="2731" xr:uid="{6D6FCB43-FE04-44DB-BB91-00880EA1BF3F}"/>
    <cellStyle name="Valuta 4 7 3 3 2" xfId="9726" xr:uid="{7F9A8F48-DC94-493B-AE99-4566DE7B454D}"/>
    <cellStyle name="Valuta 4 7 3 3 2 2" xfId="17510" xr:uid="{F15EBE77-FA9D-4006-9A6D-8032A0C14F9B}"/>
    <cellStyle name="Valuta 4 7 3 3 3" xfId="21786" xr:uid="{81ABBE00-158A-44D7-9BC6-9AAADA57D501}"/>
    <cellStyle name="Valuta 4 7 3 3 4" xfId="13992" xr:uid="{7019EBFD-893A-4056-BC03-E95A655C004E}"/>
    <cellStyle name="Valuta 4 7 3 4" xfId="7467" xr:uid="{D8501AA1-AF7C-44C8-97F6-D6A155B968D3}"/>
    <cellStyle name="Valuta 4 7 3 4 2" xfId="24397" xr:uid="{3E80B3D8-0FB6-4233-804B-FA8A85307CCD}"/>
    <cellStyle name="Valuta 4 7 3 4 3" xfId="19519" xr:uid="{DED55F94-BCD9-4606-AC20-1800A40D0485}"/>
    <cellStyle name="Valuta 4 7 3 5" xfId="8473" xr:uid="{FD474F0D-DE15-4030-A467-0734DEC4F6E7}"/>
    <cellStyle name="Valuta 4 7 3 5 2" xfId="16339" xr:uid="{4AD0BCE8-BD00-4589-82FE-4BC39E799158}"/>
    <cellStyle name="Valuta 4 7 3 6" xfId="20521" xr:uid="{D6475BE1-5489-450B-9EB6-D3240B3CA6CA}"/>
    <cellStyle name="Valuta 4 7 3 7" xfId="12821" xr:uid="{ECD30EBB-CA24-4BA8-9B0B-43B58AF04F88}"/>
    <cellStyle name="Valuta 4 7 4" xfId="765" xr:uid="{00000000-0005-0000-0000-0000DA040000}"/>
    <cellStyle name="Valuta 4 7 4 2" xfId="5220" xr:uid="{CA2C4DB7-D953-4EC9-906D-046A70E9A05C}"/>
    <cellStyle name="Valuta 4 7 4 2 2" xfId="11131" xr:uid="{2897DE85-8B64-4030-BB0F-3FAD7D8C5CF2}"/>
    <cellStyle name="Valuta 4 7 4 2 2 2" xfId="18512" xr:uid="{912A7936-F4E4-4E53-9269-CB43096D0327}"/>
    <cellStyle name="Valuta 4 7 4 2 3" xfId="23122" xr:uid="{1CFFD31A-3D3F-465F-94A9-602B69867D88}"/>
    <cellStyle name="Valuta 4 7 4 2 4" xfId="14994" xr:uid="{8A283A5F-0891-4904-B35A-D37B152F605E}"/>
    <cellStyle name="Valuta 4 7 4 3" xfId="2332" xr:uid="{5624961E-7C9D-45C4-BEE4-B2F1BFAE56F9}"/>
    <cellStyle name="Valuta 4 7 4 3 2" xfId="9382" xr:uid="{FA258B0A-CE3C-4B39-9A50-E75C2BEBCA84}"/>
    <cellStyle name="Valuta 4 7 4 3 2 2" xfId="17174" xr:uid="{EE24C65F-B885-4E3A-8A57-5BC3C7B2BD7E}"/>
    <cellStyle name="Valuta 4 7 4 3 3" xfId="21434" xr:uid="{36AE7A15-C33F-4018-B5CB-BEFF5FD2A704}"/>
    <cellStyle name="Valuta 4 7 4 3 4" xfId="13656" xr:uid="{3ACD8CDB-961B-4781-B20E-59B6DD85E7AC}"/>
    <cellStyle name="Valuta 4 7 4 4" xfId="8135" xr:uid="{43F1C190-DBB3-44E5-B241-0928338D22C3}"/>
    <cellStyle name="Valuta 4 7 4 4 2" xfId="16005" xr:uid="{7C0D77C3-0BE8-4BD4-A2F7-92050878C451}"/>
    <cellStyle name="Valuta 4 7 4 5" xfId="20187" xr:uid="{716B0F5E-B0A8-46CA-9301-01A04B942D86}"/>
    <cellStyle name="Valuta 4 7 4 6" xfId="12487" xr:uid="{BAC15D76-7B57-4C24-9C8D-0E9C39859A75}"/>
    <cellStyle name="Valuta 4 7 5" xfId="1824" xr:uid="{C5E3A287-2D2D-45D1-A9AC-609F646770FC}"/>
    <cellStyle name="Valuta 4 7 5 2" xfId="4705" xr:uid="{98B5252F-7030-4121-8170-B14484D03F56}"/>
    <cellStyle name="Valuta 4 7 5 2 2" xfId="10753" xr:uid="{242CF3F1-802D-408C-81E6-1EB7357F4F2F}"/>
    <cellStyle name="Valuta 4 7 5 2 2 2" xfId="18178" xr:uid="{7FFAD421-0C2F-4E8D-B6ED-3A8BF2EC8DB8}"/>
    <cellStyle name="Valuta 4 7 5 2 3" xfId="22740" xr:uid="{00DE5491-4333-434F-A030-96866B03D624}"/>
    <cellStyle name="Valuta 4 7 5 2 4" xfId="14660" xr:uid="{331AFBAC-3261-4A1B-9DCF-0AEF62AF186A}"/>
    <cellStyle name="Valuta 4 7 5 3" xfId="9011" xr:uid="{A62EEAFF-20EC-48D8-9206-3EFD39044DA1}"/>
    <cellStyle name="Valuta 4 7 5 3 2" xfId="16840" xr:uid="{50B43D84-967B-4FBB-AE0D-1305574B0485}"/>
    <cellStyle name="Valuta 4 7 5 4" xfId="21052" xr:uid="{721532C0-C0D5-4EA5-B8FF-6BA968D43178}"/>
    <cellStyle name="Valuta 4 7 5 5" xfId="13322" xr:uid="{B877E1AA-AD46-4ECB-BC5D-AABC4E062CA4}"/>
    <cellStyle name="Valuta 4 7 6" xfId="4240" xr:uid="{0D5AEF92-6CE6-4A65-9041-634044C6DB5A}"/>
    <cellStyle name="Valuta 4 7 6 2" xfId="10390" xr:uid="{8AC9675C-5941-43EF-871C-6A61BEBEDCB0}"/>
    <cellStyle name="Valuta 4 7 6 2 2" xfId="17844" xr:uid="{E8F4C92D-87A3-482B-8AE4-93849F7E4FE8}"/>
    <cellStyle name="Valuta 4 7 6 3" xfId="22376" xr:uid="{067D9264-89B3-4BBA-8D4D-453EA88EE6BD}"/>
    <cellStyle name="Valuta 4 7 6 4" xfId="14326" xr:uid="{6E86D37F-236F-4277-9E55-FF0D322C77C9}"/>
    <cellStyle name="Valuta 4 7 7" xfId="1370" xr:uid="{2657741A-3998-4F69-9259-15D65501CBF7}"/>
    <cellStyle name="Valuta 4 7 7 2" xfId="8660" xr:uid="{E2446CB0-B646-425C-90C3-89E6C375FB36}"/>
    <cellStyle name="Valuta 4 7 7 2 2" xfId="16506" xr:uid="{46B6AF1A-9DB7-4C24-8FB6-72BBC039270D}"/>
    <cellStyle name="Valuta 4 7 7 3" xfId="20688" xr:uid="{40FC231E-159C-401B-916E-72C1867B17F4}"/>
    <cellStyle name="Valuta 4 7 7 4" xfId="12988" xr:uid="{668FC4CC-4A77-476A-BE17-6E4C835D0521}"/>
    <cellStyle name="Valuta 4 7 8" xfId="7125" xr:uid="{064D62C3-A7C4-46FC-8F90-14D9471A2D15}"/>
    <cellStyle name="Valuta 4 7 8 2" xfId="24061" xr:uid="{56C7C9BC-F8B2-4043-86A5-29FCAC9B2230}"/>
    <cellStyle name="Valuta 4 7 8 3" xfId="19183" xr:uid="{D761758B-B26C-485F-81AD-99D5F2E5A123}"/>
    <cellStyle name="Valuta 4 7 9" xfId="7801" xr:uid="{8FB87182-523C-479C-AFFC-D28F8094EA72}"/>
    <cellStyle name="Valuta 4 7 9 2" xfId="15665" xr:uid="{4D766A85-8F3B-43F6-A00B-C1B612172E04}"/>
    <cellStyle name="Valuta 4 8" xfId="566" xr:uid="{00000000-0005-0000-0000-0000DB040000}"/>
    <cellStyle name="Valuta 4 8 10" xfId="12311" xr:uid="{51D0C5BB-FA85-403B-9668-B980028085A8}"/>
    <cellStyle name="Valuta 4 8 2" xfId="927" xr:uid="{00000000-0005-0000-0000-0000DC040000}"/>
    <cellStyle name="Valuta 4 8 2 2" xfId="5781" xr:uid="{3DCBCCCC-371B-4398-84FA-DC6AD0D4E27C}"/>
    <cellStyle name="Valuta 4 8 2 2 2" xfId="11641" xr:uid="{82B14C02-610A-4664-AD40-6E6131D71671}"/>
    <cellStyle name="Valuta 4 8 2 2 2 2" xfId="19006" xr:uid="{16648BF7-2220-47C5-8870-2BF7B54F4E97}"/>
    <cellStyle name="Valuta 4 8 2 2 3" xfId="23632" xr:uid="{01DA47D3-26A7-434F-B0EF-510172B4DF0B}"/>
    <cellStyle name="Valuta 4 8 2 2 4" xfId="15488" xr:uid="{153FD421-0B6E-41E9-BCB6-E71A0F0681A1}"/>
    <cellStyle name="Valuta 4 8 2 3" xfId="2889" xr:uid="{1422EBA5-A405-4D7A-951F-78BB4A13D4DE}"/>
    <cellStyle name="Valuta 4 8 2 3 2" xfId="9884" xr:uid="{FBDD4E2E-27AE-4670-885E-1563CAD95606}"/>
    <cellStyle name="Valuta 4 8 2 3 2 2" xfId="17668" xr:uid="{022F9963-FB23-4C74-BEAD-5125BA2CFC9B}"/>
    <cellStyle name="Valuta 4 8 2 3 3" xfId="21944" xr:uid="{5AF41A64-24E3-452E-9F2C-C96F9FC6895C}"/>
    <cellStyle name="Valuta 4 8 2 3 4" xfId="14150" xr:uid="{92657867-B029-4D72-A6EA-53A63B5D4508}"/>
    <cellStyle name="Valuta 4 8 2 4" xfId="7625" xr:uid="{5CCB7722-C2CB-4C88-829B-C0C10C4E2C9F}"/>
    <cellStyle name="Valuta 4 8 2 4 2" xfId="24555" xr:uid="{A2BE97F0-3019-41D4-8DAE-A3F6E7709E1E}"/>
    <cellStyle name="Valuta 4 8 2 4 3" xfId="19677" xr:uid="{8AC31F84-3470-40B3-8DAA-352B23504C8C}"/>
    <cellStyle name="Valuta 4 8 2 5" xfId="8293" xr:uid="{BE7F4B45-DCAB-4CC0-BDBB-3EE279A30459}"/>
    <cellStyle name="Valuta 4 8 2 5 2" xfId="16163" xr:uid="{FB5CA24C-7F5F-4CF2-A584-A9255A25D55A}"/>
    <cellStyle name="Valuta 4 8 2 6" xfId="20345" xr:uid="{FCD395C8-D8D4-4BCC-B23A-8C27A9AB8FED}"/>
    <cellStyle name="Valuta 4 8 2 7" xfId="12645" xr:uid="{3DD49F32-539C-45FB-93A8-462C3DAC8B75}"/>
    <cellStyle name="Valuta 4 8 3" xfId="2526" xr:uid="{A809846D-6418-4E5E-94EC-E613D280D98E}"/>
    <cellStyle name="Valuta 4 8 3 2" xfId="5422" xr:uid="{10E5C776-D704-40A3-9A8D-22B45BFB757B}"/>
    <cellStyle name="Valuta 4 8 3 2 2" xfId="11300" xr:uid="{3CA679FF-9DEA-4B30-BA94-C36E89A0CA37}"/>
    <cellStyle name="Valuta 4 8 3 2 2 2" xfId="18670" xr:uid="{11C62AE5-3BE7-40D8-A94A-2918F3560630}"/>
    <cellStyle name="Valuta 4 8 3 2 3" xfId="23290" xr:uid="{00CF050D-4B0C-4A1C-AE0D-328B38DDEDED}"/>
    <cellStyle name="Valuta 4 8 3 2 4" xfId="15152" xr:uid="{6226F924-E730-4A4D-BAE5-E18DE1CCC772}"/>
    <cellStyle name="Valuta 4 8 3 3" xfId="9543" xr:uid="{F10F1F65-83A3-4C02-AD09-7926D6FA7A9B}"/>
    <cellStyle name="Valuta 4 8 3 3 2" xfId="17332" xr:uid="{C83B7D44-2067-4629-831C-1F847B9F79F3}"/>
    <cellStyle name="Valuta 4 8 3 4" xfId="21602" xr:uid="{D8ABDA10-B07A-4CA0-BD47-1C3A2CA4FE17}"/>
    <cellStyle name="Valuta 4 8 3 5" xfId="13814" xr:uid="{DEFCC661-69D7-46FE-9F88-530420A95008}"/>
    <cellStyle name="Valuta 4 8 4" xfId="2107" xr:uid="{37467289-3F9B-46BF-AF64-FB30EBB74912}"/>
    <cellStyle name="Valuta 4 8 4 2" xfId="4989" xr:uid="{221F189F-03B8-4D86-9AF2-1046884524D7}"/>
    <cellStyle name="Valuta 4 8 4 2 2" xfId="10942" xr:uid="{04583FF7-9AF3-4816-9A74-BF2E11F2BBF7}"/>
    <cellStyle name="Valuta 4 8 4 2 2 2" xfId="18336" xr:uid="{F932F555-A99F-4CF9-BCAE-356BCDC4CC4B}"/>
    <cellStyle name="Valuta 4 8 4 2 3" xfId="22933" xr:uid="{1123A5C8-AE9B-4545-9FCE-C442FC4D11CB}"/>
    <cellStyle name="Valuta 4 8 4 2 4" xfId="14818" xr:uid="{8E8054F2-9E04-4B68-B49A-CF5C7094953E}"/>
    <cellStyle name="Valuta 4 8 4 3" xfId="9199" xr:uid="{392345FB-C445-4DD6-9CC1-4EE939916096}"/>
    <cellStyle name="Valuta 4 8 4 3 2" xfId="16998" xr:uid="{8635BC8F-1BE1-4FBE-9046-8A8C75919D87}"/>
    <cellStyle name="Valuta 4 8 4 4" xfId="21245" xr:uid="{6B890C99-9E2D-417E-8B98-BA159FD5B151}"/>
    <cellStyle name="Valuta 4 8 4 5" xfId="13480" xr:uid="{4F77EA8F-E059-44DF-B85D-A311827000AE}"/>
    <cellStyle name="Valuta 4 8 5" xfId="4419" xr:uid="{20CE3F5D-DD92-4A31-BC41-F40A4C19B599}"/>
    <cellStyle name="Valuta 4 8 5 2" xfId="10553" xr:uid="{C31C4255-6930-490C-9F86-3AC50C095114}"/>
    <cellStyle name="Valuta 4 8 5 2 2" xfId="18002" xr:uid="{6F3E10A4-3AD4-4DFD-ABF5-234C60361178}"/>
    <cellStyle name="Valuta 4 8 5 3" xfId="22538" xr:uid="{E390FC1A-082D-442B-AFD1-C07271D87D84}"/>
    <cellStyle name="Valuta 4 8 5 4" xfId="14484" xr:uid="{B9D845C0-E80E-4A3D-B7F4-0672C58FEA31}"/>
    <cellStyle name="Valuta 4 8 6" xfId="1545" xr:uid="{67CF31AD-1329-44AB-8DBF-15775BDD3D79}"/>
    <cellStyle name="Valuta 4 8 6 2" xfId="8818" xr:uid="{80AF6AD8-8C1B-4EE7-9199-2DB7878E59C0}"/>
    <cellStyle name="Valuta 4 8 6 2 2" xfId="16664" xr:uid="{7828189F-9754-4789-9A07-5F76D18FA261}"/>
    <cellStyle name="Valuta 4 8 6 3" xfId="20850" xr:uid="{53323BDC-327F-4AC3-8CC8-70943A8A83CB}"/>
    <cellStyle name="Valuta 4 8 6 4" xfId="13146" xr:uid="{44DAADC6-7F1A-4A8B-8CEF-39C3C8521996}"/>
    <cellStyle name="Valuta 4 8 7" xfId="7284" xr:uid="{94D7957A-207F-432B-B21E-1C578F626963}"/>
    <cellStyle name="Valuta 4 8 7 2" xfId="24219" xr:uid="{443BB3AF-0008-430A-BF5B-F879948A86A6}"/>
    <cellStyle name="Valuta 4 8 7 3" xfId="19341" xr:uid="{36E72438-B259-46F8-8ED5-D1A644A5394C}"/>
    <cellStyle name="Valuta 4 8 8" xfId="7959" xr:uid="{C8622736-01DF-4731-BC7D-91AF12ECD676}"/>
    <cellStyle name="Valuta 4 8 8 2" xfId="15824" xr:uid="{8FBCAE86-89F5-40B2-A52B-C15907075170}"/>
    <cellStyle name="Valuta 4 8 9" xfId="20011" xr:uid="{6E710C60-E793-4293-9492-04664CC8E595}"/>
    <cellStyle name="Valuta 4 9" xfId="1108" xr:uid="{00000000-0005-0000-0000-0000DD040000}"/>
    <cellStyle name="Valuta 4 9 2" xfId="5613" xr:uid="{80E1DCA6-205D-4121-BF60-90C2EEFFD1F1}"/>
    <cellStyle name="Valuta 4 9 2 2" xfId="11474" xr:uid="{90585609-BF01-4712-9105-D9E37314E20C}"/>
    <cellStyle name="Valuta 4 9 2 2 2" xfId="18839" xr:uid="{48A199DC-8AF7-44EC-9ACA-FDA38711B624}"/>
    <cellStyle name="Valuta 4 9 2 3" xfId="23465" xr:uid="{32807DF1-592D-42DE-99D2-1F73C4519379}"/>
    <cellStyle name="Valuta 4 9 2 4" xfId="15321" xr:uid="{E042CB88-D379-4B87-841D-66FF195D2F62}"/>
    <cellStyle name="Valuta 4 9 3" xfId="2721" xr:uid="{7161FD5E-D091-46A9-A1D8-5EB54148DEB4}"/>
    <cellStyle name="Valuta 4 9 3 2" xfId="9717" xr:uid="{4AF8EC73-36C2-4DB5-A95B-D8814AB0348A}"/>
    <cellStyle name="Valuta 4 9 3 2 2" xfId="17501" xr:uid="{0048F233-F82A-47E7-8E6D-DDA1D31C33B1}"/>
    <cellStyle name="Valuta 4 9 3 3" xfId="21777" xr:uid="{D53C3CC9-D592-42DA-B682-83AB082BFFAC}"/>
    <cellStyle name="Valuta 4 9 3 4" xfId="13983" xr:uid="{E5ED10BD-40D0-4FC9-B9CE-DE003CFF1E82}"/>
    <cellStyle name="Valuta 4 9 4" xfId="7458" xr:uid="{8B92488A-8D54-42CE-8452-E28694C6E003}"/>
    <cellStyle name="Valuta 4 9 4 2" xfId="24388" xr:uid="{7FFC38CC-0312-47D6-890C-0D7E32AD8ED0}"/>
    <cellStyle name="Valuta 4 9 4 3" xfId="19510" xr:uid="{3F21E719-FB1C-4427-9A59-9CC36ACBD7F9}"/>
    <cellStyle name="Valuta 4 9 5" xfId="8461" xr:uid="{BD5898CB-CD1C-4C33-AEC3-BB3E1541BD5F}"/>
    <cellStyle name="Valuta 4 9 5 2" xfId="16330" xr:uid="{00874F46-5D35-4862-ADD6-32E3756713AD}"/>
    <cellStyle name="Valuta 4 9 6" xfId="20512" xr:uid="{A82552D4-4107-444D-A203-86D4BEED3940}"/>
    <cellStyle name="Valuta 4 9 7" xfId="12812" xr:uid="{D3B63B98-4328-4578-AAEE-38C5B31773BB}"/>
    <cellStyle name="Valuta 5" xfId="563" xr:uid="{00000000-0005-0000-0000-0000DE040000}"/>
    <cellStyle name="Valuta 5 10" xfId="12308" xr:uid="{FAA619DD-6E49-46C2-B586-1F7F0C44696C}"/>
    <cellStyle name="Valuta 5 2" xfId="924" xr:uid="{00000000-0005-0000-0000-0000DF040000}"/>
    <cellStyle name="Valuta 5 2 2" xfId="5778" xr:uid="{44634617-1D1D-4E98-81FD-8ADF422A71B6}"/>
    <cellStyle name="Valuta 5 2 2 2" xfId="11638" xr:uid="{D145D2D0-2EDC-4597-AC15-8D59938DD706}"/>
    <cellStyle name="Valuta 5 2 2 2 2" xfId="19003" xr:uid="{7E8A75DB-AE64-4E56-8043-E034E4C09F36}"/>
    <cellStyle name="Valuta 5 2 2 3" xfId="23629" xr:uid="{87E197EC-7849-4A50-9C71-B836B63086A1}"/>
    <cellStyle name="Valuta 5 2 2 4" xfId="15485" xr:uid="{D4A8A7B7-7C45-4A2B-B20B-65E4EF1EE3BD}"/>
    <cellStyle name="Valuta 5 2 3" xfId="2886" xr:uid="{7561CD62-EDDA-4481-B2EE-590070AF9D46}"/>
    <cellStyle name="Valuta 5 2 3 2" xfId="9881" xr:uid="{4E6C0F2C-4DB2-4A47-8A8A-758F8B6FF1C8}"/>
    <cellStyle name="Valuta 5 2 3 2 2" xfId="17665" xr:uid="{1754A4EC-965A-4F2A-8346-91ED807E0CAF}"/>
    <cellStyle name="Valuta 5 2 3 3" xfId="21941" xr:uid="{AC6E2B2C-6FC4-4F04-91CA-F5E3BAB96E99}"/>
    <cellStyle name="Valuta 5 2 3 4" xfId="14147" xr:uid="{D94981D0-D93D-4EB4-B893-22C89CC60FED}"/>
    <cellStyle name="Valuta 5 2 4" xfId="7622" xr:uid="{E168BA09-3E15-4B97-81DA-6779AD3FE469}"/>
    <cellStyle name="Valuta 5 2 4 2" xfId="24552" xr:uid="{9B0A2B4E-9E56-4E43-AA22-2CC6F1545395}"/>
    <cellStyle name="Valuta 5 2 4 3" xfId="19674" xr:uid="{E18A3AD4-C608-4935-92FE-5F0A446B6D83}"/>
    <cellStyle name="Valuta 5 2 5" xfId="8290" xr:uid="{84D557D8-CD15-4ABF-8B49-71EFC9C2D857}"/>
    <cellStyle name="Valuta 5 2 5 2" xfId="16160" xr:uid="{0DF21960-98A9-47B2-B890-13BE4D06D034}"/>
    <cellStyle name="Valuta 5 2 6" xfId="20342" xr:uid="{64D970C7-FA3C-4D88-A592-4176503856DB}"/>
    <cellStyle name="Valuta 5 2 7" xfId="12642" xr:uid="{EE8125FD-0814-4BFF-8DB4-B0125EF2E829}"/>
    <cellStyle name="Valuta 5 3" xfId="2523" xr:uid="{4BD6DDAF-6C4A-4FE8-B722-4E9CBEF0C6F3}"/>
    <cellStyle name="Valuta 5 3 2" xfId="5419" xr:uid="{CC7D8CEF-8E77-46D4-93A1-C5207AE53D12}"/>
    <cellStyle name="Valuta 5 3 2 2" xfId="11297" xr:uid="{73BA103D-38FC-4446-8EDD-1B209B4430B7}"/>
    <cellStyle name="Valuta 5 3 2 2 2" xfId="18667" xr:uid="{804BC47C-5A62-4CC9-B46E-07061FBE1AB0}"/>
    <cellStyle name="Valuta 5 3 2 3" xfId="23287" xr:uid="{FD74EB62-4B3F-449A-87B1-8628A5BC10C0}"/>
    <cellStyle name="Valuta 5 3 2 4" xfId="15149" xr:uid="{4F9D4D51-8190-487A-901B-BD5A744CFB31}"/>
    <cellStyle name="Valuta 5 3 3" xfId="9540" xr:uid="{E5050C8B-44B5-4910-BD62-5CEB6572DE89}"/>
    <cellStyle name="Valuta 5 3 3 2" xfId="17329" xr:uid="{7E4B2097-E618-46B8-BEEE-A61CFA420A32}"/>
    <cellStyle name="Valuta 5 3 4" xfId="21599" xr:uid="{79F4EEF6-C86E-4724-9D97-C87DA34DBD91}"/>
    <cellStyle name="Valuta 5 3 5" xfId="13811" xr:uid="{4E078EC3-09D6-4915-9CF5-FDB3A5C23EDA}"/>
    <cellStyle name="Valuta 5 4" xfId="2104" xr:uid="{327602F5-417B-430C-9F8F-F69D0ECD8F34}"/>
    <cellStyle name="Valuta 5 4 2" xfId="4986" xr:uid="{E4A6B464-1E64-482A-82C8-DBB8F11C14AE}"/>
    <cellStyle name="Valuta 5 4 2 2" xfId="10939" xr:uid="{EED55370-5AF3-4618-8A41-FD664F7A34F2}"/>
    <cellStyle name="Valuta 5 4 2 2 2" xfId="18333" xr:uid="{E2DBA547-FAE3-498F-881A-EFE247EE97D7}"/>
    <cellStyle name="Valuta 5 4 2 3" xfId="22930" xr:uid="{81FB1CAA-35D7-45A8-A994-DC3869504F90}"/>
    <cellStyle name="Valuta 5 4 2 4" xfId="14815" xr:uid="{E13E44D6-2561-4910-883A-AADDA28DD28F}"/>
    <cellStyle name="Valuta 5 4 3" xfId="9196" xr:uid="{70D82673-233A-4E95-B26E-D5543F2AB557}"/>
    <cellStyle name="Valuta 5 4 3 2" xfId="16995" xr:uid="{AF5D84CD-CCB0-4ADF-B0F3-8286BA8DF3E2}"/>
    <cellStyle name="Valuta 5 4 4" xfId="21242" xr:uid="{78D2894B-BB57-427C-8B8A-48ED8743EC78}"/>
    <cellStyle name="Valuta 5 4 5" xfId="13477" xr:uid="{38097A15-05CD-4667-8CD1-47115AA50D39}"/>
    <cellStyle name="Valuta 5 5" xfId="4416" xr:uid="{514176E1-2BD1-47D6-887C-062294388FAA}"/>
    <cellStyle name="Valuta 5 5 2" xfId="10550" xr:uid="{DCC131B6-AEA7-4355-A5CC-F4E54FB0A86D}"/>
    <cellStyle name="Valuta 5 5 2 2" xfId="17999" xr:uid="{AA1621A0-586F-4A00-AABB-50AA1AB9E17D}"/>
    <cellStyle name="Valuta 5 5 3" xfId="22535" xr:uid="{B1BB3781-5548-4F9E-B384-CD6AD41325F1}"/>
    <cellStyle name="Valuta 5 5 4" xfId="14481" xr:uid="{92A091F6-900A-4E77-9726-F5AFF2B34390}"/>
    <cellStyle name="Valuta 5 6" xfId="1542" xr:uid="{D93EA2B1-B722-4389-A452-7332B2BB3DEF}"/>
    <cellStyle name="Valuta 5 6 2" xfId="8815" xr:uid="{2493D73C-52D7-461B-901D-A94D177B79EB}"/>
    <cellStyle name="Valuta 5 6 2 2" xfId="16661" xr:uid="{09DDD784-66EA-4FB8-8C03-F027D3FE347B}"/>
    <cellStyle name="Valuta 5 6 3" xfId="20847" xr:uid="{9D38E4B9-B187-4C10-9CC5-941BC348842C}"/>
    <cellStyle name="Valuta 5 6 4" xfId="13143" xr:uid="{AB90EFD9-833A-487F-B87B-259DF9593230}"/>
    <cellStyle name="Valuta 5 7" xfId="7281" xr:uid="{AB4D96C5-0429-47DA-A021-32CE99AB1DCD}"/>
    <cellStyle name="Valuta 5 7 2" xfId="24216" xr:uid="{ECABAA15-454A-47BE-A4DC-A5D6D43DB13E}"/>
    <cellStyle name="Valuta 5 7 3" xfId="19338" xr:uid="{D4EBA5B0-348B-4B06-A8AE-AC3CB4210188}"/>
    <cellStyle name="Valuta 5 8" xfId="7956" xr:uid="{0BFA3D23-5573-45CD-A3FA-27003FE0D2C8}"/>
    <cellStyle name="Valuta 5 8 2" xfId="15821" xr:uid="{EDF35F81-88BD-43E7-8B97-94FDB14B71F3}"/>
    <cellStyle name="Valuta 5 9" xfId="20008" xr:uid="{201D3E21-941C-4027-8D23-9E395B563445}"/>
    <cellStyle name="Valuta 6" xfId="1105" xr:uid="{00000000-0005-0000-0000-0000E0040000}"/>
    <cellStyle name="Valuta 6 2" xfId="5609" xr:uid="{0C38EF82-8418-43B6-A958-545B9A594E17}"/>
    <cellStyle name="Valuta 6 2 2" xfId="11470" xr:uid="{39DD9E73-1705-4FE5-9082-8ED488FF34C0}"/>
    <cellStyle name="Valuta 6 2 2 2" xfId="18835" xr:uid="{632CC145-543C-425E-B34B-29F2F93A4583}"/>
    <cellStyle name="Valuta 6 2 3" xfId="23461" xr:uid="{8B8A0A13-E7F6-4155-A8B9-4F3024C457EA}"/>
    <cellStyle name="Valuta 6 2 4" xfId="15317" xr:uid="{A178813A-24AE-462B-A6A6-A751A36AFCED}"/>
    <cellStyle name="Valuta 6 3" xfId="2717" xr:uid="{57A458BA-11A5-4922-9F29-32835A315DB5}"/>
    <cellStyle name="Valuta 6 3 2" xfId="9713" xr:uid="{8FCE94D4-5A98-403F-9338-C829C6CCD8B9}"/>
    <cellStyle name="Valuta 6 3 2 2" xfId="17497" xr:uid="{54BA963E-1DD3-4DD9-B176-7CD0F20DB36C}"/>
    <cellStyle name="Valuta 6 3 3" xfId="21773" xr:uid="{83CB743A-90C0-4ADE-8A13-72C98F91F595}"/>
    <cellStyle name="Valuta 6 3 4" xfId="13979" xr:uid="{E7CDDD7D-C49F-4060-A890-C638B2986B03}"/>
    <cellStyle name="Valuta 6 4" xfId="7454" xr:uid="{B19619EC-EEB2-4388-B7B9-21E8D0C4253F}"/>
    <cellStyle name="Valuta 6 4 2" xfId="24384" xr:uid="{38F09F8D-7A74-45AE-9BB3-54B46A2809A5}"/>
    <cellStyle name="Valuta 6 4 3" xfId="19506" xr:uid="{5E3DB058-3E8D-432E-BCC4-794ED8597897}"/>
    <cellStyle name="Valuta 6 5" xfId="8458" xr:uid="{977832F7-A583-4ED7-8D97-E1279BA38405}"/>
    <cellStyle name="Valuta 6 5 2" xfId="16327" xr:uid="{9F8322E6-569C-4F5E-8E43-D78F02E159DE}"/>
    <cellStyle name="Valuta 6 6" xfId="20509" xr:uid="{B184574C-13C8-46CD-8017-442CA8904DD4}"/>
    <cellStyle name="Valuta 6 7" xfId="12809" xr:uid="{3DE28640-8E15-4B68-B736-9184ADE0B60B}"/>
    <cellStyle name="Valuta 7" xfId="752" xr:uid="{00000000-0005-0000-0000-0000E1040000}"/>
    <cellStyle name="Valuta 7 2" xfId="5610" xr:uid="{3FAC681D-61BB-478F-A36C-5D783DED744D}"/>
    <cellStyle name="Valuta 7 2 2" xfId="11471" xr:uid="{5B81E14F-6E3C-4562-A0F9-DD3BCC5FE077}"/>
    <cellStyle name="Valuta 7 2 2 2" xfId="18836" xr:uid="{C6FB1BA3-A80D-406D-A6F5-3B8574E02FF1}"/>
    <cellStyle name="Valuta 7 2 3" xfId="23462" xr:uid="{9B312F0D-25E0-488D-898C-6B5EC5CC4CDB}"/>
    <cellStyle name="Valuta 7 2 4" xfId="15318" xr:uid="{E3F63D5F-8BB7-49E0-9FBD-31B8B94B230F}"/>
    <cellStyle name="Valuta 7 3" xfId="2718" xr:uid="{792F2852-B8D1-4F7B-93E6-0D3705B51151}"/>
    <cellStyle name="Valuta 7 3 2" xfId="9714" xr:uid="{08785117-30EB-4D08-81FA-368703BB4098}"/>
    <cellStyle name="Valuta 7 3 2 2" xfId="17498" xr:uid="{DB6C725F-0081-4166-A48F-576766D02581}"/>
    <cellStyle name="Valuta 7 3 3" xfId="21774" xr:uid="{11D3A3DC-D0A2-4C3D-A803-5E1E799BB31C}"/>
    <cellStyle name="Valuta 7 3 4" xfId="13980" xr:uid="{9B4818DD-3F76-4EA0-AAEA-A412C7F5E960}"/>
    <cellStyle name="Valuta 7 4" xfId="7455" xr:uid="{9A5F9383-0E3D-429B-94E5-730ACF15DAA5}"/>
    <cellStyle name="Valuta 7 4 2" xfId="24385" xr:uid="{789ECB80-22BB-4DAB-B5C3-12916EA72489}"/>
    <cellStyle name="Valuta 7 4 3" xfId="19507" xr:uid="{79C807C9-1445-42E1-B241-B544EEDE1CDB}"/>
    <cellStyle name="Valuta 7 5" xfId="8123" xr:uid="{429DFB25-1217-4C94-A1F1-BA67707FE074}"/>
    <cellStyle name="Valuta 7 5 2" xfId="15993" xr:uid="{E39EC2FD-4AA9-44DA-AE5E-811582297A6C}"/>
    <cellStyle name="Valuta 7 6" xfId="20175" xr:uid="{130AEF11-D0FC-4468-80D5-13B65B43959B}"/>
    <cellStyle name="Valuta 7 7" xfId="12475" xr:uid="{482602FC-43BF-4FCB-9326-79D634C10A57}"/>
    <cellStyle name="Valuta 8" xfId="2303" xr:uid="{F684F8E6-093C-4E25-864D-96E5B6B7F04B}"/>
    <cellStyle name="Valuta 8 2" xfId="5188" xr:uid="{2026CFBB-3888-4AC3-A1E6-4242A098757F}"/>
    <cellStyle name="Valuta 8 2 2" xfId="11115" xr:uid="{43FBA04F-CB5E-4354-A9D2-DC9DDF4891BD}"/>
    <cellStyle name="Valuta 8 2 2 2" xfId="18500" xr:uid="{96DFCDCD-1913-49D0-96C1-FAF1AD3ED9DD}"/>
    <cellStyle name="Valuta 8 2 3" xfId="23105" xr:uid="{68D0B313-A310-428B-9F3E-69BDC0BF8088}"/>
    <cellStyle name="Valuta 8 2 4" xfId="14982" xr:uid="{1709AC57-1F8F-44F8-A06E-94BDD4104698}"/>
    <cellStyle name="Valuta 8 3" xfId="9369" xr:uid="{E5763E83-AAF9-467E-8401-1F12C85F5652}"/>
    <cellStyle name="Valuta 8 3 2" xfId="17162" xr:uid="{F5D8A311-4DC9-4ECA-B5CF-315936834A99}"/>
    <cellStyle name="Valuta 8 4" xfId="21417" xr:uid="{9B045A99-4DF5-4243-A835-A4EF5A5A4CFA}"/>
    <cellStyle name="Valuta 8 5" xfId="13644" xr:uid="{701122B7-3DA4-45BB-A695-FD7B175B878D}"/>
    <cellStyle name="Valuta 9" xfId="1752" xr:uid="{4F5A32FF-D11B-4091-A3C2-D3833030E466}"/>
    <cellStyle name="Valuta 9 2" xfId="4632" xr:uid="{F98D81D0-1054-48B2-B81F-B3086C85E657}"/>
    <cellStyle name="Valuta 9 2 2" xfId="10730" xr:uid="{32A95916-EDDF-4417-B0CD-FC9FCC52A145}"/>
    <cellStyle name="Valuta 9 2 2 2" xfId="18166" xr:uid="{8A190FED-7B8E-4FD3-97D8-86C25F4A3B93}"/>
    <cellStyle name="Valuta 9 2 3" xfId="22711" xr:uid="{A7C6AE92-8334-4A50-AB45-3A86A66D9C21}"/>
    <cellStyle name="Valuta 9 2 4" xfId="14648" xr:uid="{366FB627-FC33-4A7A-A9A9-6B330FA2C7A3}"/>
    <cellStyle name="Valuta 9 3" xfId="8989" xr:uid="{7D408016-71AB-4B59-8C0F-442837A8AB5B}"/>
    <cellStyle name="Valuta 9 3 2" xfId="16828" xr:uid="{218E6843-CC4C-45F6-8515-C480450F6057}"/>
    <cellStyle name="Valuta 9 4" xfId="21023" xr:uid="{2C531616-2511-4456-A974-037572E52B25}"/>
    <cellStyle name="Valuta 9 5" xfId="13310" xr:uid="{62045A5C-F1EB-4222-8DC0-BD201DB21E54}"/>
    <cellStyle name="Vejica 2" xfId="6" xr:uid="{00000000-0005-0000-0000-0000E2040000}"/>
    <cellStyle name="Vejica 2 2" xfId="54" xr:uid="{00000000-0005-0000-0000-0000E3040000}"/>
    <cellStyle name="Vejica 2 2 2" xfId="162" xr:uid="{00000000-0005-0000-0000-0000E4040000}"/>
    <cellStyle name="Vejica 2 2 2 2" xfId="546" xr:uid="{00000000-0005-0000-0000-0000E5040000}"/>
    <cellStyle name="Vejica 2 2 3" xfId="205" xr:uid="{00000000-0005-0000-0000-0000E6040000}"/>
    <cellStyle name="Vejica 2 2 3 10" xfId="1392" xr:uid="{1CB18F7B-D205-4ACF-96DA-E3B94D1BC0E3}"/>
    <cellStyle name="Vejica 2 2 3 10 2" xfId="8682" xr:uid="{68832B24-72E5-407C-B632-E3DFE251D43D}"/>
    <cellStyle name="Vejica 2 2 3 10 2 2" xfId="16528" xr:uid="{FA726E0A-C179-437F-B737-4B4CED94EA24}"/>
    <cellStyle name="Vejica 2 2 3 10 3" xfId="20710" xr:uid="{A5FFF836-5DE5-4FCE-91EA-460186646B30}"/>
    <cellStyle name="Vejica 2 2 3 10 4" xfId="13010" xr:uid="{E2042705-C7A2-482D-A7FA-A6000C97607C}"/>
    <cellStyle name="Vejica 2 2 3 11" xfId="7147" xr:uid="{D31A8E06-C1D0-41D8-BBF7-54BBD15AE1E0}"/>
    <cellStyle name="Vejica 2 2 3 11 2" xfId="24083" xr:uid="{AB97047B-B833-4CBE-82F9-6425582944D2}"/>
    <cellStyle name="Vejica 2 2 3 11 3" xfId="19205" xr:uid="{F76001CF-281D-4BA7-80D1-6552B37AE23C}"/>
    <cellStyle name="Vejica 2 2 3 12" xfId="7823" xr:uid="{3F1AD9D7-CBAC-4A5F-951E-6FDB934F75ED}"/>
    <cellStyle name="Vejica 2 2 3 12 2" xfId="15687" xr:uid="{ECE4273C-2A5D-4AF5-9CC0-5A0C511288EC}"/>
    <cellStyle name="Vejica 2 2 3 13" xfId="19875" xr:uid="{391B45BA-100B-4BAB-93A3-D2581666C241}"/>
    <cellStyle name="Vejica 2 2 3 14" xfId="12175" xr:uid="{B735B4A3-5311-4F3C-A865-9D6C682D4298}"/>
    <cellStyle name="Vejica 2 2 3 2" xfId="246" xr:uid="{00000000-0005-0000-0000-0000E7040000}"/>
    <cellStyle name="Vejica 2 2 3 2 10" xfId="7187" xr:uid="{77979A26-4CE1-4C5C-91BB-C7DC6CFA7F09}"/>
    <cellStyle name="Vejica 2 2 3 2 10 2" xfId="24123" xr:uid="{0C746592-69A7-40DE-BCD8-B1D5BADEE50B}"/>
    <cellStyle name="Vejica 2 2 3 2 10 3" xfId="19245" xr:uid="{EAEC409B-EE59-4F64-8862-21BD013692CB}"/>
    <cellStyle name="Vejica 2 2 3 2 11" xfId="7863" xr:uid="{2985309A-5E35-498D-85E9-E9A7C7A77660}"/>
    <cellStyle name="Vejica 2 2 3 2 11 2" xfId="15727" xr:uid="{E20CB089-1B28-4E90-B119-F5E5AD65ED1D}"/>
    <cellStyle name="Vejica 2 2 3 2 12" xfId="19915" xr:uid="{B345FD16-CE38-4777-8D59-F127433A598F}"/>
    <cellStyle name="Vejica 2 2 3 2 13" xfId="12215" xr:uid="{3A554D3D-7038-431C-B8D4-CC90F7C5CA46}"/>
    <cellStyle name="Vejica 2 2 3 2 2" xfId="342" xr:uid="{00000000-0005-0000-0000-0000E8040000}"/>
    <cellStyle name="Vejica 2 2 3 2 2 10" xfId="19995" xr:uid="{C344E42B-1D6D-4694-AB9E-970213FB1712}"/>
    <cellStyle name="Vejica 2 2 3 2 2 11" xfId="12295" xr:uid="{31708895-5CD4-4C9B-AEBE-28092EB25192}"/>
    <cellStyle name="Vejica 2 2 3 2 2 2" xfId="739" xr:uid="{00000000-0005-0000-0000-0000E9040000}"/>
    <cellStyle name="Vejica 2 2 3 2 2 2 10" xfId="12462" xr:uid="{E2E802FF-5AA8-4364-83D9-45C5037A0EAA}"/>
    <cellStyle name="Vejica 2 2 3 2 2 2 2" xfId="1084" xr:uid="{00000000-0005-0000-0000-0000EA040000}"/>
    <cellStyle name="Vejica 2 2 3 2 2 2 2 2" xfId="5932" xr:uid="{170A81D6-0EE5-439C-AAD3-E858AB4979D9}"/>
    <cellStyle name="Vejica 2 2 3 2 2 2 2 2 2" xfId="11792" xr:uid="{574BBB4A-8B2A-4092-976F-D8DB4CEE5071}"/>
    <cellStyle name="Vejica 2 2 3 2 2 2 2 2 2 2" xfId="19157" xr:uid="{F3B41CA8-EC7B-4767-8CB2-1AE01CEC5C9E}"/>
    <cellStyle name="Vejica 2 2 3 2 2 2 2 2 3" xfId="23783" xr:uid="{F956CA2F-12BD-43C9-8975-F7A73EBFCAE7}"/>
    <cellStyle name="Vejica 2 2 3 2 2 2 2 2 4" xfId="15639" xr:uid="{2697F8F0-C4FE-4DE4-9F92-3FB62A6EF0F3}"/>
    <cellStyle name="Vejica 2 2 3 2 2 2 2 3" xfId="3040" xr:uid="{04D2FB27-8EB4-4FCE-951F-7E279AD6C540}"/>
    <cellStyle name="Vejica 2 2 3 2 2 2 2 3 2" xfId="10035" xr:uid="{6620A20D-A672-4521-9083-225E1E388864}"/>
    <cellStyle name="Vejica 2 2 3 2 2 2 2 3 2 2" xfId="17819" xr:uid="{CA4826E4-F3DC-49C7-842E-175598BD99DE}"/>
    <cellStyle name="Vejica 2 2 3 2 2 2 2 3 3" xfId="22095" xr:uid="{075446BE-C568-411F-8D14-CE8C2A1DB5F0}"/>
    <cellStyle name="Vejica 2 2 3 2 2 2 2 3 4" xfId="14301" xr:uid="{144A9F24-0542-4C48-86EC-3CF392EA0C68}"/>
    <cellStyle name="Vejica 2 2 3 2 2 2 2 4" xfId="7776" xr:uid="{4B4E5354-4450-40C5-8C0C-3CEB72BE63E8}"/>
    <cellStyle name="Vejica 2 2 3 2 2 2 2 4 2" xfId="24706" xr:uid="{78189C7A-8918-44C5-9A90-C43DF68BA42A}"/>
    <cellStyle name="Vejica 2 2 3 2 2 2 2 4 3" xfId="19828" xr:uid="{CFB6E59C-E70A-4834-9F72-64BC33B666E9}"/>
    <cellStyle name="Vejica 2 2 3 2 2 2 2 5" xfId="8444" xr:uid="{B6FF7201-467D-4815-8740-4EF37B049596}"/>
    <cellStyle name="Vejica 2 2 3 2 2 2 2 5 2" xfId="16314" xr:uid="{8BB7A334-5845-4AC2-87E8-214317A29038}"/>
    <cellStyle name="Vejica 2 2 3 2 2 2 2 6" xfId="20496" xr:uid="{05B4BC7B-CD0F-4443-94E8-AE346752D29F}"/>
    <cellStyle name="Vejica 2 2 3 2 2 2 2 7" xfId="12796" xr:uid="{03CA0565-F6FB-4F7B-A69C-A02904463F55}"/>
    <cellStyle name="Vejica 2 2 3 2 2 2 3" xfId="2699" xr:uid="{5A56FC03-8140-4309-B46D-8453864ED7D2}"/>
    <cellStyle name="Vejica 2 2 3 2 2 2 3 2" xfId="5595" xr:uid="{7D71B7D7-CBD2-4C3A-91BD-EF27E1A4EB78}"/>
    <cellStyle name="Vejica 2 2 3 2 2 2 3 2 2" xfId="11456" xr:uid="{50F7EAA9-15D1-4FA5-89E8-C20A34599BAC}"/>
    <cellStyle name="Vejica 2 2 3 2 2 2 3 2 2 2" xfId="18821" xr:uid="{47E3FFD5-8C36-40D3-9F43-F4C840B93080}"/>
    <cellStyle name="Vejica 2 2 3 2 2 2 3 2 3" xfId="23447" xr:uid="{86C3F4E5-FADB-4F8D-961C-FD37F5734142}"/>
    <cellStyle name="Vejica 2 2 3 2 2 2 3 2 4" xfId="15303" xr:uid="{4CF5CAFF-626E-4199-9846-CFB57EEB16A2}"/>
    <cellStyle name="Vejica 2 2 3 2 2 2 3 3" xfId="9699" xr:uid="{D1582D4A-FFD7-47AC-8954-05A77EE29D84}"/>
    <cellStyle name="Vejica 2 2 3 2 2 2 3 3 2" xfId="17483" xr:uid="{CF1D39D6-D5BB-4BA2-A2CB-A28D63B6EB4B}"/>
    <cellStyle name="Vejica 2 2 3 2 2 2 3 4" xfId="21759" xr:uid="{0F5E02C4-B9E6-4289-A5B9-8C432C4270F7}"/>
    <cellStyle name="Vejica 2 2 3 2 2 2 3 5" xfId="13965" xr:uid="{A6CCD469-1F5C-48F7-8BB3-654CE8E89FF2}"/>
    <cellStyle name="Vejica 2 2 3 2 2 2 4" xfId="2280" xr:uid="{CAC7C331-AA18-49EF-9EAD-ABE07284B57E}"/>
    <cellStyle name="Vejica 2 2 3 2 2 2 4 2" xfId="5162" xr:uid="{D0224A00-78C8-4DD8-906D-F67156573FC0}"/>
    <cellStyle name="Vejica 2 2 3 2 2 2 4 2 2" xfId="11098" xr:uid="{F8F8ACBC-BCAE-4188-AECD-8BB3D9725003}"/>
    <cellStyle name="Vejica 2 2 3 2 2 2 4 2 2 2" xfId="18487" xr:uid="{7F6505D1-5A0C-44AC-9A3C-5AB85783685E}"/>
    <cellStyle name="Vejica 2 2 3 2 2 2 4 2 3" xfId="23090" xr:uid="{024EAFCE-22EE-4FAF-AFD9-171FF0107E7E}"/>
    <cellStyle name="Vejica 2 2 3 2 2 2 4 2 4" xfId="14969" xr:uid="{063A85E0-8437-4BE0-81CC-784E439426E2}"/>
    <cellStyle name="Vejica 2 2 3 2 2 2 4 3" xfId="9355" xr:uid="{54EDCD5F-51AE-4128-8ED9-BE0DBF9BEB7C}"/>
    <cellStyle name="Vejica 2 2 3 2 2 2 4 3 2" xfId="17149" xr:uid="{685B4F91-9F5C-4B64-91FA-85F3EE817AED}"/>
    <cellStyle name="Vejica 2 2 3 2 2 2 4 4" xfId="21402" xr:uid="{97A9BC80-5DF4-4600-BCBC-256CB906EFFA}"/>
    <cellStyle name="Vejica 2 2 3 2 2 2 4 5" xfId="13631" xr:uid="{0EFE017A-6192-41E8-A7D2-EDBBDED6A129}"/>
    <cellStyle name="Vejica 2 2 3 2 2 2 5" xfId="4592" xr:uid="{58A9CBE3-DDA2-4553-89DB-D77A1B29EA7A}"/>
    <cellStyle name="Vejica 2 2 3 2 2 2 5 2" xfId="10709" xr:uid="{577E42BB-19FB-4874-AE55-0CF60D9533EF}"/>
    <cellStyle name="Vejica 2 2 3 2 2 2 5 2 2" xfId="18153" xr:uid="{6AADC42A-2975-40C0-9C30-8D3356691E92}"/>
    <cellStyle name="Vejica 2 2 3 2 2 2 5 3" xfId="22695" xr:uid="{52B69686-0DEE-488E-BDCD-AE72676768B1}"/>
    <cellStyle name="Vejica 2 2 3 2 2 2 5 4" xfId="14635" xr:uid="{5BAF6860-9F36-4FDA-8E96-973D5491D014}"/>
    <cellStyle name="Vejica 2 2 3 2 2 2 6" xfId="1713" xr:uid="{8C629584-9512-4A49-B581-56E1288D9BCA}"/>
    <cellStyle name="Vejica 2 2 3 2 2 2 6 2" xfId="8969" xr:uid="{681DA439-F247-45C3-8EDB-53023C3C74E9}"/>
    <cellStyle name="Vejica 2 2 3 2 2 2 6 2 2" xfId="16815" xr:uid="{10C4B048-67B2-4453-A9AB-AEA45264931C}"/>
    <cellStyle name="Vejica 2 2 3 2 2 2 6 3" xfId="21007" xr:uid="{A881DB9F-ADE0-47B3-88B3-B64335D2C692}"/>
    <cellStyle name="Vejica 2 2 3 2 2 2 6 4" xfId="13297" xr:uid="{07A85112-1849-4722-BD18-5138BF20E8BD}"/>
    <cellStyle name="Vejica 2 2 3 2 2 2 7" xfId="7440" xr:uid="{C21D0182-61BF-4234-B5A1-5C213C8CC3DC}"/>
    <cellStyle name="Vejica 2 2 3 2 2 2 7 2" xfId="24370" xr:uid="{306F36AA-C63E-48E6-8893-0A49EA63C9D5}"/>
    <cellStyle name="Vejica 2 2 3 2 2 2 7 3" xfId="19492" xr:uid="{224959A7-47AE-4FB4-ACEE-17EC230179D6}"/>
    <cellStyle name="Vejica 2 2 3 2 2 2 8" xfId="8110" xr:uid="{03EA1C27-256A-4FB5-BE4F-4B8E841C1D1D}"/>
    <cellStyle name="Vejica 2 2 3 2 2 2 8 2" xfId="15980" xr:uid="{A561CB42-BE06-4AE9-B506-2085FBF2AB41}"/>
    <cellStyle name="Vejica 2 2 3 2 2 2 9" xfId="20162" xr:uid="{DD3E8B7E-A3D3-4032-A1EB-798DF1E8C6B8}"/>
    <cellStyle name="Vejica 2 2 3 2 2 3" xfId="1277" xr:uid="{00000000-0005-0000-0000-0000EB040000}"/>
    <cellStyle name="Vejica 2 2 3 2 2 3 2" xfId="5765" xr:uid="{722CDA4D-BF5C-4EE7-B4D4-C864BE6D195B}"/>
    <cellStyle name="Vejica 2 2 3 2 2 3 2 2" xfId="11625" xr:uid="{FC2F41D1-3FB4-4856-8C93-3B8230B43F83}"/>
    <cellStyle name="Vejica 2 2 3 2 2 3 2 2 2" xfId="18990" xr:uid="{2D847B64-B6D8-4060-A627-D12AF0D85282}"/>
    <cellStyle name="Vejica 2 2 3 2 2 3 2 3" xfId="23616" xr:uid="{E9A26FB2-BFF8-4CFD-8B2B-C2D1AF2B94F5}"/>
    <cellStyle name="Vejica 2 2 3 2 2 3 2 4" xfId="15472" xr:uid="{14F2B45C-28CB-45A8-97BB-13717F6AB5D8}"/>
    <cellStyle name="Vejica 2 2 3 2 2 3 3" xfId="2873" xr:uid="{961DC87F-3DD7-4C65-A22E-0C1BDD4396DC}"/>
    <cellStyle name="Vejica 2 2 3 2 2 3 3 2" xfId="9868" xr:uid="{C64DAB65-63F7-4D6E-9736-15180EB474EB}"/>
    <cellStyle name="Vejica 2 2 3 2 2 3 3 2 2" xfId="17652" xr:uid="{9CF7BE11-64BB-4158-B6A7-17E1DFFB4015}"/>
    <cellStyle name="Vejica 2 2 3 2 2 3 3 3" xfId="21928" xr:uid="{4E0E0D68-5BE1-4802-BACB-1DA2A183665A}"/>
    <cellStyle name="Vejica 2 2 3 2 2 3 3 4" xfId="14134" xr:uid="{C70108E2-6B78-4292-ADCC-34B1AA89BB07}"/>
    <cellStyle name="Vejica 2 2 3 2 2 3 4" xfId="7609" xr:uid="{8503188D-4D6C-4B19-81DD-456190B53FC4}"/>
    <cellStyle name="Vejica 2 2 3 2 2 3 4 2" xfId="24539" xr:uid="{24F7799C-EFC1-4B8F-ABED-383907470D83}"/>
    <cellStyle name="Vejica 2 2 3 2 2 3 4 3" xfId="19661" xr:uid="{F69CBEEE-3340-49F8-91F9-6409577287B2}"/>
    <cellStyle name="Vejica 2 2 3 2 2 3 5" xfId="8618" xr:uid="{198AD311-8BB9-44BB-B9B5-C3ADD454ABC0}"/>
    <cellStyle name="Vejica 2 2 3 2 2 3 5 2" xfId="16481" xr:uid="{1FD0BA38-87C7-439D-8708-259F7D2C4083}"/>
    <cellStyle name="Vejica 2 2 3 2 2 3 6" xfId="20663" xr:uid="{060F294B-BB00-4D24-A043-71836742DA57}"/>
    <cellStyle name="Vejica 2 2 3 2 2 3 7" xfId="12963" xr:uid="{9C55ACC8-0E47-45BA-8972-8F0560D1F23C}"/>
    <cellStyle name="Vejica 2 2 3 2 2 4" xfId="910" xr:uid="{00000000-0005-0000-0000-0000EC040000}"/>
    <cellStyle name="Vejica 2 2 3 2 2 4 2" xfId="5382" xr:uid="{960DAF64-26F7-4E3F-AF96-BB498128E07B}"/>
    <cellStyle name="Vejica 2 2 3 2 2 4 2 2" xfId="11277" xr:uid="{B74441D7-E62A-40A9-9E77-433748ABF172}"/>
    <cellStyle name="Vejica 2 2 3 2 2 4 2 2 2" xfId="18654" xr:uid="{B7B217C3-95EF-4250-A156-81965589E6FE}"/>
    <cellStyle name="Vejica 2 2 3 2 2 4 2 3" xfId="23267" xr:uid="{D352C82A-9718-4EA7-9201-BF109EB1AA5E}"/>
    <cellStyle name="Vejica 2 2 3 2 2 4 2 4" xfId="15136" xr:uid="{765F2774-F04F-4DB9-AB5A-DB1D8AE989F8}"/>
    <cellStyle name="Vejica 2 2 3 2 2 4 3" xfId="2490" xr:uid="{470D65B1-83B3-407B-BA45-964F00F49B7A}"/>
    <cellStyle name="Vejica 2 2 3 2 2 4 3 2" xfId="9524" xr:uid="{8C8A1E3A-E8AA-41DF-9A0E-10961B74E3F6}"/>
    <cellStyle name="Vejica 2 2 3 2 2 4 3 2 2" xfId="17316" xr:uid="{554A4FA6-42A1-46D0-A1BA-4C9C82464C1B}"/>
    <cellStyle name="Vejica 2 2 3 2 2 4 3 3" xfId="21579" xr:uid="{93F2C95A-1BF4-440A-A430-1C9E770BB09F}"/>
    <cellStyle name="Vejica 2 2 3 2 2 4 3 4" xfId="13798" xr:uid="{796B1EA5-E64B-4D44-9DAD-1EFEF3DE379D}"/>
    <cellStyle name="Vejica 2 2 3 2 2 4 4" xfId="8277" xr:uid="{77342401-5D16-48AE-A431-1E9BDB919F53}"/>
    <cellStyle name="Vejica 2 2 3 2 2 4 4 2" xfId="16147" xr:uid="{BE4B32E5-3665-419F-A49E-9D407DDA6A0D}"/>
    <cellStyle name="Vejica 2 2 3 2 2 4 5" xfId="20329" xr:uid="{39AEE20E-45D4-4332-A56C-89BCADAD7109}"/>
    <cellStyle name="Vejica 2 2 3 2 2 4 6" xfId="12629" xr:uid="{3EBCB647-EB89-4BC0-886A-4212E23FC4FF}"/>
    <cellStyle name="Vejica 2 2 3 2 2 5" xfId="1989" xr:uid="{AE073034-8E49-4B26-AA2D-38021660F046}"/>
    <cellStyle name="Vejica 2 2 3 2 2 5 2" xfId="4871" xr:uid="{729581EB-2589-4124-8069-87883B68183E}"/>
    <cellStyle name="Vejica 2 2 3 2 2 5 2 2" xfId="10899" xr:uid="{79FF57BB-51F7-4CD4-9C08-9C9E45C20DDC}"/>
    <cellStyle name="Vejica 2 2 3 2 2 5 2 2 2" xfId="18320" xr:uid="{3DE36665-085B-4DEE-9B29-50DC1525EEDA}"/>
    <cellStyle name="Vejica 2 2 3 2 2 5 2 3" xfId="22887" xr:uid="{052E4B34-4D4B-4E17-8904-AAA8C779E17C}"/>
    <cellStyle name="Vejica 2 2 3 2 2 5 2 4" xfId="14802" xr:uid="{28DED508-C306-47F8-A5D5-2356345E01EF}"/>
    <cellStyle name="Vejica 2 2 3 2 2 5 3" xfId="9156" xr:uid="{0CA13A20-8522-4479-9479-7B27902AF892}"/>
    <cellStyle name="Vejica 2 2 3 2 2 5 3 2" xfId="16982" xr:uid="{BAD16F99-83B7-4F6D-A0E4-91403E14B252}"/>
    <cellStyle name="Vejica 2 2 3 2 2 5 4" xfId="21199" xr:uid="{C0746746-75C6-42B4-BFBB-1BE1396AE288}"/>
    <cellStyle name="Vejica 2 2 3 2 2 5 5" xfId="13464" xr:uid="{116D6916-9849-4C6B-89A5-1A20850A7EF4}"/>
    <cellStyle name="Vejica 2 2 3 2 2 6" xfId="4400" xr:uid="{8358AA91-D211-4766-83B7-3DE080A79BEE}"/>
    <cellStyle name="Vejica 2 2 3 2 2 6 2" xfId="10536" xr:uid="{7C747110-20C3-472F-8153-979CEB158C49}"/>
    <cellStyle name="Vejica 2 2 3 2 2 6 2 2" xfId="17986" xr:uid="{4CB3F057-FEDD-409E-B743-DDA3C49E2979}"/>
    <cellStyle name="Vejica 2 2 3 2 2 6 3" xfId="22521" xr:uid="{FAF455AF-DAA7-42E9-B945-BDDE4ED36771}"/>
    <cellStyle name="Vejica 2 2 3 2 2 6 4" xfId="14468" xr:uid="{708CC8E8-7217-4A39-96D4-3DE4EF0E9507}"/>
    <cellStyle name="Vejica 2 2 3 2 2 7" xfId="1527" xr:uid="{9B644099-89F5-4FC8-8346-040F80E657AC}"/>
    <cellStyle name="Vejica 2 2 3 2 2 7 2" xfId="8802" xr:uid="{F1F725B0-2E90-4FC3-A3CF-22D3C5D71570}"/>
    <cellStyle name="Vejica 2 2 3 2 2 7 2 2" xfId="16648" xr:uid="{D40741AD-F6B9-4C7A-844C-4411B26907BB}"/>
    <cellStyle name="Vejica 2 2 3 2 2 7 3" xfId="20833" xr:uid="{76E5A2AB-8768-433B-A552-1A5615AD1692}"/>
    <cellStyle name="Vejica 2 2 3 2 2 7 4" xfId="13130" xr:uid="{2CC3CF7B-DAF5-4E13-833E-09607E25AB00}"/>
    <cellStyle name="Vejica 2 2 3 2 2 8" xfId="7267" xr:uid="{4C9179AA-D560-44D1-8555-722023BD4C33}"/>
    <cellStyle name="Vejica 2 2 3 2 2 8 2" xfId="24203" xr:uid="{C9A2CF67-73C2-4D9B-B730-E64BBA917E1A}"/>
    <cellStyle name="Vejica 2 2 3 2 2 8 3" xfId="19325" xr:uid="{08110B9B-5652-46A8-8484-3D7F95B72ADA}"/>
    <cellStyle name="Vejica 2 2 3 2 2 9" xfId="7943" xr:uid="{47885251-8E6A-451B-B5FE-34B121235ED3}"/>
    <cellStyle name="Vejica 2 2 3 2 2 9 2" xfId="15807" xr:uid="{EA5DC549-84BA-4E5D-81E2-C4FFD7D2377A}"/>
    <cellStyle name="Vejica 2 2 3 2 3" xfId="548" xr:uid="{00000000-0005-0000-0000-0000ED040000}"/>
    <cellStyle name="Vejica 2 2 3 2 4" xfId="644" xr:uid="{00000000-0005-0000-0000-0000EE040000}"/>
    <cellStyle name="Vejica 2 2 3 2 4 10" xfId="12382" xr:uid="{7045D2AE-2B1F-4482-BA61-F662589A4985}"/>
    <cellStyle name="Vejica 2 2 3 2 4 2" xfId="1001" xr:uid="{00000000-0005-0000-0000-0000EF040000}"/>
    <cellStyle name="Vejica 2 2 3 2 4 2 2" xfId="5852" xr:uid="{1103061F-57D9-416A-9913-C4FA4ABD0364}"/>
    <cellStyle name="Vejica 2 2 3 2 4 2 2 2" xfId="11712" xr:uid="{9FBB5564-0484-48F0-86D7-5624F4682410}"/>
    <cellStyle name="Vejica 2 2 3 2 4 2 2 2 2" xfId="19077" xr:uid="{65237865-C773-4891-8D0E-9738E498AA3E}"/>
    <cellStyle name="Vejica 2 2 3 2 4 2 2 3" xfId="23703" xr:uid="{ACE5EC8E-D1F3-48F1-84CF-E2F3E60BB628}"/>
    <cellStyle name="Vejica 2 2 3 2 4 2 2 4" xfId="15559" xr:uid="{E8441530-2E05-4B0E-9B52-FA9F0A24F48B}"/>
    <cellStyle name="Vejica 2 2 3 2 4 2 3" xfId="2960" xr:uid="{2321E317-60DE-442E-85EE-A83BE789120F}"/>
    <cellStyle name="Vejica 2 2 3 2 4 2 3 2" xfId="9955" xr:uid="{71D5B642-7846-41A3-9288-9A0B6B5F6BD9}"/>
    <cellStyle name="Vejica 2 2 3 2 4 2 3 2 2" xfId="17739" xr:uid="{86CA90C9-7622-454A-85B9-F5E1877CD103}"/>
    <cellStyle name="Vejica 2 2 3 2 4 2 3 3" xfId="22015" xr:uid="{97F5F318-20E6-4781-9B81-4ED2C0E8016E}"/>
    <cellStyle name="Vejica 2 2 3 2 4 2 3 4" xfId="14221" xr:uid="{6A655C84-EC72-45A7-A14E-D39A60B8D61F}"/>
    <cellStyle name="Vejica 2 2 3 2 4 2 4" xfId="7696" xr:uid="{6F1BB108-518B-4068-BBB5-03CE3DC0DAD9}"/>
    <cellStyle name="Vejica 2 2 3 2 4 2 4 2" xfId="24626" xr:uid="{9F87E960-1DF3-4851-9689-DE4B704C94D3}"/>
    <cellStyle name="Vejica 2 2 3 2 4 2 4 3" xfId="19748" xr:uid="{F61FEA01-F57A-4934-83F4-C326085DE287}"/>
    <cellStyle name="Vejica 2 2 3 2 4 2 5" xfId="8364" xr:uid="{070BCE47-2851-4579-B2AF-BA1641061C97}"/>
    <cellStyle name="Vejica 2 2 3 2 4 2 5 2" xfId="16234" xr:uid="{76AAA5A9-1B54-4249-8E81-79100B32CDD4}"/>
    <cellStyle name="Vejica 2 2 3 2 4 2 6" xfId="20416" xr:uid="{BA720802-205F-4470-B9E9-7CC1E8654656}"/>
    <cellStyle name="Vejica 2 2 3 2 4 2 7" xfId="12716" xr:uid="{7F30B442-DB05-4EDD-B9EC-3D04730AE71B}"/>
    <cellStyle name="Vejica 2 2 3 2 4 3" xfId="2604" xr:uid="{166A8C43-8535-45A4-9784-C349A4E62FE2}"/>
    <cellStyle name="Vejica 2 2 3 2 4 3 2" xfId="5500" xr:uid="{46BBAFAC-2F3B-406E-AD9C-054150265DF5}"/>
    <cellStyle name="Vejica 2 2 3 2 4 3 2 2" xfId="11373" xr:uid="{4C7E7111-F147-49CD-BFE5-6A9A0E3B6C94}"/>
    <cellStyle name="Vejica 2 2 3 2 4 3 2 2 2" xfId="18741" xr:uid="{8769F4D4-70FB-47FE-A5D7-F8CF87829DFC}"/>
    <cellStyle name="Vejica 2 2 3 2 4 3 2 3" xfId="23364" xr:uid="{F0809CFE-DAAD-42C2-9034-08FF84C71638}"/>
    <cellStyle name="Vejica 2 2 3 2 4 3 2 4" xfId="15223" xr:uid="{06365FC2-D59A-436C-BC8C-9582DAC366C3}"/>
    <cellStyle name="Vejica 2 2 3 2 4 3 3" xfId="9616" xr:uid="{C1F050E8-BB30-47E9-96F5-A3F2714D86DC}"/>
    <cellStyle name="Vejica 2 2 3 2 4 3 3 2" xfId="17403" xr:uid="{08753325-B0BE-491D-B0C8-908AFB8979CC}"/>
    <cellStyle name="Vejica 2 2 3 2 4 3 4" xfId="21676" xr:uid="{A00C5453-8934-4A87-8FEC-6F204E77BE02}"/>
    <cellStyle name="Vejica 2 2 3 2 4 3 5" xfId="13885" xr:uid="{12BA03B5-20B4-4E64-921C-92125CA8B7F4}"/>
    <cellStyle name="Vejica 2 2 3 2 4 4" xfId="2185" xr:uid="{A4C3A4C6-2C5C-424D-A27B-20B61277B8BB}"/>
    <cellStyle name="Vejica 2 2 3 2 4 4 2" xfId="5067" xr:uid="{24547A87-2978-4923-9350-CB23A409791D}"/>
    <cellStyle name="Vejica 2 2 3 2 4 4 2 2" xfId="11015" xr:uid="{5B29F786-3A63-4892-B559-55688D32F804}"/>
    <cellStyle name="Vejica 2 2 3 2 4 4 2 2 2" xfId="18407" xr:uid="{C8978131-8BD2-443F-8252-BA11EB7C1837}"/>
    <cellStyle name="Vejica 2 2 3 2 4 4 2 3" xfId="23007" xr:uid="{89E4D8BE-6F3A-41D8-82C3-3F927A65F49B}"/>
    <cellStyle name="Vejica 2 2 3 2 4 4 2 4" xfId="14889" xr:uid="{7F1C029E-93B6-4CB1-9FFB-6E7341939B3B}"/>
    <cellStyle name="Vejica 2 2 3 2 4 4 3" xfId="9272" xr:uid="{39C8E332-EEC9-474E-9095-DE0690075DF2}"/>
    <cellStyle name="Vejica 2 2 3 2 4 4 3 2" xfId="17069" xr:uid="{FCA28F53-E0FB-4BB5-A027-FB310B765276}"/>
    <cellStyle name="Vejica 2 2 3 2 4 4 4" xfId="21319" xr:uid="{7FC62D8E-555E-403C-8F23-8333824E3992}"/>
    <cellStyle name="Vejica 2 2 3 2 4 4 5" xfId="13551" xr:uid="{5A3C6D3A-5FFD-4C5B-BCA0-16B2E237A3B9}"/>
    <cellStyle name="Vejica 2 2 3 2 4 5" xfId="4497" xr:uid="{E93A0951-4851-4450-86CF-E7EF07C6DB9F}"/>
    <cellStyle name="Vejica 2 2 3 2 4 5 2" xfId="10626" xr:uid="{14EFADE3-4DD8-4A20-BFDA-8E1E626AC268}"/>
    <cellStyle name="Vejica 2 2 3 2 4 5 2 2" xfId="18073" xr:uid="{16364B32-235A-483B-AA07-ADDDEC234295}"/>
    <cellStyle name="Vejica 2 2 3 2 4 5 3" xfId="22612" xr:uid="{B49FDDF2-6C59-4B43-9EFB-ED3C0013C946}"/>
    <cellStyle name="Vejica 2 2 3 2 4 5 4" xfId="14555" xr:uid="{B73695AB-C1F4-4417-AB18-AA79D13FA4EC}"/>
    <cellStyle name="Vejica 2 2 3 2 4 6" xfId="1621" xr:uid="{F51BD508-0C6F-4411-86A6-792623982E4A}"/>
    <cellStyle name="Vejica 2 2 3 2 4 6 2" xfId="8889" xr:uid="{6177700F-5845-40C8-AFD4-4C509A0AFFFE}"/>
    <cellStyle name="Vejica 2 2 3 2 4 6 2 2" xfId="16735" xr:uid="{AB71FC49-FAF3-4C74-85A1-4A4C271213E1}"/>
    <cellStyle name="Vejica 2 2 3 2 4 6 3" xfId="20924" xr:uid="{8F9FF9B1-38BB-47F1-9A68-AB12A0F1E2E4}"/>
    <cellStyle name="Vejica 2 2 3 2 4 6 4" xfId="13217" xr:uid="{1B043380-2FB6-4DE0-AEE2-D78B5B0E2214}"/>
    <cellStyle name="Vejica 2 2 3 2 4 7" xfId="7357" xr:uid="{9E704D21-458E-4C9F-927C-6D2F97CED590}"/>
    <cellStyle name="Vejica 2 2 3 2 4 7 2" xfId="24290" xr:uid="{9E42EE22-7CF2-4C3C-ADD5-9F6B9A75FA27}"/>
    <cellStyle name="Vejica 2 2 3 2 4 7 3" xfId="19412" xr:uid="{1309FB28-113C-4A0A-8513-024E5D9B172D}"/>
    <cellStyle name="Vejica 2 2 3 2 4 8" xfId="8030" xr:uid="{8D14DFC5-B7D2-41EA-B47F-C540FDBC71C9}"/>
    <cellStyle name="Vejica 2 2 3 2 4 8 2" xfId="15897" xr:uid="{225CF1B3-5432-40EF-8C59-F2E5E352E793}"/>
    <cellStyle name="Vejica 2 2 3 2 4 9" xfId="20082" xr:uid="{C42574B3-C21B-4B2C-B2D6-872E90048026}"/>
    <cellStyle name="Vejica 2 2 3 2 5" xfId="1191" xr:uid="{00000000-0005-0000-0000-0000F0040000}"/>
    <cellStyle name="Vejica 2 2 3 2 5 2" xfId="5685" xr:uid="{1FA3AAA3-B091-4B8F-8D0D-CA292F4E090E}"/>
    <cellStyle name="Vejica 2 2 3 2 5 2 2" xfId="11545" xr:uid="{873204E2-E735-4BF3-B78F-A5F3B5CFD457}"/>
    <cellStyle name="Vejica 2 2 3 2 5 2 2 2" xfId="18910" xr:uid="{A72AB67C-7DED-42AA-872C-79977E943181}"/>
    <cellStyle name="Vejica 2 2 3 2 5 2 3" xfId="23536" xr:uid="{E5997FFC-91B3-4AA9-B2AE-D41582109226}"/>
    <cellStyle name="Vejica 2 2 3 2 5 2 4" xfId="15392" xr:uid="{DBF91F99-B335-43A2-B10F-824B1B9AED24}"/>
    <cellStyle name="Vejica 2 2 3 2 5 3" xfId="2793" xr:uid="{75140A33-4BB7-484B-931C-D096F1E2DF6C}"/>
    <cellStyle name="Vejica 2 2 3 2 5 3 2" xfId="9788" xr:uid="{A59C5E1B-B44F-4435-AB94-9EBBE6F77849}"/>
    <cellStyle name="Vejica 2 2 3 2 5 3 2 2" xfId="17572" xr:uid="{840054E7-0DC3-4880-93F5-1FF69070E74A}"/>
    <cellStyle name="Vejica 2 2 3 2 5 3 3" xfId="21848" xr:uid="{A955047D-2BCF-417B-ACE8-51F61DE7A83E}"/>
    <cellStyle name="Vejica 2 2 3 2 5 3 4" xfId="14054" xr:uid="{21449BA3-2B59-431D-B59B-BC603D2B8A57}"/>
    <cellStyle name="Vejica 2 2 3 2 5 4" xfId="7529" xr:uid="{E9084616-CDCD-468D-BB51-2C5B1AE4D7F2}"/>
    <cellStyle name="Vejica 2 2 3 2 5 4 2" xfId="24459" xr:uid="{D5D5A342-20ED-4DE4-8FB3-674B0F35BB32}"/>
    <cellStyle name="Vejica 2 2 3 2 5 4 3" xfId="19581" xr:uid="{48AB29DA-7517-41A0-B8AB-747B6D1ED96E}"/>
    <cellStyle name="Vejica 2 2 3 2 5 5" xfId="8536" xr:uid="{82D00046-151C-4157-BA38-194F2F8FCC38}"/>
    <cellStyle name="Vejica 2 2 3 2 5 5 2" xfId="16401" xr:uid="{A261F6E6-890B-45DC-ACD6-C2709731CD4D}"/>
    <cellStyle name="Vejica 2 2 3 2 5 6" xfId="20583" xr:uid="{947BBF8A-D42F-45AE-B161-5B492CC0971A}"/>
    <cellStyle name="Vejica 2 2 3 2 5 7" xfId="12883" xr:uid="{6005F97C-7435-4E1F-B044-960E3ED5A857}"/>
    <cellStyle name="Vejica 2 2 3 2 6" xfId="827" xr:uid="{00000000-0005-0000-0000-0000F1040000}"/>
    <cellStyle name="Vejica 2 2 3 2 6 2" xfId="5287" xr:uid="{EBE30B16-62B2-4F28-BFD1-804A71EF7C21}"/>
    <cellStyle name="Vejica 2 2 3 2 6 2 2" xfId="11194" xr:uid="{54541D05-C683-4487-A3E6-5E1C318EE8C9}"/>
    <cellStyle name="Vejica 2 2 3 2 6 2 2 2" xfId="18574" xr:uid="{FE2AB41A-C6AC-46AC-8311-48CF8724A781}"/>
    <cellStyle name="Vejica 2 2 3 2 6 2 3" xfId="23184" xr:uid="{32EC9CAA-81F1-4BBC-9963-562656F86E27}"/>
    <cellStyle name="Vejica 2 2 3 2 6 2 4" xfId="15056" xr:uid="{422E87D6-9F05-4952-B059-37896A25CE4E}"/>
    <cellStyle name="Vejica 2 2 3 2 6 3" xfId="2398" xr:uid="{3F5BD536-BFF4-4A7D-986C-8E2C264F2FAF}"/>
    <cellStyle name="Vejica 2 2 3 2 6 3 2" xfId="9444" xr:uid="{1574FA32-CD60-4D8C-A9FD-B764AC45EA75}"/>
    <cellStyle name="Vejica 2 2 3 2 6 3 2 2" xfId="17236" xr:uid="{FAF56513-6A81-4B1F-B076-BAF626985B33}"/>
    <cellStyle name="Vejica 2 2 3 2 6 3 3" xfId="21496" xr:uid="{54D5D1DA-AD7A-4E14-AAF9-1703332A3EEE}"/>
    <cellStyle name="Vejica 2 2 3 2 6 3 4" xfId="13718" xr:uid="{E2AB86A3-DED4-43A3-8F44-3E6E56993234}"/>
    <cellStyle name="Vejica 2 2 3 2 6 4" xfId="8197" xr:uid="{06959EED-FDD3-42B6-9592-37EB0A9734EC}"/>
    <cellStyle name="Vejica 2 2 3 2 6 4 2" xfId="16067" xr:uid="{B565E792-8C85-44D0-91DB-9EB69AD6A088}"/>
    <cellStyle name="Vejica 2 2 3 2 6 5" xfId="20249" xr:uid="{87EB74B1-A51C-4CD2-8416-C8012C8D38D2}"/>
    <cellStyle name="Vejica 2 2 3 2 6 6" xfId="12549" xr:uid="{38AAFF1F-4926-4433-B479-218C0F3FBD14}"/>
    <cellStyle name="Vejica 2 2 3 2 7" xfId="1893" xr:uid="{1322CDF9-7BCE-482E-A575-D865067CD525}"/>
    <cellStyle name="Vejica 2 2 3 2 7 2" xfId="4775" xr:uid="{88E3DE42-032D-4C9E-9A12-B1A8F0DEF592}"/>
    <cellStyle name="Vejica 2 2 3 2 7 2 2" xfId="10816" xr:uid="{0F0C7A74-75C9-4DEC-B36C-68DC2A00A39C}"/>
    <cellStyle name="Vejica 2 2 3 2 7 2 2 2" xfId="18240" xr:uid="{927877F1-C416-4396-8032-C8FF4EBCA9EA}"/>
    <cellStyle name="Vejica 2 2 3 2 7 2 3" xfId="22804" xr:uid="{E11A30CF-3490-49B5-BA0D-7229B80D41B0}"/>
    <cellStyle name="Vejica 2 2 3 2 7 2 4" xfId="14722" xr:uid="{1FE4303B-87FC-48C5-9088-DF0AE7746BEE}"/>
    <cellStyle name="Vejica 2 2 3 2 7 3" xfId="9073" xr:uid="{651916C8-97C2-4356-A7EB-EDFE6FE52A6F}"/>
    <cellStyle name="Vejica 2 2 3 2 7 3 2" xfId="16902" xr:uid="{866EE6C1-6CA4-41C5-B9C2-DC7ADE1424A4}"/>
    <cellStyle name="Vejica 2 2 3 2 7 4" xfId="21116" xr:uid="{DC051378-D425-4133-98BA-3B16A67BE869}"/>
    <cellStyle name="Vejica 2 2 3 2 7 5" xfId="13384" xr:uid="{1F8C21CB-08F2-4EC3-88EF-F18CE292B0E1}"/>
    <cellStyle name="Vejica 2 2 3 2 8" xfId="4305" xr:uid="{A761AC02-1E94-4037-B355-AC80DFB1E726}"/>
    <cellStyle name="Vejica 2 2 3 2 8 2" xfId="10453" xr:uid="{1535F234-283F-47BF-A054-0AA6A92C85EA}"/>
    <cellStyle name="Vejica 2 2 3 2 8 2 2" xfId="17906" xr:uid="{992A78A9-3AF5-438B-AAAE-DD96A52C42CD}"/>
    <cellStyle name="Vejica 2 2 3 2 8 3" xfId="22438" xr:uid="{55A5974A-E710-42CA-9775-347D99E9B1BD}"/>
    <cellStyle name="Vejica 2 2 3 2 8 4" xfId="14388" xr:uid="{118E3024-B6E4-4C5C-AC52-824A258F7D14}"/>
    <cellStyle name="Vejica 2 2 3 2 9" xfId="1432" xr:uid="{586A30DA-00C6-491F-ADA9-35A42131D83F}"/>
    <cellStyle name="Vejica 2 2 3 2 9 2" xfId="8722" xr:uid="{D4B63CC5-96EE-406D-9423-1A90BE89944D}"/>
    <cellStyle name="Vejica 2 2 3 2 9 2 2" xfId="16568" xr:uid="{A8C04875-F9E2-4E5A-A9A7-30B04E3B8129}"/>
    <cellStyle name="Vejica 2 2 3 2 9 3" xfId="20750" xr:uid="{3CA557A1-35EF-46E0-BF7F-1AFA164AA5B0}"/>
    <cellStyle name="Vejica 2 2 3 2 9 4" xfId="13050" xr:uid="{CC0C0FE3-9660-4A83-9BC4-4D97A9EC40D3}"/>
    <cellStyle name="Vejica 2 2 3 3" xfId="302" xr:uid="{00000000-0005-0000-0000-0000F2040000}"/>
    <cellStyle name="Vejica 2 2 3 3 10" xfId="19955" xr:uid="{8BC72EBA-A583-4CE0-90F4-72709DEBA780}"/>
    <cellStyle name="Vejica 2 2 3 3 11" xfId="12255" xr:uid="{BC5310A3-CBFD-49B9-984C-21BDACC21801}"/>
    <cellStyle name="Vejica 2 2 3 3 2" xfId="699" xr:uid="{00000000-0005-0000-0000-0000F3040000}"/>
    <cellStyle name="Vejica 2 2 3 3 2 10" xfId="12422" xr:uid="{9D17D301-2BC4-4E48-BC2D-86AA4A9C8C2F}"/>
    <cellStyle name="Vejica 2 2 3 3 2 2" xfId="1044" xr:uid="{00000000-0005-0000-0000-0000F4040000}"/>
    <cellStyle name="Vejica 2 2 3 3 2 2 2" xfId="5892" xr:uid="{FD50528A-529A-4E59-9C99-89CA27ACB4AA}"/>
    <cellStyle name="Vejica 2 2 3 3 2 2 2 2" xfId="11752" xr:uid="{9DCABB75-6477-44E8-B49B-7454A9F4DD57}"/>
    <cellStyle name="Vejica 2 2 3 3 2 2 2 2 2" xfId="19117" xr:uid="{B2880779-8DE3-4C6B-BDAC-BE558AB715F9}"/>
    <cellStyle name="Vejica 2 2 3 3 2 2 2 3" xfId="23743" xr:uid="{7FDE9139-FD44-47C5-A980-E6D0792B14A2}"/>
    <cellStyle name="Vejica 2 2 3 3 2 2 2 4" xfId="15599" xr:uid="{A1F70BFE-824F-4583-ADFB-1DF3E44405DA}"/>
    <cellStyle name="Vejica 2 2 3 3 2 2 3" xfId="3000" xr:uid="{9F383B0B-BE6E-4383-9494-017CE9A71B42}"/>
    <cellStyle name="Vejica 2 2 3 3 2 2 3 2" xfId="9995" xr:uid="{3E6C6B60-7122-4F6D-825A-522F6577BE9E}"/>
    <cellStyle name="Vejica 2 2 3 3 2 2 3 2 2" xfId="17779" xr:uid="{7242D6EF-21EA-487F-AE55-B5A8772B6552}"/>
    <cellStyle name="Vejica 2 2 3 3 2 2 3 3" xfId="22055" xr:uid="{36F0AFE6-8471-4202-8AEC-ACD4DD601756}"/>
    <cellStyle name="Vejica 2 2 3 3 2 2 3 4" xfId="14261" xr:uid="{948EC056-364A-49EF-B333-24359921FF22}"/>
    <cellStyle name="Vejica 2 2 3 3 2 2 4" xfId="7736" xr:uid="{0D6B09B6-7C05-41E9-A086-E168B4648FC3}"/>
    <cellStyle name="Vejica 2 2 3 3 2 2 4 2" xfId="24666" xr:uid="{EB290368-FEEB-48B5-B5A4-B318C25D76B5}"/>
    <cellStyle name="Vejica 2 2 3 3 2 2 4 3" xfId="19788" xr:uid="{82012E93-42E1-4790-AD22-D02139E5CE72}"/>
    <cellStyle name="Vejica 2 2 3 3 2 2 5" xfId="8404" xr:uid="{F045CEB7-1BC1-4E3E-80EE-B807C27A3081}"/>
    <cellStyle name="Vejica 2 2 3 3 2 2 5 2" xfId="16274" xr:uid="{552D82BF-3F4E-402B-8660-A93B57E8E0FF}"/>
    <cellStyle name="Vejica 2 2 3 3 2 2 6" xfId="20456" xr:uid="{74703E48-63FC-4C10-8ECC-BBB57563CD0B}"/>
    <cellStyle name="Vejica 2 2 3 3 2 2 7" xfId="12756" xr:uid="{DA809DF6-B38E-4030-BCF9-565CAF668940}"/>
    <cellStyle name="Vejica 2 2 3 3 2 3" xfId="2659" xr:uid="{48962280-34B9-4CBD-BB48-BFCD101A107D}"/>
    <cellStyle name="Vejica 2 2 3 3 2 3 2" xfId="5555" xr:uid="{5C085A39-6BF0-4649-BB37-CB4743C15E99}"/>
    <cellStyle name="Vejica 2 2 3 3 2 3 2 2" xfId="11416" xr:uid="{008BF7EA-1A58-437C-AF3D-9B7C13055B26}"/>
    <cellStyle name="Vejica 2 2 3 3 2 3 2 2 2" xfId="18781" xr:uid="{4516FD0F-5858-4AC1-8B42-6EB650AF8D56}"/>
    <cellStyle name="Vejica 2 2 3 3 2 3 2 3" xfId="23407" xr:uid="{389A1772-80B1-4D34-B49D-D64216C18BC6}"/>
    <cellStyle name="Vejica 2 2 3 3 2 3 2 4" xfId="15263" xr:uid="{316492AC-D21F-4838-A800-D08FCD8F57F4}"/>
    <cellStyle name="Vejica 2 2 3 3 2 3 3" xfId="9659" xr:uid="{8BEA223A-1B25-427C-BD1E-09F92B857E6C}"/>
    <cellStyle name="Vejica 2 2 3 3 2 3 3 2" xfId="17443" xr:uid="{883B3690-716F-45FD-BA73-831C576B7982}"/>
    <cellStyle name="Vejica 2 2 3 3 2 3 4" xfId="21719" xr:uid="{98C869D2-EF73-4CF2-B202-A20CAA83A072}"/>
    <cellStyle name="Vejica 2 2 3 3 2 3 5" xfId="13925" xr:uid="{E7ACDA4F-AA36-4AA7-8B59-EBB6C8C71F58}"/>
    <cellStyle name="Vejica 2 2 3 3 2 4" xfId="2240" xr:uid="{080C9019-EC4A-453D-95B5-F6476CDF5D3B}"/>
    <cellStyle name="Vejica 2 2 3 3 2 4 2" xfId="5122" xr:uid="{FDFE5BD5-FE48-4E2A-A7C0-0154CD00EB53}"/>
    <cellStyle name="Vejica 2 2 3 3 2 4 2 2" xfId="11058" xr:uid="{630BEC82-AC97-445F-BD03-138D079A5581}"/>
    <cellStyle name="Vejica 2 2 3 3 2 4 2 2 2" xfId="18447" xr:uid="{CC366FA0-9876-4ED7-9C29-66262252D61D}"/>
    <cellStyle name="Vejica 2 2 3 3 2 4 2 3" xfId="23050" xr:uid="{6EDF359E-14C5-4296-973D-BB3962CBBE51}"/>
    <cellStyle name="Vejica 2 2 3 3 2 4 2 4" xfId="14929" xr:uid="{78B51A15-78F0-45A1-A1C3-DE4E19E759AD}"/>
    <cellStyle name="Vejica 2 2 3 3 2 4 3" xfId="9315" xr:uid="{91761F63-1018-4523-9C80-DAA33875D9A4}"/>
    <cellStyle name="Vejica 2 2 3 3 2 4 3 2" xfId="17109" xr:uid="{003E078A-04B1-48D2-A1EF-59CBC7D93F2C}"/>
    <cellStyle name="Vejica 2 2 3 3 2 4 4" xfId="21362" xr:uid="{3F006F1E-B333-4F7E-9F7A-121D3A1A82AC}"/>
    <cellStyle name="Vejica 2 2 3 3 2 4 5" xfId="13591" xr:uid="{B30C0725-B7C7-4D15-BF40-18689F7EFBFC}"/>
    <cellStyle name="Vejica 2 2 3 3 2 5" xfId="4552" xr:uid="{9152518F-B854-476C-AC04-519771B1E291}"/>
    <cellStyle name="Vejica 2 2 3 3 2 5 2" xfId="10669" xr:uid="{F42C9667-9858-486B-93CC-D639A5597C4A}"/>
    <cellStyle name="Vejica 2 2 3 3 2 5 2 2" xfId="18113" xr:uid="{5F159AF5-6BBA-4C12-B83D-E0A4C4636CBB}"/>
    <cellStyle name="Vejica 2 2 3 3 2 5 3" xfId="22655" xr:uid="{6D3FFE70-1AFF-4BB5-9155-00616065C273}"/>
    <cellStyle name="Vejica 2 2 3 3 2 5 4" xfId="14595" xr:uid="{188C4B74-A96A-4BF0-A628-ED1BB0C62725}"/>
    <cellStyle name="Vejica 2 2 3 3 2 6" xfId="1673" xr:uid="{95F0F057-58E0-4C65-B237-B33A55E26810}"/>
    <cellStyle name="Vejica 2 2 3 3 2 6 2" xfId="8929" xr:uid="{2F06862B-3F36-4C53-A2A9-72C4631D9982}"/>
    <cellStyle name="Vejica 2 2 3 3 2 6 2 2" xfId="16775" xr:uid="{98B348B9-EEA4-46AE-97BB-4588ADC4CF72}"/>
    <cellStyle name="Vejica 2 2 3 3 2 6 3" xfId="20967" xr:uid="{1C02BCB4-3FC4-4A49-BBC9-4F1BE9104F0D}"/>
    <cellStyle name="Vejica 2 2 3 3 2 6 4" xfId="13257" xr:uid="{90C9B4A2-735B-483D-AE01-7E5D320D5870}"/>
    <cellStyle name="Vejica 2 2 3 3 2 7" xfId="7400" xr:uid="{0A1E8B7F-3CD0-45C8-819A-ECA4EA62AB32}"/>
    <cellStyle name="Vejica 2 2 3 3 2 7 2" xfId="24330" xr:uid="{407BB780-6820-4E43-91B6-1DB3AE8C4EF4}"/>
    <cellStyle name="Vejica 2 2 3 3 2 7 3" xfId="19452" xr:uid="{FA778BBD-8D84-4E1F-86CA-556D4F89276F}"/>
    <cellStyle name="Vejica 2 2 3 3 2 8" xfId="8070" xr:uid="{274D20AB-EA38-4E63-A0F3-5B3EFE288291}"/>
    <cellStyle name="Vejica 2 2 3 3 2 8 2" xfId="15940" xr:uid="{436BD711-9B34-400C-91C6-A9D590A2BBDA}"/>
    <cellStyle name="Vejica 2 2 3 3 2 9" xfId="20122" xr:uid="{F03EA97B-A361-439D-96F5-E4F20E2620E2}"/>
    <cellStyle name="Vejica 2 2 3 3 3" xfId="1237" xr:uid="{00000000-0005-0000-0000-0000F5040000}"/>
    <cellStyle name="Vejica 2 2 3 3 3 2" xfId="5725" xr:uid="{FDA17924-1F28-4896-9B8B-36599CAB0CDE}"/>
    <cellStyle name="Vejica 2 2 3 3 3 2 2" xfId="11585" xr:uid="{CAF9D81F-360B-4688-9035-407B659D5DBA}"/>
    <cellStyle name="Vejica 2 2 3 3 3 2 2 2" xfId="18950" xr:uid="{0B1F7DE9-89F3-478F-882D-AE5A9DA815B2}"/>
    <cellStyle name="Vejica 2 2 3 3 3 2 3" xfId="23576" xr:uid="{4B0050F2-385B-4D63-8446-9BA0636CCC02}"/>
    <cellStyle name="Vejica 2 2 3 3 3 2 4" xfId="15432" xr:uid="{6E167711-0523-4C30-A5E6-13EA35A4B781}"/>
    <cellStyle name="Vejica 2 2 3 3 3 3" xfId="2833" xr:uid="{C1DB2784-F44E-4177-BB79-BD3C835831FB}"/>
    <cellStyle name="Vejica 2 2 3 3 3 3 2" xfId="9828" xr:uid="{3D4E4826-7194-48F7-A7EC-92B5F160E5D7}"/>
    <cellStyle name="Vejica 2 2 3 3 3 3 2 2" xfId="17612" xr:uid="{C9FE79E4-0428-43EB-9B28-F34214AE8600}"/>
    <cellStyle name="Vejica 2 2 3 3 3 3 3" xfId="21888" xr:uid="{BDA24A03-8C4F-4F25-BA75-CFE5BBF545FA}"/>
    <cellStyle name="Vejica 2 2 3 3 3 3 4" xfId="14094" xr:uid="{61EA9685-EE99-46CC-A44D-AF58C4D22196}"/>
    <cellStyle name="Vejica 2 2 3 3 3 4" xfId="7569" xr:uid="{F66727D1-A313-469A-A795-02FDCB94B219}"/>
    <cellStyle name="Vejica 2 2 3 3 3 4 2" xfId="24499" xr:uid="{17194C3E-35B2-43EC-AB4C-7A62AED12935}"/>
    <cellStyle name="Vejica 2 2 3 3 3 4 3" xfId="19621" xr:uid="{82F080F6-BCB2-4D15-B95C-42D622647B2E}"/>
    <cellStyle name="Vejica 2 2 3 3 3 5" xfId="8578" xr:uid="{702116BB-AE30-46FD-BB35-1DF0F352381E}"/>
    <cellStyle name="Vejica 2 2 3 3 3 5 2" xfId="16441" xr:uid="{D3470D63-CAE1-4F83-8D5E-89DE8BDAAE5D}"/>
    <cellStyle name="Vejica 2 2 3 3 3 6" xfId="20623" xr:uid="{18EBA7E0-3A3B-4B3A-B6FC-3C93090CB95E}"/>
    <cellStyle name="Vejica 2 2 3 3 3 7" xfId="12923" xr:uid="{99E3BE76-810D-4232-B2E4-11264968D962}"/>
    <cellStyle name="Vejica 2 2 3 3 4" xfId="870" xr:uid="{00000000-0005-0000-0000-0000F6040000}"/>
    <cellStyle name="Vejica 2 2 3 3 4 2" xfId="5342" xr:uid="{CDECA7DB-4DBD-422C-88B5-AB1298FA3300}"/>
    <cellStyle name="Vejica 2 2 3 3 4 2 2" xfId="11237" xr:uid="{BDCEB9D3-3183-43BF-94E4-219EC71259FA}"/>
    <cellStyle name="Vejica 2 2 3 3 4 2 2 2" xfId="18614" xr:uid="{F27221A7-F6FA-4733-9813-E4A83D9B2BE3}"/>
    <cellStyle name="Vejica 2 2 3 3 4 2 3" xfId="23227" xr:uid="{359030BD-DED6-4D5F-8DBB-52FCA8453766}"/>
    <cellStyle name="Vejica 2 2 3 3 4 2 4" xfId="15096" xr:uid="{DA54998F-1997-4965-BC45-3E92488D78C5}"/>
    <cellStyle name="Vejica 2 2 3 3 4 3" xfId="2450" xr:uid="{C1249C53-EAE8-48F2-99D9-80EEF4CB631C}"/>
    <cellStyle name="Vejica 2 2 3 3 4 3 2" xfId="9484" xr:uid="{AE79C069-B68D-496A-9585-D03401C50720}"/>
    <cellStyle name="Vejica 2 2 3 3 4 3 2 2" xfId="17276" xr:uid="{903FC264-A31D-4AFF-92BF-C89F235E8185}"/>
    <cellStyle name="Vejica 2 2 3 3 4 3 3" xfId="21539" xr:uid="{7EC44B96-76E3-4455-BE25-0710AD57D22D}"/>
    <cellStyle name="Vejica 2 2 3 3 4 3 4" xfId="13758" xr:uid="{F510C957-CF15-4D9B-AC35-D97BBA1A856B}"/>
    <cellStyle name="Vejica 2 2 3 3 4 4" xfId="8237" xr:uid="{A59C7E64-C4CD-4B39-9C5C-B4823294338A}"/>
    <cellStyle name="Vejica 2 2 3 3 4 4 2" xfId="16107" xr:uid="{A7C37502-F858-46F0-8083-5AE0A67367F5}"/>
    <cellStyle name="Vejica 2 2 3 3 4 5" xfId="20289" xr:uid="{BC73B4CF-1D58-4831-8544-94FBA3B0D009}"/>
    <cellStyle name="Vejica 2 2 3 3 4 6" xfId="12589" xr:uid="{76CCF8F2-45BC-4823-B058-D8F6AF3F5E90}"/>
    <cellStyle name="Vejica 2 2 3 3 5" xfId="1949" xr:uid="{CC5C8466-3390-4E54-BBE3-38B5C888A59C}"/>
    <cellStyle name="Vejica 2 2 3 3 5 2" xfId="4831" xr:uid="{E1AB6291-324D-4A06-AC51-4B3A027DC8FC}"/>
    <cellStyle name="Vejica 2 2 3 3 5 2 2" xfId="10859" xr:uid="{A950C457-B629-42EE-9596-1EF8A6CF4E96}"/>
    <cellStyle name="Vejica 2 2 3 3 5 2 2 2" xfId="18280" xr:uid="{4D10709D-DF35-4394-BEA8-F6EDB8EF13C9}"/>
    <cellStyle name="Vejica 2 2 3 3 5 2 3" xfId="22847" xr:uid="{586CF3F1-3F4C-44C3-A57F-95F983FB4BA2}"/>
    <cellStyle name="Vejica 2 2 3 3 5 2 4" xfId="14762" xr:uid="{32F2E2F7-81B3-4F2F-B738-C0E82B4B1F73}"/>
    <cellStyle name="Vejica 2 2 3 3 5 3" xfId="9116" xr:uid="{5E2B55AC-4DAC-4120-87C1-8910D19ADDF9}"/>
    <cellStyle name="Vejica 2 2 3 3 5 3 2" xfId="16942" xr:uid="{C35DE4EA-C724-4BE1-84E1-53F5B40425F4}"/>
    <cellStyle name="Vejica 2 2 3 3 5 4" xfId="21159" xr:uid="{7BDE6A01-C869-48C2-8336-5EC4AA455593}"/>
    <cellStyle name="Vejica 2 2 3 3 5 5" xfId="13424" xr:uid="{BFA98334-CAED-476F-858C-F54CC64F5A7B}"/>
    <cellStyle name="Vejica 2 2 3 3 6" xfId="4360" xr:uid="{98FBE74D-7383-4275-99CA-1FBF4699DA8A}"/>
    <cellStyle name="Vejica 2 2 3 3 6 2" xfId="10496" xr:uid="{2BA6008C-ED86-425D-96B8-BEC02A537682}"/>
    <cellStyle name="Vejica 2 2 3 3 6 2 2" xfId="17946" xr:uid="{B30C9D7D-2831-4EE0-B7E1-08B85247D2C2}"/>
    <cellStyle name="Vejica 2 2 3 3 6 3" xfId="22481" xr:uid="{156D6DFD-68DD-4A3C-ACCA-5DFB39C26A9F}"/>
    <cellStyle name="Vejica 2 2 3 3 6 4" xfId="14428" xr:uid="{0D9D4BC6-C36C-4A3C-A497-F9A8BB7D6925}"/>
    <cellStyle name="Vejica 2 2 3 3 7" xfId="1487" xr:uid="{9364D3C8-FFD7-4CF5-9F70-739850C1EEBE}"/>
    <cellStyle name="Vejica 2 2 3 3 7 2" xfId="8762" xr:uid="{6A6AACAE-C0BB-43A8-BD15-21937AAA9D28}"/>
    <cellStyle name="Vejica 2 2 3 3 7 2 2" xfId="16608" xr:uid="{B5421C60-58FD-4755-A7B2-78DCA6D473BD}"/>
    <cellStyle name="Vejica 2 2 3 3 7 3" xfId="20793" xr:uid="{D56C13B4-D5BB-4E48-84AC-136D9698F016}"/>
    <cellStyle name="Vejica 2 2 3 3 7 4" xfId="13090" xr:uid="{14E88CE3-860E-4D8E-84CA-B70CAE38BF1B}"/>
    <cellStyle name="Vejica 2 2 3 3 8" xfId="7227" xr:uid="{D4B0863F-3504-49DA-817E-B3AAA803C62C}"/>
    <cellStyle name="Vejica 2 2 3 3 8 2" xfId="24163" xr:uid="{0D6203DE-0751-4A32-8D14-1E6B9CD5BEE1}"/>
    <cellStyle name="Vejica 2 2 3 3 8 3" xfId="19285" xr:uid="{5DC1A2CE-A5D9-4A09-BD5B-6A6A4B65F231}"/>
    <cellStyle name="Vejica 2 2 3 3 9" xfId="7903" xr:uid="{45F62F3B-BFF0-4834-B441-72982312FE37}"/>
    <cellStyle name="Vejica 2 2 3 3 9 2" xfId="15767" xr:uid="{8BF516C5-1794-4F5D-8F0F-5B3D56676189}"/>
    <cellStyle name="Vejica 2 2 3 4" xfId="547" xr:uid="{00000000-0005-0000-0000-0000F7040000}"/>
    <cellStyle name="Vejica 2 2 3 5" xfId="604" xr:uid="{00000000-0005-0000-0000-0000F8040000}"/>
    <cellStyle name="Vejica 2 2 3 5 10" xfId="12342" xr:uid="{7F297C63-99A0-412F-8B50-CFBB88512A46}"/>
    <cellStyle name="Vejica 2 2 3 5 2" xfId="961" xr:uid="{00000000-0005-0000-0000-0000F9040000}"/>
    <cellStyle name="Vejica 2 2 3 5 2 2" xfId="5812" xr:uid="{671A4746-C28C-4842-9335-37C19BEEF9E6}"/>
    <cellStyle name="Vejica 2 2 3 5 2 2 2" xfId="11672" xr:uid="{B73A43FE-AA82-401F-8858-46CA0C587218}"/>
    <cellStyle name="Vejica 2 2 3 5 2 2 2 2" xfId="19037" xr:uid="{034C12C6-6FE7-4A38-8114-3ED7BDF32C6D}"/>
    <cellStyle name="Vejica 2 2 3 5 2 2 3" xfId="23663" xr:uid="{0752B74B-6224-4F44-991D-BD206596BC60}"/>
    <cellStyle name="Vejica 2 2 3 5 2 2 4" xfId="15519" xr:uid="{0BD7CC28-F496-4190-ACE9-BB71881F05C3}"/>
    <cellStyle name="Vejica 2 2 3 5 2 3" xfId="2920" xr:uid="{06B429B2-6BF7-4571-8681-AF55E536669E}"/>
    <cellStyle name="Vejica 2 2 3 5 2 3 2" xfId="9915" xr:uid="{874FBBDF-1550-4BAA-AC13-62BDAA1AA7C5}"/>
    <cellStyle name="Vejica 2 2 3 5 2 3 2 2" xfId="17699" xr:uid="{AA347AC1-C7D7-429F-9404-8706441E643B}"/>
    <cellStyle name="Vejica 2 2 3 5 2 3 3" xfId="21975" xr:uid="{01BA2DF3-87E8-436B-865B-9DF49270EB1A}"/>
    <cellStyle name="Vejica 2 2 3 5 2 3 4" xfId="14181" xr:uid="{CBB425CE-AA9C-429D-A509-4D89A058D7AF}"/>
    <cellStyle name="Vejica 2 2 3 5 2 4" xfId="7656" xr:uid="{64050CB1-7CA3-4C4C-B0EC-E5C941FCCE7F}"/>
    <cellStyle name="Vejica 2 2 3 5 2 4 2" xfId="24586" xr:uid="{F2A80C8C-1227-4F92-A160-FE59651898AA}"/>
    <cellStyle name="Vejica 2 2 3 5 2 4 3" xfId="19708" xr:uid="{FE0F7D4D-AA28-486B-98DB-B1DA99A3A9C6}"/>
    <cellStyle name="Vejica 2 2 3 5 2 5" xfId="8324" xr:uid="{E554154A-BF31-47AD-AFFF-4AE44D9611EA}"/>
    <cellStyle name="Vejica 2 2 3 5 2 5 2" xfId="16194" xr:uid="{47971FE7-0DB5-40B0-B262-3A3888566242}"/>
    <cellStyle name="Vejica 2 2 3 5 2 6" xfId="20376" xr:uid="{421368C0-4152-453C-BFAA-02AFBE1BD3A1}"/>
    <cellStyle name="Vejica 2 2 3 5 2 7" xfId="12676" xr:uid="{0B81DF7E-08F0-4C07-BABD-8264B8F144CC}"/>
    <cellStyle name="Vejica 2 2 3 5 3" xfId="2564" xr:uid="{9BD95BAA-089B-4AD5-A28B-D20667856754}"/>
    <cellStyle name="Vejica 2 2 3 5 3 2" xfId="5460" xr:uid="{03A68322-1273-4976-A2C4-357EFE7D3D7D}"/>
    <cellStyle name="Vejica 2 2 3 5 3 2 2" xfId="11333" xr:uid="{C5E4D13C-BA95-4419-8019-CEF6E1C80EAA}"/>
    <cellStyle name="Vejica 2 2 3 5 3 2 2 2" xfId="18701" xr:uid="{3BA3260F-9DFF-4C42-867C-20C8B89BDD85}"/>
    <cellStyle name="Vejica 2 2 3 5 3 2 3" xfId="23324" xr:uid="{7E3CCAA0-9A23-420E-AB79-9C7D44138799}"/>
    <cellStyle name="Vejica 2 2 3 5 3 2 4" xfId="15183" xr:uid="{D12967AE-25AE-4F3E-9014-CCCF4534FBE3}"/>
    <cellStyle name="Vejica 2 2 3 5 3 3" xfId="9576" xr:uid="{CB5C49F2-BB5E-41B8-9AB4-5E4FBB2F788B}"/>
    <cellStyle name="Vejica 2 2 3 5 3 3 2" xfId="17363" xr:uid="{6810834E-1B67-4C81-801C-1263127234A4}"/>
    <cellStyle name="Vejica 2 2 3 5 3 4" xfId="21636" xr:uid="{2BD9753B-83F8-4497-97E1-0FED717B2F98}"/>
    <cellStyle name="Vejica 2 2 3 5 3 5" xfId="13845" xr:uid="{09B06E10-67FE-4272-BAC3-DF38F626FF2F}"/>
    <cellStyle name="Vejica 2 2 3 5 4" xfId="2145" xr:uid="{7E09965D-6364-455B-B678-BB544096758E}"/>
    <cellStyle name="Vejica 2 2 3 5 4 2" xfId="5027" xr:uid="{4E0CA340-F584-4303-B471-B8355BC1FD65}"/>
    <cellStyle name="Vejica 2 2 3 5 4 2 2" xfId="10975" xr:uid="{D453E98D-C899-4E90-8B53-496C5D9B7A6E}"/>
    <cellStyle name="Vejica 2 2 3 5 4 2 2 2" xfId="18367" xr:uid="{028D3505-54F0-4E91-A898-812BB13068F5}"/>
    <cellStyle name="Vejica 2 2 3 5 4 2 3" xfId="22967" xr:uid="{092843D9-A310-4C8A-BBAE-230F04012003}"/>
    <cellStyle name="Vejica 2 2 3 5 4 2 4" xfId="14849" xr:uid="{0681D16F-D144-4850-B27E-69306A1EEA00}"/>
    <cellStyle name="Vejica 2 2 3 5 4 3" xfId="9232" xr:uid="{03924365-D9BE-4C57-B087-21A0792964C6}"/>
    <cellStyle name="Vejica 2 2 3 5 4 3 2" xfId="17029" xr:uid="{47C23AB0-558C-4DCD-8C43-3E6D6436508E}"/>
    <cellStyle name="Vejica 2 2 3 5 4 4" xfId="21279" xr:uid="{F556BC0F-417B-4BE6-868C-B1342CD48706}"/>
    <cellStyle name="Vejica 2 2 3 5 4 5" xfId="13511" xr:uid="{33031D1C-5A03-4734-A202-061E3C6DA235}"/>
    <cellStyle name="Vejica 2 2 3 5 5" xfId="4457" xr:uid="{15D6F90B-3EDA-4ECA-88BD-D52C2C6827D4}"/>
    <cellStyle name="Vejica 2 2 3 5 5 2" xfId="10586" xr:uid="{97D33FCF-6822-47EB-A51A-84836451B954}"/>
    <cellStyle name="Vejica 2 2 3 5 5 2 2" xfId="18033" xr:uid="{495D798A-BB26-4122-A8C2-D81BE8FB464D}"/>
    <cellStyle name="Vejica 2 2 3 5 5 3" xfId="22572" xr:uid="{226CAA5A-4AFF-40D6-BA9E-0C7A87AEE396}"/>
    <cellStyle name="Vejica 2 2 3 5 5 4" xfId="14515" xr:uid="{2505639A-A867-4CB8-B8E1-5830D8FFB75F}"/>
    <cellStyle name="Vejica 2 2 3 5 6" xfId="1581" xr:uid="{0B1DAB0E-3A92-4F8C-B21D-C76A5EF42221}"/>
    <cellStyle name="Vejica 2 2 3 5 6 2" xfId="8849" xr:uid="{161BE66F-9777-48DB-A296-DB6619E75B35}"/>
    <cellStyle name="Vejica 2 2 3 5 6 2 2" xfId="16695" xr:uid="{D60EE8FC-C69B-4EC4-B46B-76E42D711867}"/>
    <cellStyle name="Vejica 2 2 3 5 6 3" xfId="20884" xr:uid="{5B1DDB86-CC0D-4170-AE03-D5B97B2068C1}"/>
    <cellStyle name="Vejica 2 2 3 5 6 4" xfId="13177" xr:uid="{DB0B195B-6721-4407-B5DE-F59D79A154E5}"/>
    <cellStyle name="Vejica 2 2 3 5 7" xfId="7317" xr:uid="{F49D2846-BE21-4A56-A9E8-3AA82F223484}"/>
    <cellStyle name="Vejica 2 2 3 5 7 2" xfId="24250" xr:uid="{F4ADA475-0FA3-4127-90D4-F4E37E95C0B8}"/>
    <cellStyle name="Vejica 2 2 3 5 7 3" xfId="19372" xr:uid="{69DAFB8B-510F-493D-AF74-4278A76A0EFB}"/>
    <cellStyle name="Vejica 2 2 3 5 8" xfId="7990" xr:uid="{F39A2E65-7878-45C9-9B05-5426EBADD4FD}"/>
    <cellStyle name="Vejica 2 2 3 5 8 2" xfId="15857" xr:uid="{0F35B2B0-D44F-4AF4-B1CB-D9E8E570651D}"/>
    <cellStyle name="Vejica 2 2 3 5 9" xfId="20042" xr:uid="{A068579F-38AA-414F-9064-AA52E9ABD0CB}"/>
    <cellStyle name="Vejica 2 2 3 6" xfId="1151" xr:uid="{00000000-0005-0000-0000-0000FA040000}"/>
    <cellStyle name="Vejica 2 2 3 6 2" xfId="5645" xr:uid="{358E3DA0-525F-4C92-B176-6E03319AEEA6}"/>
    <cellStyle name="Vejica 2 2 3 6 2 2" xfId="11505" xr:uid="{1A89BE93-0ACC-454D-98E9-099A5C932BE9}"/>
    <cellStyle name="Vejica 2 2 3 6 2 2 2" xfId="18870" xr:uid="{749A00D0-AB72-48A5-AFC2-B9E0BEAD494C}"/>
    <cellStyle name="Vejica 2 2 3 6 2 3" xfId="23496" xr:uid="{BE1F325F-28D7-491A-B100-7B809A902464}"/>
    <cellStyle name="Vejica 2 2 3 6 2 4" xfId="15352" xr:uid="{7D77492A-E143-4F54-96EC-27C44FC12845}"/>
    <cellStyle name="Vejica 2 2 3 6 3" xfId="2753" xr:uid="{63FF98BC-734E-42CE-90EB-451FB3392788}"/>
    <cellStyle name="Vejica 2 2 3 6 3 2" xfId="9748" xr:uid="{375B215B-F8C0-421F-9A14-B7246AEE84B0}"/>
    <cellStyle name="Vejica 2 2 3 6 3 2 2" xfId="17532" xr:uid="{60BE4D2F-F288-4646-80ED-37A4F650D6FF}"/>
    <cellStyle name="Vejica 2 2 3 6 3 3" xfId="21808" xr:uid="{57938603-83F1-47CB-9292-D96432BFDB8A}"/>
    <cellStyle name="Vejica 2 2 3 6 3 4" xfId="14014" xr:uid="{66E0F487-6AE9-4ADA-B7CD-5649D1D30AA3}"/>
    <cellStyle name="Vejica 2 2 3 6 4" xfId="7489" xr:uid="{5B1E49D6-46B9-4551-9AA2-0817EA4DC426}"/>
    <cellStyle name="Vejica 2 2 3 6 4 2" xfId="24419" xr:uid="{C387343D-8ED2-4254-A68B-D7A8AD362D12}"/>
    <cellStyle name="Vejica 2 2 3 6 4 3" xfId="19541" xr:uid="{19CFC66E-B05F-42A8-9F03-0525560E0F0E}"/>
    <cellStyle name="Vejica 2 2 3 6 5" xfId="8496" xr:uid="{CC6955B4-0A33-40A6-842A-1CE9418037D2}"/>
    <cellStyle name="Vejica 2 2 3 6 5 2" xfId="16361" xr:uid="{C83831FA-DB88-43CC-8E05-7F1E69C8801D}"/>
    <cellStyle name="Vejica 2 2 3 6 6" xfId="20543" xr:uid="{EA5517E8-FB20-451C-B25A-CD301758652A}"/>
    <cellStyle name="Vejica 2 2 3 6 7" xfId="12843" xr:uid="{B5499D1D-35A3-421E-B730-71EE97EFDFC4}"/>
    <cellStyle name="Vejica 2 2 3 7" xfId="787" xr:uid="{00000000-0005-0000-0000-0000FB040000}"/>
    <cellStyle name="Vejica 2 2 3 7 2" xfId="5247" xr:uid="{80C0B2DA-E6BF-4413-854D-3979094458E1}"/>
    <cellStyle name="Vejica 2 2 3 7 2 2" xfId="11154" xr:uid="{FEF465DF-0C22-43AD-B45C-5DE726C0F666}"/>
    <cellStyle name="Vejica 2 2 3 7 2 2 2" xfId="18534" xr:uid="{92E01523-F414-459B-AA3A-ACB68FE665C6}"/>
    <cellStyle name="Vejica 2 2 3 7 2 3" xfId="23144" xr:uid="{AA689A88-AF03-4387-B284-6F2B8FB67677}"/>
    <cellStyle name="Vejica 2 2 3 7 2 4" xfId="15016" xr:uid="{5F6B619D-9A81-4D38-8217-F7D5EC8245C3}"/>
    <cellStyle name="Vejica 2 2 3 7 3" xfId="2358" xr:uid="{8702AA27-F663-4369-A3FB-8538F92934F5}"/>
    <cellStyle name="Vejica 2 2 3 7 3 2" xfId="9404" xr:uid="{9499788A-A155-444C-8D2A-694D929B2D13}"/>
    <cellStyle name="Vejica 2 2 3 7 3 2 2" xfId="17196" xr:uid="{CFA2C09F-7442-4A39-AE42-D1A12AAF15DD}"/>
    <cellStyle name="Vejica 2 2 3 7 3 3" xfId="21456" xr:uid="{E90A1805-4A45-4922-93CA-08E22D23D345}"/>
    <cellStyle name="Vejica 2 2 3 7 3 4" xfId="13678" xr:uid="{3C9C2A67-6BBD-4298-AE16-2FB58F541B55}"/>
    <cellStyle name="Vejica 2 2 3 7 4" xfId="8157" xr:uid="{F8FA52BE-E2D8-479D-AC8E-F90C17B52820}"/>
    <cellStyle name="Vejica 2 2 3 7 4 2" xfId="16027" xr:uid="{7E273299-852C-4554-80A5-BDEEC0FA0B55}"/>
    <cellStyle name="Vejica 2 2 3 7 5" xfId="20209" xr:uid="{5F46D34E-A796-4BCE-B7B7-58A557796497}"/>
    <cellStyle name="Vejica 2 2 3 7 6" xfId="12509" xr:uid="{8EF3F3B8-FC33-4913-8DDD-990DF0199B3F}"/>
    <cellStyle name="Vejica 2 2 3 8" xfId="1852" xr:uid="{F12CC368-39ED-4BB8-BB13-1AE16BF470F2}"/>
    <cellStyle name="Vejica 2 2 3 8 2" xfId="4734" xr:uid="{2D15F0AE-0146-4154-98BE-636376677772}"/>
    <cellStyle name="Vejica 2 2 3 8 2 2" xfId="10776" xr:uid="{25624C11-4EC1-4704-BA93-38E8B40A1532}"/>
    <cellStyle name="Vejica 2 2 3 8 2 2 2" xfId="18200" xr:uid="{5D9C43DC-B0AD-4775-9A68-495AD5BE198D}"/>
    <cellStyle name="Vejica 2 2 3 8 2 3" xfId="22763" xr:uid="{8869C28E-5472-4FF9-858E-23A03E0D0247}"/>
    <cellStyle name="Vejica 2 2 3 8 2 4" xfId="14682" xr:uid="{2A54C647-BA8B-4A99-A7ED-9EC78069B201}"/>
    <cellStyle name="Vejica 2 2 3 8 3" xfId="9033" xr:uid="{69D2C529-0028-4343-ABC9-246BE21F4D2E}"/>
    <cellStyle name="Vejica 2 2 3 8 3 2" xfId="16862" xr:uid="{90E3F392-057C-4836-AD72-9DD9D1309B06}"/>
    <cellStyle name="Vejica 2 2 3 8 4" xfId="21075" xr:uid="{3FCA373F-7BA6-4A46-9F0C-8B82AE6BE745}"/>
    <cellStyle name="Vejica 2 2 3 8 5" xfId="13344" xr:uid="{4F8492A7-BC91-47D6-83C6-67A6458EE3FB}"/>
    <cellStyle name="Vejica 2 2 3 9" xfId="4265" xr:uid="{743C89E9-1973-4EBF-9D45-18C20B060B96}"/>
    <cellStyle name="Vejica 2 2 3 9 2" xfId="10413" xr:uid="{4DE1FB04-050E-417C-BF4D-FC9F38D15AAE}"/>
    <cellStyle name="Vejica 2 2 3 9 2 2" xfId="17866" xr:uid="{4D764D7D-7A8F-485E-A7B3-C358F9083171}"/>
    <cellStyle name="Vejica 2 2 3 9 3" xfId="22398" xr:uid="{8F1D3484-EDCC-487F-A7A8-3DC887F8C79D}"/>
    <cellStyle name="Vejica 2 2 3 9 4" xfId="14348" xr:uid="{F577262B-3CC4-416F-8BED-8C6A47FEF755}"/>
    <cellStyle name="Vejica 2 2 4" xfId="188" xr:uid="{00000000-0005-0000-0000-0000FC040000}"/>
    <cellStyle name="Vejica 2 2 4 10" xfId="1381" xr:uid="{F6C64329-CF7E-4A80-A3BB-FC785EB61E13}"/>
    <cellStyle name="Vejica 2 2 4 10 2" xfId="8671" xr:uid="{C4334EF7-14C7-496A-93A3-9F14772E0951}"/>
    <cellStyle name="Vejica 2 2 4 10 2 2" xfId="16517" xr:uid="{7D0B7777-CD2F-4F16-9594-58D8C22934AE}"/>
    <cellStyle name="Vejica 2 2 4 10 3" xfId="20699" xr:uid="{C38050E3-10D2-437C-8447-905E38A05931}"/>
    <cellStyle name="Vejica 2 2 4 10 4" xfId="12999" xr:uid="{71D4E6B6-00FB-42DD-A839-4EF1D27D4504}"/>
    <cellStyle name="Vejica 2 2 4 11" xfId="7136" xr:uid="{67EBDC83-16FE-485C-8FD3-90F14D717D30}"/>
    <cellStyle name="Vejica 2 2 4 11 2" xfId="24072" xr:uid="{D6B9A1FE-E317-4478-BFCD-63EA1351C23B}"/>
    <cellStyle name="Vejica 2 2 4 11 3" xfId="19194" xr:uid="{02576FE8-88C9-4C45-903E-5A7DAA3893C2}"/>
    <cellStyle name="Vejica 2 2 4 12" xfId="7812" xr:uid="{A7CA8086-486C-4B52-A2B0-17139C59CE8B}"/>
    <cellStyle name="Vejica 2 2 4 12 2" xfId="15676" xr:uid="{0F9C4CB1-A4E8-45F5-BA3F-A696548B2517}"/>
    <cellStyle name="Vejica 2 2 4 13" xfId="19864" xr:uid="{0D0F18F9-A76C-4193-88F3-1BE2AE40FA0A}"/>
    <cellStyle name="Vejica 2 2 4 14" xfId="12164" xr:uid="{A610DE7F-D362-4F50-BCFA-A24EE1788EF7}"/>
    <cellStyle name="Vejica 2 2 4 2" xfId="235" xr:uid="{00000000-0005-0000-0000-0000FD040000}"/>
    <cellStyle name="Vejica 2 2 4 2 10" xfId="7176" xr:uid="{A4082667-BF3E-47D0-8B6D-BE98A04A6DAF}"/>
    <cellStyle name="Vejica 2 2 4 2 10 2" xfId="24112" xr:uid="{FEFF51C2-2E01-44FE-8723-9D9B3BD22DA1}"/>
    <cellStyle name="Vejica 2 2 4 2 10 3" xfId="19234" xr:uid="{D6109531-6CA3-417C-B83D-B2DE5DE7C572}"/>
    <cellStyle name="Vejica 2 2 4 2 11" xfId="7852" xr:uid="{C85AA42D-3D30-4891-A20E-6F6E1D119199}"/>
    <cellStyle name="Vejica 2 2 4 2 11 2" xfId="15716" xr:uid="{C3CFF9DC-B1BD-40CC-968F-D42C81E4ADCC}"/>
    <cellStyle name="Vejica 2 2 4 2 12" xfId="19904" xr:uid="{00967AFE-0A89-413F-B334-31E132085ED9}"/>
    <cellStyle name="Vejica 2 2 4 2 13" xfId="12204" xr:uid="{1EDBEBA7-D9D4-4456-9106-1883FF3121B7}"/>
    <cellStyle name="Vejica 2 2 4 2 2" xfId="331" xr:uid="{00000000-0005-0000-0000-0000FE040000}"/>
    <cellStyle name="Vejica 2 2 4 2 2 10" xfId="19984" xr:uid="{47E72970-C052-4EAC-AC90-8EB4E051DA6E}"/>
    <cellStyle name="Vejica 2 2 4 2 2 11" xfId="12284" xr:uid="{617780F7-9008-466B-9378-99065232B7D2}"/>
    <cellStyle name="Vejica 2 2 4 2 2 2" xfId="728" xr:uid="{00000000-0005-0000-0000-0000FF040000}"/>
    <cellStyle name="Vejica 2 2 4 2 2 2 10" xfId="12451" xr:uid="{AFD6E680-CF18-4C0C-A624-06AB54ED4614}"/>
    <cellStyle name="Vejica 2 2 4 2 2 2 2" xfId="1073" xr:uid="{00000000-0005-0000-0000-000000050000}"/>
    <cellStyle name="Vejica 2 2 4 2 2 2 2 2" xfId="5921" xr:uid="{46956894-F5FA-4656-B7B6-62D71531D9F0}"/>
    <cellStyle name="Vejica 2 2 4 2 2 2 2 2 2" xfId="11781" xr:uid="{C4711FCB-65BE-41AD-81E2-EC492ACA7F2A}"/>
    <cellStyle name="Vejica 2 2 4 2 2 2 2 2 2 2" xfId="19146" xr:uid="{B3D8C78C-FD55-4B2B-8C11-C283DCD531A4}"/>
    <cellStyle name="Vejica 2 2 4 2 2 2 2 2 3" xfId="23772" xr:uid="{086B3C41-200C-401C-AE95-938F146C0684}"/>
    <cellStyle name="Vejica 2 2 4 2 2 2 2 2 4" xfId="15628" xr:uid="{B38E43CB-239D-4E90-AD68-DD07933A7955}"/>
    <cellStyle name="Vejica 2 2 4 2 2 2 2 3" xfId="3029" xr:uid="{A283F716-72C0-4CC5-A4DB-0E3295CBB45F}"/>
    <cellStyle name="Vejica 2 2 4 2 2 2 2 3 2" xfId="10024" xr:uid="{2F59EC3A-4288-4A47-8F58-D2A2B1C55557}"/>
    <cellStyle name="Vejica 2 2 4 2 2 2 2 3 2 2" xfId="17808" xr:uid="{08AB31C8-2FA3-4321-A640-FFFE9BB5A319}"/>
    <cellStyle name="Vejica 2 2 4 2 2 2 2 3 3" xfId="22084" xr:uid="{DD4AB58E-3009-48FD-B0EF-228EA18078A7}"/>
    <cellStyle name="Vejica 2 2 4 2 2 2 2 3 4" xfId="14290" xr:uid="{CD2FBDBA-7AB0-445B-B4C6-A14FA1647ED1}"/>
    <cellStyle name="Vejica 2 2 4 2 2 2 2 4" xfId="7765" xr:uid="{400B369B-D0B3-4D71-B890-965E8A6B2D4C}"/>
    <cellStyle name="Vejica 2 2 4 2 2 2 2 4 2" xfId="24695" xr:uid="{25CFB82F-70D7-4F62-A373-E63AF061DFDE}"/>
    <cellStyle name="Vejica 2 2 4 2 2 2 2 4 3" xfId="19817" xr:uid="{BBA59010-9524-46DA-9506-AFAFDDD55E1B}"/>
    <cellStyle name="Vejica 2 2 4 2 2 2 2 5" xfId="8433" xr:uid="{312B8ABB-2E88-41AE-8302-66F53D101588}"/>
    <cellStyle name="Vejica 2 2 4 2 2 2 2 5 2" xfId="16303" xr:uid="{5B2578A0-D147-47E9-83D6-936731D908AE}"/>
    <cellStyle name="Vejica 2 2 4 2 2 2 2 6" xfId="20485" xr:uid="{4B9EDA28-3B66-47A1-9235-533831C3A4A0}"/>
    <cellStyle name="Vejica 2 2 4 2 2 2 2 7" xfId="12785" xr:uid="{31DD1F80-5748-460F-A68F-A58C7D3181CE}"/>
    <cellStyle name="Vejica 2 2 4 2 2 2 3" xfId="2688" xr:uid="{9615F50A-F0AA-4D44-BF89-36125D122974}"/>
    <cellStyle name="Vejica 2 2 4 2 2 2 3 2" xfId="5584" xr:uid="{42E448F2-26AF-47EC-A743-B53BA7D8955F}"/>
    <cellStyle name="Vejica 2 2 4 2 2 2 3 2 2" xfId="11445" xr:uid="{3314D4C4-0C52-45E6-9F58-353A660006BE}"/>
    <cellStyle name="Vejica 2 2 4 2 2 2 3 2 2 2" xfId="18810" xr:uid="{FDA54637-B949-45A9-8BA5-9F16244EDDE8}"/>
    <cellStyle name="Vejica 2 2 4 2 2 2 3 2 3" xfId="23436" xr:uid="{6BEFBC77-EF05-44E9-BDED-931FD315EFC3}"/>
    <cellStyle name="Vejica 2 2 4 2 2 2 3 2 4" xfId="15292" xr:uid="{63640F28-0C35-4477-9D17-85F4F03E4277}"/>
    <cellStyle name="Vejica 2 2 4 2 2 2 3 3" xfId="9688" xr:uid="{D39B2392-198F-4722-9D8B-73934054F4D0}"/>
    <cellStyle name="Vejica 2 2 4 2 2 2 3 3 2" xfId="17472" xr:uid="{91154193-D49D-494A-A8A9-1D22B5017992}"/>
    <cellStyle name="Vejica 2 2 4 2 2 2 3 4" xfId="21748" xr:uid="{E64B6710-E1A3-4D3A-816A-CA30E44A18F5}"/>
    <cellStyle name="Vejica 2 2 4 2 2 2 3 5" xfId="13954" xr:uid="{37834471-F7A1-40DD-908D-DAD4712B8D25}"/>
    <cellStyle name="Vejica 2 2 4 2 2 2 4" xfId="2269" xr:uid="{27B71F6E-F745-4C75-A1C9-2236E585808D}"/>
    <cellStyle name="Vejica 2 2 4 2 2 2 4 2" xfId="5151" xr:uid="{8AB77F02-B5BC-4B20-AA63-A16C41BC1CA6}"/>
    <cellStyle name="Vejica 2 2 4 2 2 2 4 2 2" xfId="11087" xr:uid="{34149488-2CD0-4874-9E4A-D320CE86A60A}"/>
    <cellStyle name="Vejica 2 2 4 2 2 2 4 2 2 2" xfId="18476" xr:uid="{E06CB071-7F30-4F87-864E-29F632FE1723}"/>
    <cellStyle name="Vejica 2 2 4 2 2 2 4 2 3" xfId="23079" xr:uid="{EAD8F984-C992-401D-B452-81C0E73B9DD3}"/>
    <cellStyle name="Vejica 2 2 4 2 2 2 4 2 4" xfId="14958" xr:uid="{A0B41DE6-FD9F-4F2F-90E8-C4E422476E4D}"/>
    <cellStyle name="Vejica 2 2 4 2 2 2 4 3" xfId="9344" xr:uid="{E400D843-C453-468C-AC72-E1623D892398}"/>
    <cellStyle name="Vejica 2 2 4 2 2 2 4 3 2" xfId="17138" xr:uid="{EEEAC7BA-4008-4A0D-9225-7636A1216164}"/>
    <cellStyle name="Vejica 2 2 4 2 2 2 4 4" xfId="21391" xr:uid="{914FA4E5-A518-490C-A8B5-954B5A8D4A96}"/>
    <cellStyle name="Vejica 2 2 4 2 2 2 4 5" xfId="13620" xr:uid="{A2E1ECC2-CC8F-4C5C-BCC9-6B1DB0AB45E0}"/>
    <cellStyle name="Vejica 2 2 4 2 2 2 5" xfId="4581" xr:uid="{61CE4402-A66D-45B7-BA75-9BF0EB617E6B}"/>
    <cellStyle name="Vejica 2 2 4 2 2 2 5 2" xfId="10698" xr:uid="{63FC5503-98ED-4D3C-BC6E-31266B22ECE5}"/>
    <cellStyle name="Vejica 2 2 4 2 2 2 5 2 2" xfId="18142" xr:uid="{2884ADAD-CE34-4CBB-9ABD-E2A3A898A546}"/>
    <cellStyle name="Vejica 2 2 4 2 2 2 5 3" xfId="22684" xr:uid="{01F79B00-828E-483A-9B71-C99521A85340}"/>
    <cellStyle name="Vejica 2 2 4 2 2 2 5 4" xfId="14624" xr:uid="{71CE10FF-7F98-43C6-9428-BB8A68C4DE86}"/>
    <cellStyle name="Vejica 2 2 4 2 2 2 6" xfId="1702" xr:uid="{4B0D7182-11A0-41D9-A3E9-B0F5CA52BAC7}"/>
    <cellStyle name="Vejica 2 2 4 2 2 2 6 2" xfId="8958" xr:uid="{F09F8354-3D60-4BA3-94ED-DFA5DF796E88}"/>
    <cellStyle name="Vejica 2 2 4 2 2 2 6 2 2" xfId="16804" xr:uid="{6FAE0C22-8EAB-44A5-AE22-BE1D97C50F34}"/>
    <cellStyle name="Vejica 2 2 4 2 2 2 6 3" xfId="20996" xr:uid="{6A4E9900-7FBE-47A7-A3C3-7B047D3B60B7}"/>
    <cellStyle name="Vejica 2 2 4 2 2 2 6 4" xfId="13286" xr:uid="{57AD11D6-4D4F-4698-9742-F74CC1D9485D}"/>
    <cellStyle name="Vejica 2 2 4 2 2 2 7" xfId="7429" xr:uid="{A50FA318-DB48-4D87-849D-7E03AC81156F}"/>
    <cellStyle name="Vejica 2 2 4 2 2 2 7 2" xfId="24359" xr:uid="{9E8DFDC1-C386-4C27-962A-9481519926EF}"/>
    <cellStyle name="Vejica 2 2 4 2 2 2 7 3" xfId="19481" xr:uid="{D7F00415-0ADF-4229-811B-2529F83C763B}"/>
    <cellStyle name="Vejica 2 2 4 2 2 2 8" xfId="8099" xr:uid="{4224D649-8A5E-4261-81ED-2D9A625949D9}"/>
    <cellStyle name="Vejica 2 2 4 2 2 2 8 2" xfId="15969" xr:uid="{B1F330C2-FCAF-4A8A-8BB8-0EC57448238A}"/>
    <cellStyle name="Vejica 2 2 4 2 2 2 9" xfId="20151" xr:uid="{1B001995-D1B8-4E10-9014-A5467204C735}"/>
    <cellStyle name="Vejica 2 2 4 2 2 3" xfId="1266" xr:uid="{00000000-0005-0000-0000-000001050000}"/>
    <cellStyle name="Vejica 2 2 4 2 2 3 2" xfId="5754" xr:uid="{F003759C-ECAE-4B13-A506-4E7A37910AF3}"/>
    <cellStyle name="Vejica 2 2 4 2 2 3 2 2" xfId="11614" xr:uid="{CF03F30B-8032-4DF0-8A89-D50C88355068}"/>
    <cellStyle name="Vejica 2 2 4 2 2 3 2 2 2" xfId="18979" xr:uid="{351C8792-D0D8-451C-BA24-2CE85234EF50}"/>
    <cellStyle name="Vejica 2 2 4 2 2 3 2 3" xfId="23605" xr:uid="{4CE0664F-A2A3-4992-8D96-23DE66811D23}"/>
    <cellStyle name="Vejica 2 2 4 2 2 3 2 4" xfId="15461" xr:uid="{2E9CCF22-C4C7-4EBF-814F-C4BF63669FC5}"/>
    <cellStyle name="Vejica 2 2 4 2 2 3 3" xfId="2862" xr:uid="{96C5DCF9-BDB3-4876-8826-116B7CE6242B}"/>
    <cellStyle name="Vejica 2 2 4 2 2 3 3 2" xfId="9857" xr:uid="{97647D98-1838-4E84-8332-01C6CDCF4B94}"/>
    <cellStyle name="Vejica 2 2 4 2 2 3 3 2 2" xfId="17641" xr:uid="{BA52B1A5-9A0B-4CEB-8C89-C997F9393D71}"/>
    <cellStyle name="Vejica 2 2 4 2 2 3 3 3" xfId="21917" xr:uid="{FF43196C-8439-427C-A2CE-61CED8652B46}"/>
    <cellStyle name="Vejica 2 2 4 2 2 3 3 4" xfId="14123" xr:uid="{E91BA364-6411-4F7E-84C0-82AF9E87A2C7}"/>
    <cellStyle name="Vejica 2 2 4 2 2 3 4" xfId="7598" xr:uid="{FBD517F6-D58C-4C15-834A-1139273B5573}"/>
    <cellStyle name="Vejica 2 2 4 2 2 3 4 2" xfId="24528" xr:uid="{CD3AD4FA-A293-44A7-8F81-E9CEC88C0C19}"/>
    <cellStyle name="Vejica 2 2 4 2 2 3 4 3" xfId="19650" xr:uid="{FFFE0E16-C311-4152-9449-30241C7EE46C}"/>
    <cellStyle name="Vejica 2 2 4 2 2 3 5" xfId="8607" xr:uid="{CA6D8FFC-31C2-489C-9B28-2734E6D30381}"/>
    <cellStyle name="Vejica 2 2 4 2 2 3 5 2" xfId="16470" xr:uid="{D4E6B962-612F-4246-82E8-DA951A964FEF}"/>
    <cellStyle name="Vejica 2 2 4 2 2 3 6" xfId="20652" xr:uid="{751F4546-C765-44EE-A40E-95EFB70D7671}"/>
    <cellStyle name="Vejica 2 2 4 2 2 3 7" xfId="12952" xr:uid="{CA9E0ED8-CFF9-493D-BE44-97487F7B4359}"/>
    <cellStyle name="Vejica 2 2 4 2 2 4" xfId="899" xr:uid="{00000000-0005-0000-0000-000002050000}"/>
    <cellStyle name="Vejica 2 2 4 2 2 4 2" xfId="5371" xr:uid="{7C863596-6889-4ACA-B25D-801632C3C897}"/>
    <cellStyle name="Vejica 2 2 4 2 2 4 2 2" xfId="11266" xr:uid="{6C2CF6D7-7D22-4A86-A162-AFC6E7177590}"/>
    <cellStyle name="Vejica 2 2 4 2 2 4 2 2 2" xfId="18643" xr:uid="{02791618-2F0F-4FD7-BC2C-84C9BC1080D1}"/>
    <cellStyle name="Vejica 2 2 4 2 2 4 2 3" xfId="23256" xr:uid="{71F09D6E-A762-4AA3-9153-85A69D533E01}"/>
    <cellStyle name="Vejica 2 2 4 2 2 4 2 4" xfId="15125" xr:uid="{67434172-6E99-416F-965B-1B7CC35ABA8E}"/>
    <cellStyle name="Vejica 2 2 4 2 2 4 3" xfId="2479" xr:uid="{ACA90EF3-EC16-4904-B533-C67F7FC3CA94}"/>
    <cellStyle name="Vejica 2 2 4 2 2 4 3 2" xfId="9513" xr:uid="{407E2C08-7A55-4386-9960-2E3039334468}"/>
    <cellStyle name="Vejica 2 2 4 2 2 4 3 2 2" xfId="17305" xr:uid="{E0511ED6-2CEB-400B-8FAE-9185445C2C68}"/>
    <cellStyle name="Vejica 2 2 4 2 2 4 3 3" xfId="21568" xr:uid="{3AEBADF6-9106-4143-B736-1F2D0E451FD7}"/>
    <cellStyle name="Vejica 2 2 4 2 2 4 3 4" xfId="13787" xr:uid="{1F45669D-52F4-4B09-BFCF-3996ECBBD44A}"/>
    <cellStyle name="Vejica 2 2 4 2 2 4 4" xfId="8266" xr:uid="{4A8FB3B9-78D5-486B-AAAF-1701596AD5C3}"/>
    <cellStyle name="Vejica 2 2 4 2 2 4 4 2" xfId="16136" xr:uid="{FC497070-16B7-4E11-9446-50F8375552DD}"/>
    <cellStyle name="Vejica 2 2 4 2 2 4 5" xfId="20318" xr:uid="{E0B70E64-4ADB-4B05-B3B6-133250E77BC5}"/>
    <cellStyle name="Vejica 2 2 4 2 2 4 6" xfId="12618" xr:uid="{D87D4E06-62DC-4642-8870-B266C6C1AB60}"/>
    <cellStyle name="Vejica 2 2 4 2 2 5" xfId="1978" xr:uid="{922F9169-1E54-4BC0-BDA9-08BC300BF53C}"/>
    <cellStyle name="Vejica 2 2 4 2 2 5 2" xfId="4860" xr:uid="{6152C50E-CB33-468C-89FC-9FED0836D2D6}"/>
    <cellStyle name="Vejica 2 2 4 2 2 5 2 2" xfId="10888" xr:uid="{702374CC-308A-4078-AF56-B392D4B02CAD}"/>
    <cellStyle name="Vejica 2 2 4 2 2 5 2 2 2" xfId="18309" xr:uid="{70AEB244-AA65-4D3C-A587-E700867EB0F5}"/>
    <cellStyle name="Vejica 2 2 4 2 2 5 2 3" xfId="22876" xr:uid="{23ABB943-0FFC-48FF-8BE3-D6D9B058ED22}"/>
    <cellStyle name="Vejica 2 2 4 2 2 5 2 4" xfId="14791" xr:uid="{534B5629-8500-45AB-8252-CD8C291865A8}"/>
    <cellStyle name="Vejica 2 2 4 2 2 5 3" xfId="9145" xr:uid="{1A884C1D-3525-4AF1-9ECA-3A2D2BDA8252}"/>
    <cellStyle name="Vejica 2 2 4 2 2 5 3 2" xfId="16971" xr:uid="{EA5FE5F7-BA05-4445-90D7-6F8E35659B8D}"/>
    <cellStyle name="Vejica 2 2 4 2 2 5 4" xfId="21188" xr:uid="{757B73AE-A8D1-490A-926A-8AB15A6E1F34}"/>
    <cellStyle name="Vejica 2 2 4 2 2 5 5" xfId="13453" xr:uid="{37B424E0-0172-46B8-AB29-9EF93C7CAFBB}"/>
    <cellStyle name="Vejica 2 2 4 2 2 6" xfId="4389" xr:uid="{8ED000FE-D84F-4653-AB74-081FDC26247C}"/>
    <cellStyle name="Vejica 2 2 4 2 2 6 2" xfId="10525" xr:uid="{2368DAFC-E5F1-48CD-973D-F943638F3339}"/>
    <cellStyle name="Vejica 2 2 4 2 2 6 2 2" xfId="17975" xr:uid="{53E83D65-51CC-4569-9BE0-23625D038355}"/>
    <cellStyle name="Vejica 2 2 4 2 2 6 3" xfId="22510" xr:uid="{62B1D40B-F38B-4A4F-81EB-EFE47D1344B7}"/>
    <cellStyle name="Vejica 2 2 4 2 2 6 4" xfId="14457" xr:uid="{593A0607-2FA2-404A-AC8D-723B6A36F120}"/>
    <cellStyle name="Vejica 2 2 4 2 2 7" xfId="1516" xr:uid="{A45B2526-2FB8-40EA-962C-8A238440FD0B}"/>
    <cellStyle name="Vejica 2 2 4 2 2 7 2" xfId="8791" xr:uid="{BD894CAC-14DE-4CE1-9F12-35770E16A184}"/>
    <cellStyle name="Vejica 2 2 4 2 2 7 2 2" xfId="16637" xr:uid="{9AB804E6-B7EB-470A-9CBC-E806C166EE68}"/>
    <cellStyle name="Vejica 2 2 4 2 2 7 3" xfId="20822" xr:uid="{398661BF-BED9-421E-A0F1-407B2BEE866F}"/>
    <cellStyle name="Vejica 2 2 4 2 2 7 4" xfId="13119" xr:uid="{5E5F157A-0433-4C74-B15C-6C4FA7F76D0A}"/>
    <cellStyle name="Vejica 2 2 4 2 2 8" xfId="7256" xr:uid="{E7DAFBE0-2B81-4B2E-A509-EE807C6C98CD}"/>
    <cellStyle name="Vejica 2 2 4 2 2 8 2" xfId="24192" xr:uid="{AA8729E8-5575-4C39-AF23-9CFD8C77EB94}"/>
    <cellStyle name="Vejica 2 2 4 2 2 8 3" xfId="19314" xr:uid="{7B18B278-8273-45EF-A950-B5851F60312D}"/>
    <cellStyle name="Vejica 2 2 4 2 2 9" xfId="7932" xr:uid="{9E3AC0A2-6FBC-49DA-85A5-5136C20A9257}"/>
    <cellStyle name="Vejica 2 2 4 2 2 9 2" xfId="15796" xr:uid="{04BB102B-F37D-4816-8B7A-47AEFB08C4FF}"/>
    <cellStyle name="Vejica 2 2 4 2 3" xfId="550" xr:uid="{00000000-0005-0000-0000-000003050000}"/>
    <cellStyle name="Vejica 2 2 4 2 4" xfId="633" xr:uid="{00000000-0005-0000-0000-000004050000}"/>
    <cellStyle name="Vejica 2 2 4 2 4 10" xfId="12371" xr:uid="{871E0B73-298C-420A-AE4E-C2A00638CEA5}"/>
    <cellStyle name="Vejica 2 2 4 2 4 2" xfId="990" xr:uid="{00000000-0005-0000-0000-000005050000}"/>
    <cellStyle name="Vejica 2 2 4 2 4 2 2" xfId="5841" xr:uid="{A8E9BF22-102F-4C7E-84D1-CDBF1DD82229}"/>
    <cellStyle name="Vejica 2 2 4 2 4 2 2 2" xfId="11701" xr:uid="{07C17003-285D-4431-97EF-A12C395CEF65}"/>
    <cellStyle name="Vejica 2 2 4 2 4 2 2 2 2" xfId="19066" xr:uid="{49D54A42-FF31-4F8F-8279-7C7AB7289412}"/>
    <cellStyle name="Vejica 2 2 4 2 4 2 2 3" xfId="23692" xr:uid="{519EF5CC-C509-4146-B48A-D86CCA7221DC}"/>
    <cellStyle name="Vejica 2 2 4 2 4 2 2 4" xfId="15548" xr:uid="{878C91E3-2BF8-41A3-848A-8E65C5E3CB87}"/>
    <cellStyle name="Vejica 2 2 4 2 4 2 3" xfId="2949" xr:uid="{6316A022-10A2-4B84-9276-D59FE1F09133}"/>
    <cellStyle name="Vejica 2 2 4 2 4 2 3 2" xfId="9944" xr:uid="{6DF118B4-A04D-48EC-A483-073E8BB2FD71}"/>
    <cellStyle name="Vejica 2 2 4 2 4 2 3 2 2" xfId="17728" xr:uid="{A0497501-0EFB-4CF7-9874-88711229B946}"/>
    <cellStyle name="Vejica 2 2 4 2 4 2 3 3" xfId="22004" xr:uid="{14197EB5-A864-46F5-8F1D-687CA99725A7}"/>
    <cellStyle name="Vejica 2 2 4 2 4 2 3 4" xfId="14210" xr:uid="{F8B2F09D-B513-4D05-B139-84DA66FCC994}"/>
    <cellStyle name="Vejica 2 2 4 2 4 2 4" xfId="7685" xr:uid="{9C8D2FC8-649C-4C90-A58E-74776855B054}"/>
    <cellStyle name="Vejica 2 2 4 2 4 2 4 2" xfId="24615" xr:uid="{AB4C9D3A-635C-4389-AB54-E4F0A3C21968}"/>
    <cellStyle name="Vejica 2 2 4 2 4 2 4 3" xfId="19737" xr:uid="{432969C7-56D1-4076-8B37-2D3D91E85D02}"/>
    <cellStyle name="Vejica 2 2 4 2 4 2 5" xfId="8353" xr:uid="{E8A7E708-BD86-49D6-96EF-DB5250A2299E}"/>
    <cellStyle name="Vejica 2 2 4 2 4 2 5 2" xfId="16223" xr:uid="{3E2E061F-A309-46AA-9A34-8CF25FDA9F09}"/>
    <cellStyle name="Vejica 2 2 4 2 4 2 6" xfId="20405" xr:uid="{B91AF033-1B1C-4287-8CE6-52CBE9C59702}"/>
    <cellStyle name="Vejica 2 2 4 2 4 2 7" xfId="12705" xr:uid="{3A8D20EB-7044-4A93-8673-22247178EF77}"/>
    <cellStyle name="Vejica 2 2 4 2 4 3" xfId="2593" xr:uid="{4616F37E-D849-4371-94CB-6535A42DC6EE}"/>
    <cellStyle name="Vejica 2 2 4 2 4 3 2" xfId="5489" xr:uid="{A88C41EF-9195-4402-B806-C97DC3E8D364}"/>
    <cellStyle name="Vejica 2 2 4 2 4 3 2 2" xfId="11362" xr:uid="{9BCBFAF6-1D3B-4F86-AFE1-C305F8602646}"/>
    <cellStyle name="Vejica 2 2 4 2 4 3 2 2 2" xfId="18730" xr:uid="{D06F198E-D3AE-4305-892E-FD6A41C0969E}"/>
    <cellStyle name="Vejica 2 2 4 2 4 3 2 3" xfId="23353" xr:uid="{1CFA35DC-526A-49DA-BCD1-B171DD3B1B48}"/>
    <cellStyle name="Vejica 2 2 4 2 4 3 2 4" xfId="15212" xr:uid="{79A57206-B141-4EDD-8468-D6D9134F6489}"/>
    <cellStyle name="Vejica 2 2 4 2 4 3 3" xfId="9605" xr:uid="{81485489-B2EB-4BD5-8825-C1A50D6BE5D7}"/>
    <cellStyle name="Vejica 2 2 4 2 4 3 3 2" xfId="17392" xr:uid="{83508BAE-7740-4F2F-8F4C-422130FBDB11}"/>
    <cellStyle name="Vejica 2 2 4 2 4 3 4" xfId="21665" xr:uid="{1DCD0F44-DE5E-4E32-B1F9-5BED889D2F5C}"/>
    <cellStyle name="Vejica 2 2 4 2 4 3 5" xfId="13874" xr:uid="{ABB3706B-36EE-45FC-9B1F-1DE0342FADF3}"/>
    <cellStyle name="Vejica 2 2 4 2 4 4" xfId="2174" xr:uid="{35238F49-E408-44EA-8783-B14BE7EE3856}"/>
    <cellStyle name="Vejica 2 2 4 2 4 4 2" xfId="5056" xr:uid="{5F7DFF2E-9244-4E1F-B127-A883796BFA89}"/>
    <cellStyle name="Vejica 2 2 4 2 4 4 2 2" xfId="11004" xr:uid="{3F6D42F0-B7E8-475D-8B7B-C7A349CA7219}"/>
    <cellStyle name="Vejica 2 2 4 2 4 4 2 2 2" xfId="18396" xr:uid="{24DB69E2-816F-4FDB-B15B-5120D9405054}"/>
    <cellStyle name="Vejica 2 2 4 2 4 4 2 3" xfId="22996" xr:uid="{07EA69A1-0F80-4C7A-B8CC-AFF46DCC16CC}"/>
    <cellStyle name="Vejica 2 2 4 2 4 4 2 4" xfId="14878" xr:uid="{2E76190A-B697-4345-853A-7B0464B31F2B}"/>
    <cellStyle name="Vejica 2 2 4 2 4 4 3" xfId="9261" xr:uid="{1EF45521-E9FF-42F0-A23B-4316F41FD71A}"/>
    <cellStyle name="Vejica 2 2 4 2 4 4 3 2" xfId="17058" xr:uid="{5BCCEB79-C323-4F14-93AB-701A0064CA00}"/>
    <cellStyle name="Vejica 2 2 4 2 4 4 4" xfId="21308" xr:uid="{9CE6DC68-60AA-4BA6-B088-DAE732DD0BF0}"/>
    <cellStyle name="Vejica 2 2 4 2 4 4 5" xfId="13540" xr:uid="{39B10DEF-5E0D-4FBE-843D-E207B314888E}"/>
    <cellStyle name="Vejica 2 2 4 2 4 5" xfId="4486" xr:uid="{877893D8-DB94-454C-AFF9-38F6CF5245F6}"/>
    <cellStyle name="Vejica 2 2 4 2 4 5 2" xfId="10615" xr:uid="{513B7452-BC5D-4657-97C6-F04741949B5D}"/>
    <cellStyle name="Vejica 2 2 4 2 4 5 2 2" xfId="18062" xr:uid="{3A311BEA-B3C0-47D6-B843-6FC2EC6E6AC1}"/>
    <cellStyle name="Vejica 2 2 4 2 4 5 3" xfId="22601" xr:uid="{D498F665-A196-4E7C-9BE5-FB14B6EA1DAA}"/>
    <cellStyle name="Vejica 2 2 4 2 4 5 4" xfId="14544" xr:uid="{2F5BAB13-CD93-426F-9FEA-967BDAE7361A}"/>
    <cellStyle name="Vejica 2 2 4 2 4 6" xfId="1610" xr:uid="{7670E933-9AD9-4F88-B0E9-20702CDF4F84}"/>
    <cellStyle name="Vejica 2 2 4 2 4 6 2" xfId="8878" xr:uid="{D0856E20-F912-4065-AC39-B6A83396EF79}"/>
    <cellStyle name="Vejica 2 2 4 2 4 6 2 2" xfId="16724" xr:uid="{C69CEA97-6C90-4BF2-99BB-1BC3B067CCA9}"/>
    <cellStyle name="Vejica 2 2 4 2 4 6 3" xfId="20913" xr:uid="{E79CBD20-CE31-4933-B2E9-C0D08D9B8698}"/>
    <cellStyle name="Vejica 2 2 4 2 4 6 4" xfId="13206" xr:uid="{98E66591-9E7E-49F1-AACF-651A3C4FBE14}"/>
    <cellStyle name="Vejica 2 2 4 2 4 7" xfId="7346" xr:uid="{7EBD19EA-F65F-40FA-BD3E-4686A9D7BC9D}"/>
    <cellStyle name="Vejica 2 2 4 2 4 7 2" xfId="24279" xr:uid="{30ED8993-FF82-450C-A7C8-71401FBF7A0C}"/>
    <cellStyle name="Vejica 2 2 4 2 4 7 3" xfId="19401" xr:uid="{5F3C8B6B-242A-4E39-9EB4-003268F82708}"/>
    <cellStyle name="Vejica 2 2 4 2 4 8" xfId="8019" xr:uid="{78722363-1E50-45FB-9333-798CB6D9847E}"/>
    <cellStyle name="Vejica 2 2 4 2 4 8 2" xfId="15886" xr:uid="{22E34378-032F-460B-BF0F-A6B35F3E06A1}"/>
    <cellStyle name="Vejica 2 2 4 2 4 9" xfId="20071" xr:uid="{616C2C0B-B156-41CD-B34F-604D020DF6F9}"/>
    <cellStyle name="Vejica 2 2 4 2 5" xfId="1180" xr:uid="{00000000-0005-0000-0000-000006050000}"/>
    <cellStyle name="Vejica 2 2 4 2 5 2" xfId="5674" xr:uid="{41ECD7DB-B042-4DFD-BDD8-CFF4B14B7B8D}"/>
    <cellStyle name="Vejica 2 2 4 2 5 2 2" xfId="11534" xr:uid="{3CE2732D-BFE9-495C-AE59-0C108A7AB419}"/>
    <cellStyle name="Vejica 2 2 4 2 5 2 2 2" xfId="18899" xr:uid="{D29A33EA-1850-42B2-95BE-7CC678162BC3}"/>
    <cellStyle name="Vejica 2 2 4 2 5 2 3" xfId="23525" xr:uid="{35C26309-767C-479E-A481-B2DA9827F680}"/>
    <cellStyle name="Vejica 2 2 4 2 5 2 4" xfId="15381" xr:uid="{8916C170-A67E-459C-8FCF-74341A36ADE7}"/>
    <cellStyle name="Vejica 2 2 4 2 5 3" xfId="2782" xr:uid="{AF6C6BB6-86C3-4652-8647-0F8E3ACBE974}"/>
    <cellStyle name="Vejica 2 2 4 2 5 3 2" xfId="9777" xr:uid="{47757EFB-BACD-43F2-9A87-0E0EB97EF0D5}"/>
    <cellStyle name="Vejica 2 2 4 2 5 3 2 2" xfId="17561" xr:uid="{56090A7C-1434-4F35-BD12-BD030AB6E388}"/>
    <cellStyle name="Vejica 2 2 4 2 5 3 3" xfId="21837" xr:uid="{BA1B9AC1-A0CB-4F8F-A530-B8BD2C561BFB}"/>
    <cellStyle name="Vejica 2 2 4 2 5 3 4" xfId="14043" xr:uid="{97A5F0D1-7E55-402C-9972-62A7EB5A2B34}"/>
    <cellStyle name="Vejica 2 2 4 2 5 4" xfId="7518" xr:uid="{9C4483F1-EDAF-464D-9107-05A7D712104A}"/>
    <cellStyle name="Vejica 2 2 4 2 5 4 2" xfId="24448" xr:uid="{5935B895-E070-4419-A957-9666D5C4BC05}"/>
    <cellStyle name="Vejica 2 2 4 2 5 4 3" xfId="19570" xr:uid="{33F8ECD8-2F57-48FC-BC45-B87D92747534}"/>
    <cellStyle name="Vejica 2 2 4 2 5 5" xfId="8525" xr:uid="{239589F7-514B-44DB-B5CF-3BE53B2A83E5}"/>
    <cellStyle name="Vejica 2 2 4 2 5 5 2" xfId="16390" xr:uid="{2FC91599-4B84-474F-8FC7-37F4A708E120}"/>
    <cellStyle name="Vejica 2 2 4 2 5 6" xfId="20572" xr:uid="{41FFF69A-33FA-4180-85FA-6A7684A03AD7}"/>
    <cellStyle name="Vejica 2 2 4 2 5 7" xfId="12872" xr:uid="{FCB856A5-8BD9-47C9-9CF7-1F310155D6DD}"/>
    <cellStyle name="Vejica 2 2 4 2 6" xfId="816" xr:uid="{00000000-0005-0000-0000-000007050000}"/>
    <cellStyle name="Vejica 2 2 4 2 6 2" xfId="5276" xr:uid="{5C9232DE-F40A-4FAE-BE86-4F9E768D77D2}"/>
    <cellStyle name="Vejica 2 2 4 2 6 2 2" xfId="11183" xr:uid="{7B4817AA-8F54-4127-AAE3-8A26C11D1320}"/>
    <cellStyle name="Vejica 2 2 4 2 6 2 2 2" xfId="18563" xr:uid="{C6479005-266D-4614-9B69-8D45F2A57926}"/>
    <cellStyle name="Vejica 2 2 4 2 6 2 3" xfId="23173" xr:uid="{AD0F8D4C-3827-4E28-A525-AFB152926CE3}"/>
    <cellStyle name="Vejica 2 2 4 2 6 2 4" xfId="15045" xr:uid="{C44E1EFC-6BA4-4350-BBB4-5664D9DB2C2D}"/>
    <cellStyle name="Vejica 2 2 4 2 6 3" xfId="2387" xr:uid="{65B591E9-937B-47F5-A562-E795BE2C69A2}"/>
    <cellStyle name="Vejica 2 2 4 2 6 3 2" xfId="9433" xr:uid="{9FD43389-936C-4B86-B1AA-B1386F1EF550}"/>
    <cellStyle name="Vejica 2 2 4 2 6 3 2 2" xfId="17225" xr:uid="{0B1B642C-B8E7-436D-BA98-E32077084C65}"/>
    <cellStyle name="Vejica 2 2 4 2 6 3 3" xfId="21485" xr:uid="{D1650EC5-8917-4A55-9922-8463D6F0C817}"/>
    <cellStyle name="Vejica 2 2 4 2 6 3 4" xfId="13707" xr:uid="{C1A4F554-5C71-40C6-9CF3-6D626731FCAB}"/>
    <cellStyle name="Vejica 2 2 4 2 6 4" xfId="8186" xr:uid="{B7EDE412-B525-4B2B-AF28-8AB04EC1DDAF}"/>
    <cellStyle name="Vejica 2 2 4 2 6 4 2" xfId="16056" xr:uid="{086393C8-E305-4C93-8769-BB3CDD0A17D2}"/>
    <cellStyle name="Vejica 2 2 4 2 6 5" xfId="20238" xr:uid="{29F96581-2346-4CC4-813F-939E96BC5DEF}"/>
    <cellStyle name="Vejica 2 2 4 2 6 6" xfId="12538" xr:uid="{E498CD94-3B19-4892-AF1F-0CD5320A6ED3}"/>
    <cellStyle name="Vejica 2 2 4 2 7" xfId="1882" xr:uid="{2D29817F-A85F-4C2F-A177-0F3FC634F102}"/>
    <cellStyle name="Vejica 2 2 4 2 7 2" xfId="4764" xr:uid="{AD49CC88-8F51-4793-9278-65CC19D755A9}"/>
    <cellStyle name="Vejica 2 2 4 2 7 2 2" xfId="10805" xr:uid="{BD5B6624-4700-4257-8882-50E9F75ACCD4}"/>
    <cellStyle name="Vejica 2 2 4 2 7 2 2 2" xfId="18229" xr:uid="{9BBF5385-ADBB-4481-8378-2C3EC24EEBC9}"/>
    <cellStyle name="Vejica 2 2 4 2 7 2 3" xfId="22793" xr:uid="{3B021FB9-317A-4633-9852-42077160AC4C}"/>
    <cellStyle name="Vejica 2 2 4 2 7 2 4" xfId="14711" xr:uid="{0F769A63-FBAD-4316-A358-5090E694A8A8}"/>
    <cellStyle name="Vejica 2 2 4 2 7 3" xfId="9062" xr:uid="{CB05203C-CD2D-4216-8780-0445DED13DC1}"/>
    <cellStyle name="Vejica 2 2 4 2 7 3 2" xfId="16891" xr:uid="{625BE404-3BCE-40D7-8980-CE00179B6E04}"/>
    <cellStyle name="Vejica 2 2 4 2 7 4" xfId="21105" xr:uid="{9586B503-D6F8-448E-A4C1-1251095CE9B5}"/>
    <cellStyle name="Vejica 2 2 4 2 7 5" xfId="13373" xr:uid="{94C746A3-3D61-4BE1-9BE9-38694B153940}"/>
    <cellStyle name="Vejica 2 2 4 2 8" xfId="4294" xr:uid="{BE9712A4-8559-4AE0-871E-EDA02818215C}"/>
    <cellStyle name="Vejica 2 2 4 2 8 2" xfId="10442" xr:uid="{5DC4263B-891B-42B0-9989-AFF11D89A1F1}"/>
    <cellStyle name="Vejica 2 2 4 2 8 2 2" xfId="17895" xr:uid="{4D49031B-5664-41CE-B742-57B7D4D43C11}"/>
    <cellStyle name="Vejica 2 2 4 2 8 3" xfId="22427" xr:uid="{375FAD28-E6EC-47E7-86F5-873DF0A61767}"/>
    <cellStyle name="Vejica 2 2 4 2 8 4" xfId="14377" xr:uid="{545B1E2B-74E2-4947-9A52-3EE100A7923E}"/>
    <cellStyle name="Vejica 2 2 4 2 9" xfId="1421" xr:uid="{F6A8D057-A1C2-41A9-B8A1-EF057EEE03EE}"/>
    <cellStyle name="Vejica 2 2 4 2 9 2" xfId="8711" xr:uid="{D6C9A15D-47EB-4746-9A28-4256737EC71D}"/>
    <cellStyle name="Vejica 2 2 4 2 9 2 2" xfId="16557" xr:uid="{4EF81D27-1F30-4911-B08F-77DEF3527B1C}"/>
    <cellStyle name="Vejica 2 2 4 2 9 3" xfId="20739" xr:uid="{2C2689CB-6340-44E7-8098-EF2CBD155F7C}"/>
    <cellStyle name="Vejica 2 2 4 2 9 4" xfId="13039" xr:uid="{8AF21EB8-7174-459A-AFB9-D208A6AAAF94}"/>
    <cellStyle name="Vejica 2 2 4 3" xfId="286" xr:uid="{00000000-0005-0000-0000-000008050000}"/>
    <cellStyle name="Vejica 2 2 4 3 10" xfId="19944" xr:uid="{0CDC789E-90FF-4086-B8CC-D10259635B0E}"/>
    <cellStyle name="Vejica 2 2 4 3 11" xfId="12244" xr:uid="{53D756EE-9B70-4122-90B5-033ECB6EE997}"/>
    <cellStyle name="Vejica 2 2 4 3 2" xfId="683" xr:uid="{00000000-0005-0000-0000-000009050000}"/>
    <cellStyle name="Vejica 2 2 4 3 2 10" xfId="12411" xr:uid="{73930EAA-14A7-4C2E-A04A-FF1482B3221E}"/>
    <cellStyle name="Vejica 2 2 4 3 2 2" xfId="1032" xr:uid="{00000000-0005-0000-0000-00000A050000}"/>
    <cellStyle name="Vejica 2 2 4 3 2 2 2" xfId="5881" xr:uid="{2E08F02A-9500-4AB6-A76D-58E08FC52BD2}"/>
    <cellStyle name="Vejica 2 2 4 3 2 2 2 2" xfId="11741" xr:uid="{A5D0C87E-A414-400A-8157-42A598125D72}"/>
    <cellStyle name="Vejica 2 2 4 3 2 2 2 2 2" xfId="19106" xr:uid="{C66E30D6-D516-4500-B086-D9496FA17D55}"/>
    <cellStyle name="Vejica 2 2 4 3 2 2 2 3" xfId="23732" xr:uid="{2CE9FD1A-D6B6-4BE9-9AE1-B254DB9397F2}"/>
    <cellStyle name="Vejica 2 2 4 3 2 2 2 4" xfId="15588" xr:uid="{E447B892-62D9-4F28-BA4A-FC254F5CC29C}"/>
    <cellStyle name="Vejica 2 2 4 3 2 2 3" xfId="2989" xr:uid="{29D7E56E-6F50-4F75-A520-E8EC3F8EA0CB}"/>
    <cellStyle name="Vejica 2 2 4 3 2 2 3 2" xfId="9984" xr:uid="{E2968B4F-4385-4987-9A24-13DD774185F1}"/>
    <cellStyle name="Vejica 2 2 4 3 2 2 3 2 2" xfId="17768" xr:uid="{30F67108-1DBA-44A6-AFBD-DAA982218CAA}"/>
    <cellStyle name="Vejica 2 2 4 3 2 2 3 3" xfId="22044" xr:uid="{64087CA5-C1B5-42A8-AADD-1C2BF9524676}"/>
    <cellStyle name="Vejica 2 2 4 3 2 2 3 4" xfId="14250" xr:uid="{517A1F9E-32D9-4C78-B272-7AA435B4E4C8}"/>
    <cellStyle name="Vejica 2 2 4 3 2 2 4" xfId="7725" xr:uid="{3F2DF5D5-D846-467B-B8ED-BBC83F2EC3CB}"/>
    <cellStyle name="Vejica 2 2 4 3 2 2 4 2" xfId="24655" xr:uid="{56E7B8F0-BB11-4FBA-A8B3-6D23BAFFC9F1}"/>
    <cellStyle name="Vejica 2 2 4 3 2 2 4 3" xfId="19777" xr:uid="{159C3B32-C47C-4437-93DB-659C381F8FC8}"/>
    <cellStyle name="Vejica 2 2 4 3 2 2 5" xfId="8393" xr:uid="{B24E9005-DF82-4FFA-9B75-CEF20E9B2BBA}"/>
    <cellStyle name="Vejica 2 2 4 3 2 2 5 2" xfId="16263" xr:uid="{F2795DA5-F74C-4AA6-8816-307FEA34C312}"/>
    <cellStyle name="Vejica 2 2 4 3 2 2 6" xfId="20445" xr:uid="{64A4E31A-1D98-4644-B552-5EB7709EED20}"/>
    <cellStyle name="Vejica 2 2 4 3 2 2 7" xfId="12745" xr:uid="{77CC5BED-A503-4A74-9095-053A5DB3FC01}"/>
    <cellStyle name="Vejica 2 2 4 3 2 3" xfId="2643" xr:uid="{26492AAB-AB7D-4865-AF35-B779BFA396D0}"/>
    <cellStyle name="Vejica 2 2 4 3 2 3 2" xfId="5539" xr:uid="{7F28E876-7F88-4BA8-AE1B-25CE30CB003E}"/>
    <cellStyle name="Vejica 2 2 4 3 2 3 2 2" xfId="11404" xr:uid="{7C322061-1A2A-4C46-A96C-2263BA8D401E}"/>
    <cellStyle name="Vejica 2 2 4 3 2 3 2 2 2" xfId="18770" xr:uid="{E82ED740-26F0-45A0-AD89-F7F00BA61502}"/>
    <cellStyle name="Vejica 2 2 4 3 2 3 2 3" xfId="23395" xr:uid="{CB0CC521-7A40-4ECC-A936-915E82CAD486}"/>
    <cellStyle name="Vejica 2 2 4 3 2 3 2 4" xfId="15252" xr:uid="{16795B83-EEA8-4E15-BD94-92A539197B28}"/>
    <cellStyle name="Vejica 2 2 4 3 2 3 3" xfId="9647" xr:uid="{7EE094EA-0C2E-4D16-A149-BD2E8EB8330A}"/>
    <cellStyle name="Vejica 2 2 4 3 2 3 3 2" xfId="17432" xr:uid="{CBC28A26-F109-4D83-A1F2-C1FFF386864D}"/>
    <cellStyle name="Vejica 2 2 4 3 2 3 4" xfId="21707" xr:uid="{427125D1-9DBE-4AD4-8124-4DE4E9F3D2DC}"/>
    <cellStyle name="Vejica 2 2 4 3 2 3 5" xfId="13914" xr:uid="{A38A55E4-86C7-48F7-9F65-DF617870955C}"/>
    <cellStyle name="Vejica 2 2 4 3 2 4" xfId="2224" xr:uid="{F429F06B-FAD9-415B-B600-4D6A97E461A1}"/>
    <cellStyle name="Vejica 2 2 4 3 2 4 2" xfId="5106" xr:uid="{95D2CBF7-71AA-4648-BA84-A6BA2913139D}"/>
    <cellStyle name="Vejica 2 2 4 3 2 4 2 2" xfId="11046" xr:uid="{9BD9FFD4-6E8D-4C00-8393-56F731D9B75F}"/>
    <cellStyle name="Vejica 2 2 4 3 2 4 2 2 2" xfId="18436" xr:uid="{9C711668-A20E-489C-B2A6-9EAB13139E90}"/>
    <cellStyle name="Vejica 2 2 4 3 2 4 2 3" xfId="23038" xr:uid="{DEDF15FB-E9AE-465D-A21D-AD8235E27E5C}"/>
    <cellStyle name="Vejica 2 2 4 3 2 4 2 4" xfId="14918" xr:uid="{3380AF73-5DFB-41C2-8E50-D3E074E549A1}"/>
    <cellStyle name="Vejica 2 2 4 3 2 4 3" xfId="9303" xr:uid="{992A9603-73D3-4926-8A4B-F6C1CA0C8F56}"/>
    <cellStyle name="Vejica 2 2 4 3 2 4 3 2" xfId="17098" xr:uid="{51D275C9-5C35-4E0F-B61C-4E6BBF9476F9}"/>
    <cellStyle name="Vejica 2 2 4 3 2 4 4" xfId="21350" xr:uid="{3BA923AF-5C67-4254-8B51-109720B6E5CD}"/>
    <cellStyle name="Vejica 2 2 4 3 2 4 5" xfId="13580" xr:uid="{91AFFC13-E12E-4CDF-B458-1C4D0296C465}"/>
    <cellStyle name="Vejica 2 2 4 3 2 5" xfId="4536" xr:uid="{96DC4082-E807-4C04-B55F-816AC3C29FBF}"/>
    <cellStyle name="Vejica 2 2 4 3 2 5 2" xfId="10657" xr:uid="{B1CE5A71-96AD-4FE9-96F0-7F0B3692FA0C}"/>
    <cellStyle name="Vejica 2 2 4 3 2 5 2 2" xfId="18102" xr:uid="{8983F70D-3FBF-4164-9CC7-07E25A07F562}"/>
    <cellStyle name="Vejica 2 2 4 3 2 5 3" xfId="22643" xr:uid="{098B5518-0C89-4827-A4D1-615FF5BCF268}"/>
    <cellStyle name="Vejica 2 2 4 3 2 5 4" xfId="14584" xr:uid="{A7627E73-981A-4DCC-8744-C690E557FD25}"/>
    <cellStyle name="Vejica 2 2 4 3 2 6" xfId="1658" xr:uid="{97D79FBB-B50E-4FD8-8C4A-B286D9A9F010}"/>
    <cellStyle name="Vejica 2 2 4 3 2 6 2" xfId="8918" xr:uid="{B41C8713-6137-4CF9-A230-58418B95AA51}"/>
    <cellStyle name="Vejica 2 2 4 3 2 6 2 2" xfId="16764" xr:uid="{3945C7A9-0756-4503-909E-75DFDB3D1D6D}"/>
    <cellStyle name="Vejica 2 2 4 3 2 6 3" xfId="20955" xr:uid="{3E8D6475-F12D-424E-9510-778B599DCFF9}"/>
    <cellStyle name="Vejica 2 2 4 3 2 6 4" xfId="13246" xr:uid="{2E30B819-C48B-42D1-A8FE-50FA6EACC175}"/>
    <cellStyle name="Vejica 2 2 4 3 2 7" xfId="7388" xr:uid="{01CDE907-9C80-4D56-B80A-D008DF429CC6}"/>
    <cellStyle name="Vejica 2 2 4 3 2 7 2" xfId="24319" xr:uid="{F3C82C93-D549-4BA2-9EF9-3F59C764B4AF}"/>
    <cellStyle name="Vejica 2 2 4 3 2 7 3" xfId="19441" xr:uid="{0D86817B-D4DF-45EB-A1C0-F910554DF231}"/>
    <cellStyle name="Vejica 2 2 4 3 2 8" xfId="8059" xr:uid="{555A7096-954F-4A16-B153-B40085B037FB}"/>
    <cellStyle name="Vejica 2 2 4 3 2 8 2" xfId="15928" xr:uid="{CFFF599C-82A7-4542-8239-40496DDE4594}"/>
    <cellStyle name="Vejica 2 2 4 3 2 9" xfId="20111" xr:uid="{4779EC9C-99AE-46DE-9280-AA3575128DE3}"/>
    <cellStyle name="Vejica 2 2 4 3 3" xfId="1224" xr:uid="{00000000-0005-0000-0000-00000B050000}"/>
    <cellStyle name="Vejica 2 2 4 3 3 2" xfId="5714" xr:uid="{E78AA7CE-88EF-4190-AD46-EC762685C4FF}"/>
    <cellStyle name="Vejica 2 2 4 3 3 2 2" xfId="11574" xr:uid="{8C3E419C-97A1-47F5-9E3B-AFD692CE9D67}"/>
    <cellStyle name="Vejica 2 2 4 3 3 2 2 2" xfId="18939" xr:uid="{0FF3F14A-6DF2-4AD9-AAE5-EBF67234AA70}"/>
    <cellStyle name="Vejica 2 2 4 3 3 2 3" xfId="23565" xr:uid="{6993BBE9-7472-4B50-A7C6-133953C097A0}"/>
    <cellStyle name="Vejica 2 2 4 3 3 2 4" xfId="15421" xr:uid="{3DD51538-6368-4D71-9D4C-1D523C0D81F6}"/>
    <cellStyle name="Vejica 2 2 4 3 3 3" xfId="2822" xr:uid="{57C132AF-1968-45D6-BCCC-CC013B77A6F4}"/>
    <cellStyle name="Vejica 2 2 4 3 3 3 2" xfId="9817" xr:uid="{6E53FD03-98C8-48F2-9BA0-1DE348443E39}"/>
    <cellStyle name="Vejica 2 2 4 3 3 3 2 2" xfId="17601" xr:uid="{4A605FB4-DDCB-410F-8761-C74A6CF42CD0}"/>
    <cellStyle name="Vejica 2 2 4 3 3 3 3" xfId="21877" xr:uid="{46E19B36-F314-442F-9D94-29A846FA3B1F}"/>
    <cellStyle name="Vejica 2 2 4 3 3 3 4" xfId="14083" xr:uid="{4108B2A2-9E26-4BE6-A332-1E80A573AAB8}"/>
    <cellStyle name="Vejica 2 2 4 3 3 4" xfId="7558" xr:uid="{E95212F4-80C0-412E-B026-15085936E02D}"/>
    <cellStyle name="Vejica 2 2 4 3 3 4 2" xfId="24488" xr:uid="{1A0CEB56-A429-4F51-95E6-E4667669F053}"/>
    <cellStyle name="Vejica 2 2 4 3 3 4 3" xfId="19610" xr:uid="{8EAF3F9F-563D-4D4C-9D0A-0751B851701C}"/>
    <cellStyle name="Vejica 2 2 4 3 3 5" xfId="8565" xr:uid="{99519AC2-3C72-4688-8F56-154B932BA016}"/>
    <cellStyle name="Vejica 2 2 4 3 3 5 2" xfId="16430" xr:uid="{812DE73C-E0D5-4E17-890C-8561D9736062}"/>
    <cellStyle name="Vejica 2 2 4 3 3 6" xfId="20612" xr:uid="{5DA4BE9E-89C0-4923-AB29-A97F6820B750}"/>
    <cellStyle name="Vejica 2 2 4 3 3 7" xfId="12912" xr:uid="{892386CD-2BF2-4828-95D7-3545A7ED8070}"/>
    <cellStyle name="Vejica 2 2 4 3 4" xfId="858" xr:uid="{00000000-0005-0000-0000-00000C050000}"/>
    <cellStyle name="Vejica 2 2 4 3 4 2" xfId="5326" xr:uid="{CB9F05BF-5E0A-44C9-BFB7-63EADF574808}"/>
    <cellStyle name="Vejica 2 2 4 3 4 2 2" xfId="11225" xr:uid="{D2232E80-E505-49A7-AF16-AF07F7B21CFC}"/>
    <cellStyle name="Vejica 2 2 4 3 4 2 2 2" xfId="18603" xr:uid="{CD8B7637-B76C-4D9A-8965-5F98907418B6}"/>
    <cellStyle name="Vejica 2 2 4 3 4 2 3" xfId="23215" xr:uid="{19BDCD4C-C87C-448E-8684-BFB93ADEB3ED}"/>
    <cellStyle name="Vejica 2 2 4 3 4 2 4" xfId="15085" xr:uid="{676350B5-1FA8-416F-813D-9621DC7A1992}"/>
    <cellStyle name="Vejica 2 2 4 3 4 3" xfId="2435" xr:uid="{2BBA824D-A626-4566-95E6-AFEF0528AAC6}"/>
    <cellStyle name="Vejica 2 2 4 3 4 3 2" xfId="9473" xr:uid="{729BE3BB-DCCD-400A-89EA-26AD8BDE6CF1}"/>
    <cellStyle name="Vejica 2 2 4 3 4 3 2 2" xfId="17265" xr:uid="{66514D1F-EE97-44E0-AE4F-49C15E7A8326}"/>
    <cellStyle name="Vejica 2 2 4 3 4 3 3" xfId="21527" xr:uid="{EF429D7D-B8B7-4227-8B0B-7A72F2539767}"/>
    <cellStyle name="Vejica 2 2 4 3 4 3 4" xfId="13747" xr:uid="{5379475C-613D-4FFA-BA64-F5A79DAE2470}"/>
    <cellStyle name="Vejica 2 2 4 3 4 4" xfId="8226" xr:uid="{BA2F90D5-DC84-431B-9982-7D7AEC30E364}"/>
    <cellStyle name="Vejica 2 2 4 3 4 4 2" xfId="16096" xr:uid="{467D9132-AB8A-4EB6-ADEA-0B036FAA4ABB}"/>
    <cellStyle name="Vejica 2 2 4 3 4 5" xfId="20278" xr:uid="{83B4C86F-C5AA-49A8-8647-43A58D8D7675}"/>
    <cellStyle name="Vejica 2 2 4 3 4 6" xfId="12578" xr:uid="{D710D5AB-47BF-4E16-9A88-43B2464257F9}"/>
    <cellStyle name="Vejica 2 2 4 3 5" xfId="1933" xr:uid="{2A17B363-AC44-412C-818E-B3B73509A571}"/>
    <cellStyle name="Vejica 2 2 4 3 5 2" xfId="4815" xr:uid="{0113B071-AFFE-4D13-9E1D-933E092A82FD}"/>
    <cellStyle name="Vejica 2 2 4 3 5 2 2" xfId="10847" xr:uid="{B1BBE097-BB8C-42B3-BF9D-D4F7D5EA5E0C}"/>
    <cellStyle name="Vejica 2 2 4 3 5 2 2 2" xfId="18269" xr:uid="{1DD8FC97-F07C-419C-971F-36200332A3AF}"/>
    <cellStyle name="Vejica 2 2 4 3 5 2 3" xfId="22835" xr:uid="{1BBAC74F-67DA-424F-B757-E7BB512B713C}"/>
    <cellStyle name="Vejica 2 2 4 3 5 2 4" xfId="14751" xr:uid="{859E21A4-6C1C-4680-9D76-78B11DE5DAEC}"/>
    <cellStyle name="Vejica 2 2 4 3 5 3" xfId="9104" xr:uid="{9FB4CA52-EFDD-42CD-89A0-BDAD3C66D4B9}"/>
    <cellStyle name="Vejica 2 2 4 3 5 3 2" xfId="16931" xr:uid="{52483960-D393-4EF0-9B37-B5DF8F0F0663}"/>
    <cellStyle name="Vejica 2 2 4 3 5 4" xfId="21147" xr:uid="{A8BB1073-7159-41BA-8D9A-A30118EFAA3B}"/>
    <cellStyle name="Vejica 2 2 4 3 5 5" xfId="13413" xr:uid="{AA4B701F-6ABB-4366-B834-7552C6FE0D81}"/>
    <cellStyle name="Vejica 2 2 4 3 6" xfId="4344" xr:uid="{03A237AC-D661-4B09-ADA1-5C6F63FA681E}"/>
    <cellStyle name="Vejica 2 2 4 3 6 2" xfId="10484" xr:uid="{73DA8E3F-99A5-4D04-91B4-8076803334DF}"/>
    <cellStyle name="Vejica 2 2 4 3 6 2 2" xfId="17935" xr:uid="{2338C327-D7DC-404B-A125-5E7019B5458F}"/>
    <cellStyle name="Vejica 2 2 4 3 6 3" xfId="22469" xr:uid="{65194B2A-CB5B-430B-8BB0-6B2FD3C05741}"/>
    <cellStyle name="Vejica 2 2 4 3 6 4" xfId="14417" xr:uid="{30D660D7-ABF2-4886-A3EA-A446D7DE02C1}"/>
    <cellStyle name="Vejica 2 2 4 3 7" xfId="1471" xr:uid="{9C431CDA-657C-4760-9466-08D7B68A6A58}"/>
    <cellStyle name="Vejica 2 2 4 3 7 2" xfId="8751" xr:uid="{0E1D2E71-67DB-44A3-AF2C-D3D868451630}"/>
    <cellStyle name="Vejica 2 2 4 3 7 2 2" xfId="16597" xr:uid="{307C8966-153E-4427-BB97-5A9E43FE7B8D}"/>
    <cellStyle name="Vejica 2 2 4 3 7 3" xfId="20781" xr:uid="{3E4E70CD-A0B4-4D5A-A140-2AD64DC3D6D3}"/>
    <cellStyle name="Vejica 2 2 4 3 7 4" xfId="13079" xr:uid="{29451A05-A042-4EB0-A03D-42109009E6C9}"/>
    <cellStyle name="Vejica 2 2 4 3 8" xfId="7216" xr:uid="{F9DFD996-4D6B-423C-93EF-12B253A297B6}"/>
    <cellStyle name="Vejica 2 2 4 3 8 2" xfId="24152" xr:uid="{F97DF05B-0686-4A4A-B541-3C6F48CDA705}"/>
    <cellStyle name="Vejica 2 2 4 3 8 3" xfId="19274" xr:uid="{48864A01-C010-47E5-8B9B-483605504BF8}"/>
    <cellStyle name="Vejica 2 2 4 3 9" xfId="7892" xr:uid="{E9CFC766-2511-4488-BF50-F0953E3DD0ED}"/>
    <cellStyle name="Vejica 2 2 4 3 9 2" xfId="15756" xr:uid="{0395061A-05AF-4B97-AC3F-A17BD47CD6C5}"/>
    <cellStyle name="Vejica 2 2 4 4" xfId="549" xr:uid="{00000000-0005-0000-0000-00000D050000}"/>
    <cellStyle name="Vejica 2 2 4 5" xfId="591" xr:uid="{00000000-0005-0000-0000-00000E050000}"/>
    <cellStyle name="Vejica 2 2 4 5 10" xfId="12331" xr:uid="{6C9E409A-3B20-4C4C-AF4B-1C4D8B749FD8}"/>
    <cellStyle name="Vejica 2 2 4 5 2" xfId="950" xr:uid="{00000000-0005-0000-0000-00000F050000}"/>
    <cellStyle name="Vejica 2 2 4 5 2 2" xfId="5801" xr:uid="{75F3EE51-951E-443B-9DFC-7AE6071A2B38}"/>
    <cellStyle name="Vejica 2 2 4 5 2 2 2" xfId="11661" xr:uid="{398807C0-9B3A-4B8C-8848-3FF010185EE4}"/>
    <cellStyle name="Vejica 2 2 4 5 2 2 2 2" xfId="19026" xr:uid="{73B0988A-E75F-4932-A777-45189BD403A6}"/>
    <cellStyle name="Vejica 2 2 4 5 2 2 3" xfId="23652" xr:uid="{735033E6-9117-4CED-80C3-CE64895B60C9}"/>
    <cellStyle name="Vejica 2 2 4 5 2 2 4" xfId="15508" xr:uid="{EA8DA201-3577-402B-854E-DCCEB9824989}"/>
    <cellStyle name="Vejica 2 2 4 5 2 3" xfId="2909" xr:uid="{895BC601-8CE3-4F04-82E8-AA733CBFF739}"/>
    <cellStyle name="Vejica 2 2 4 5 2 3 2" xfId="9904" xr:uid="{1CE77E40-E3AF-4828-BF96-2AC6EBD1F2C3}"/>
    <cellStyle name="Vejica 2 2 4 5 2 3 2 2" xfId="17688" xr:uid="{A9D6EB3D-283D-4D27-98CD-F0ABA2255E80}"/>
    <cellStyle name="Vejica 2 2 4 5 2 3 3" xfId="21964" xr:uid="{A90E773B-793D-48FC-804A-589CCC7C252F}"/>
    <cellStyle name="Vejica 2 2 4 5 2 3 4" xfId="14170" xr:uid="{0BDC19FF-9F2E-4B28-929E-5ED2CD66F96D}"/>
    <cellStyle name="Vejica 2 2 4 5 2 4" xfId="7645" xr:uid="{675D9877-2887-4F30-A205-A2CCF24EA358}"/>
    <cellStyle name="Vejica 2 2 4 5 2 4 2" xfId="24575" xr:uid="{5B36EEF1-B0FF-4172-80F9-C2C44C08833C}"/>
    <cellStyle name="Vejica 2 2 4 5 2 4 3" xfId="19697" xr:uid="{4D082C72-5296-4AC1-983B-890AD58260A3}"/>
    <cellStyle name="Vejica 2 2 4 5 2 5" xfId="8313" xr:uid="{3DD73013-958A-47F4-B314-B56952566607}"/>
    <cellStyle name="Vejica 2 2 4 5 2 5 2" xfId="16183" xr:uid="{36472F1C-30E4-47F4-8885-0A94F3654612}"/>
    <cellStyle name="Vejica 2 2 4 5 2 6" xfId="20365" xr:uid="{3A9AC266-B46D-41F1-B37A-7CB9BB5995B8}"/>
    <cellStyle name="Vejica 2 2 4 5 2 7" xfId="12665" xr:uid="{1C28372F-1390-4E45-A004-6D2F45A9AE3B}"/>
    <cellStyle name="Vejica 2 2 4 5 3" xfId="2551" xr:uid="{B3D702E7-697D-42F3-8098-31AE0F8A2F54}"/>
    <cellStyle name="Vejica 2 2 4 5 3 2" xfId="5447" xr:uid="{249E873B-5A48-4A12-831B-2DC23B5A2616}"/>
    <cellStyle name="Vejica 2 2 4 5 3 2 2" xfId="11321" xr:uid="{D2C33F99-AE86-488F-9F35-A995919DE5A7}"/>
    <cellStyle name="Vejica 2 2 4 5 3 2 2 2" xfId="18690" xr:uid="{14E2801C-6672-4656-B0C6-F46037AE6C1C}"/>
    <cellStyle name="Vejica 2 2 4 5 3 2 3" xfId="23313" xr:uid="{03204C0E-EBC6-4208-AC9B-06BF13A13FDD}"/>
    <cellStyle name="Vejica 2 2 4 5 3 2 4" xfId="15172" xr:uid="{2D3DB8B1-EE9D-433B-B591-B3954C85D303}"/>
    <cellStyle name="Vejica 2 2 4 5 3 3" xfId="9564" xr:uid="{52F28FF5-024D-4694-9691-4CABEF8AAD3D}"/>
    <cellStyle name="Vejica 2 2 4 5 3 3 2" xfId="17352" xr:uid="{87C7FC7B-BA77-45D6-8B4A-DA393A0A7AD9}"/>
    <cellStyle name="Vejica 2 2 4 5 3 4" xfId="21625" xr:uid="{49555B09-2F7F-4ABF-B4C6-A84264EF6F2D}"/>
    <cellStyle name="Vejica 2 2 4 5 3 5" xfId="13834" xr:uid="{1E5BEB98-D836-47C7-B0EA-BF4EEAD03A37}"/>
    <cellStyle name="Vejica 2 2 4 5 4" xfId="2132" xr:uid="{2EF88A62-CD13-47FF-97BA-E794A018324D}"/>
    <cellStyle name="Vejica 2 2 4 5 4 2" xfId="5014" xr:uid="{592A3335-B07F-48E2-806B-CFDA83E08F2A}"/>
    <cellStyle name="Vejica 2 2 4 5 4 2 2" xfId="10963" xr:uid="{2E2320BA-950B-4671-A3DD-E062D97E3FC9}"/>
    <cellStyle name="Vejica 2 2 4 5 4 2 2 2" xfId="18356" xr:uid="{4429B4E1-22F5-489F-A841-4D56ADE5C016}"/>
    <cellStyle name="Vejica 2 2 4 5 4 2 3" xfId="22956" xr:uid="{42E05ECD-1D9C-4F13-BB68-B62E7E2A79D7}"/>
    <cellStyle name="Vejica 2 2 4 5 4 2 4" xfId="14838" xr:uid="{C481738B-E042-47FE-9927-4470C7682206}"/>
    <cellStyle name="Vejica 2 2 4 5 4 3" xfId="9220" xr:uid="{EA5C788D-C57B-4ED2-88C6-58DCE8A7E15F}"/>
    <cellStyle name="Vejica 2 2 4 5 4 3 2" xfId="17018" xr:uid="{A20CF191-8BC8-49DF-96D8-030F0B38B470}"/>
    <cellStyle name="Vejica 2 2 4 5 4 4" xfId="21268" xr:uid="{DBDCD09E-F824-4AD2-8EF5-BF5C90DD4B9F}"/>
    <cellStyle name="Vejica 2 2 4 5 4 5" xfId="13500" xr:uid="{682B8787-55AF-4637-9EC1-5EB87FBB8C27}"/>
    <cellStyle name="Vejica 2 2 4 5 5" xfId="4444" xr:uid="{3E1C4CED-8EAE-4EA3-8B4A-960C1A772429}"/>
    <cellStyle name="Vejica 2 2 4 5 5 2" xfId="10574" xr:uid="{87E94AB0-C1F3-4004-95C4-92A36EF07015}"/>
    <cellStyle name="Vejica 2 2 4 5 5 2 2" xfId="18022" xr:uid="{1431B013-7994-4C64-9DEF-7DBBA577EDEA}"/>
    <cellStyle name="Vejica 2 2 4 5 5 3" xfId="22561" xr:uid="{440A4C1F-78EB-49C6-B96E-665021101A28}"/>
    <cellStyle name="Vejica 2 2 4 5 5 4" xfId="14504" xr:uid="{06B5E0CF-367F-42CE-9FE9-4921A1AC3465}"/>
    <cellStyle name="Vejica 2 2 4 5 6" xfId="1569" xr:uid="{C40E7DA1-122E-4CF2-B00C-2E9AB26280DB}"/>
    <cellStyle name="Vejica 2 2 4 5 6 2" xfId="8838" xr:uid="{A845A383-D85D-498F-864A-2F530A0D1B07}"/>
    <cellStyle name="Vejica 2 2 4 5 6 2 2" xfId="16684" xr:uid="{BB27F9F5-F926-426D-A217-87DDC5E91716}"/>
    <cellStyle name="Vejica 2 2 4 5 6 3" xfId="20873" xr:uid="{2FAAF837-C67A-4FC3-98EB-75BB1883E535}"/>
    <cellStyle name="Vejica 2 2 4 5 6 4" xfId="13166" xr:uid="{BD0A06C6-C0B0-434D-972F-9355CF6887FC}"/>
    <cellStyle name="Vejica 2 2 4 5 7" xfId="7305" xr:uid="{ACB7E689-7663-49B8-8BAD-C01F4EABF986}"/>
    <cellStyle name="Vejica 2 2 4 5 7 2" xfId="24239" xr:uid="{4E88DFCE-3E64-4D07-886A-9A5D93D17C80}"/>
    <cellStyle name="Vejica 2 2 4 5 7 3" xfId="19361" xr:uid="{A1189D59-1CA7-4CB9-B578-08FB9C95DCD8}"/>
    <cellStyle name="Vejica 2 2 4 5 8" xfId="7979" xr:uid="{6AAF8DF4-9FD6-4732-8264-86767D7BF9E3}"/>
    <cellStyle name="Vejica 2 2 4 5 8 2" xfId="15845" xr:uid="{4DC20834-F111-425F-B60E-760B5BB72919}"/>
    <cellStyle name="Vejica 2 2 4 5 9" xfId="20031" xr:uid="{CEA761AC-FB2E-480B-8EFD-45C20C1CF306}"/>
    <cellStyle name="Vejica 2 2 4 6" xfId="1139" xr:uid="{00000000-0005-0000-0000-000010050000}"/>
    <cellStyle name="Vejica 2 2 4 6 2" xfId="5634" xr:uid="{939B9C85-A6BB-42F7-B900-72ECFCB30BB0}"/>
    <cellStyle name="Vejica 2 2 4 6 2 2" xfId="11494" xr:uid="{8A2B863B-2D82-4592-8568-AADCCEB1CCBA}"/>
    <cellStyle name="Vejica 2 2 4 6 2 2 2" xfId="18859" xr:uid="{FA1CEAF6-0D0F-4361-8B42-0F79E786574E}"/>
    <cellStyle name="Vejica 2 2 4 6 2 3" xfId="23485" xr:uid="{F8F6E8F8-5CC7-49CF-8F2D-0DC5920ADEC3}"/>
    <cellStyle name="Vejica 2 2 4 6 2 4" xfId="15341" xr:uid="{06D202AC-04FB-44E1-87EB-13120BA3390A}"/>
    <cellStyle name="Vejica 2 2 4 6 3" xfId="2742" xr:uid="{1B961249-3B65-4B41-BD52-D8C410336F04}"/>
    <cellStyle name="Vejica 2 2 4 6 3 2" xfId="9737" xr:uid="{E06315BC-6320-4A30-A8E6-8B4D79B0AA17}"/>
    <cellStyle name="Vejica 2 2 4 6 3 2 2" xfId="17521" xr:uid="{49DB9AC8-A79A-4C85-A7FC-1ED7A6521433}"/>
    <cellStyle name="Vejica 2 2 4 6 3 3" xfId="21797" xr:uid="{A87D3AE4-0649-4CA2-BC15-72ADDD198E30}"/>
    <cellStyle name="Vejica 2 2 4 6 3 4" xfId="14003" xr:uid="{48DEC51B-DEBF-46A9-B86D-94A4DA24C57B}"/>
    <cellStyle name="Vejica 2 2 4 6 4" xfId="7478" xr:uid="{6A5E46BF-808C-4C4B-8421-C45F047DF667}"/>
    <cellStyle name="Vejica 2 2 4 6 4 2" xfId="24408" xr:uid="{191EDA15-EADD-4825-B579-30AB69586252}"/>
    <cellStyle name="Vejica 2 2 4 6 4 3" xfId="19530" xr:uid="{1F2C649E-7FB0-415C-8502-14E56D9BE616}"/>
    <cellStyle name="Vejica 2 2 4 6 5" xfId="8485" xr:uid="{367BC697-AB36-4A92-BD46-4B8C70B70C3C}"/>
    <cellStyle name="Vejica 2 2 4 6 5 2" xfId="16350" xr:uid="{68531565-1903-4F7E-908D-333DC91F4778}"/>
    <cellStyle name="Vejica 2 2 4 6 6" xfId="20532" xr:uid="{FA9ACD73-9A27-4E32-9BED-AEACDEFB9663}"/>
    <cellStyle name="Vejica 2 2 4 6 7" xfId="12832" xr:uid="{31F2F83D-E8A1-428B-83FF-96C37A15FC53}"/>
    <cellStyle name="Vejica 2 2 4 7" xfId="776" xr:uid="{00000000-0005-0000-0000-000011050000}"/>
    <cellStyle name="Vejica 2 2 4 7 2" xfId="5232" xr:uid="{016A31B5-4E95-4BCE-866A-2FBDB0EBF73F}"/>
    <cellStyle name="Vejica 2 2 4 7 2 2" xfId="11142" xr:uid="{57026F26-B097-4989-B7F8-A00E8181EE85}"/>
    <cellStyle name="Vejica 2 2 4 7 2 2 2" xfId="18523" xr:uid="{0EFC313B-097B-4143-A70A-22731E9C0F3B}"/>
    <cellStyle name="Vejica 2 2 4 7 2 3" xfId="23133" xr:uid="{97D0FD06-E1D6-4C29-AB83-DC6E821058F0}"/>
    <cellStyle name="Vejica 2 2 4 7 2 4" xfId="15005" xr:uid="{85287398-3229-4FAF-9055-2F2DAC89E8F1}"/>
    <cellStyle name="Vejica 2 2 4 7 3" xfId="2344" xr:uid="{928DAB07-6A51-447F-A299-928DF094B610}"/>
    <cellStyle name="Vejica 2 2 4 7 3 2" xfId="9393" xr:uid="{829EB0DC-709A-4014-9DF4-D02843017064}"/>
    <cellStyle name="Vejica 2 2 4 7 3 2 2" xfId="17185" xr:uid="{FA7EA607-D2AE-42E4-A808-B50D68694EA4}"/>
    <cellStyle name="Vejica 2 2 4 7 3 3" xfId="21445" xr:uid="{63B19104-69E8-425B-AB51-6982BCFAE257}"/>
    <cellStyle name="Vejica 2 2 4 7 3 4" xfId="13667" xr:uid="{F27348AA-CDBC-43CF-896E-4161078A6402}"/>
    <cellStyle name="Vejica 2 2 4 7 4" xfId="8146" xr:uid="{8A2E10BB-89DF-4410-B3DB-2B4D4DC373C1}"/>
    <cellStyle name="Vejica 2 2 4 7 4 2" xfId="16016" xr:uid="{84243F22-C43A-40A4-9DC4-27BF25A8EF96}"/>
    <cellStyle name="Vejica 2 2 4 7 5" xfId="20198" xr:uid="{6C262DFD-2E7D-4BF8-824F-0DB6D47725FE}"/>
    <cellStyle name="Vejica 2 2 4 7 6" xfId="12498" xr:uid="{642317C9-126C-4251-B0AF-8F7E8D5AA086}"/>
    <cellStyle name="Vejica 2 2 4 8" xfId="1837" xr:uid="{2C015486-4177-4710-B339-F7A68E092A61}"/>
    <cellStyle name="Vejica 2 2 4 8 2" xfId="4718" xr:uid="{1E4F6ED2-0F92-4477-9097-B61DC9665A7F}"/>
    <cellStyle name="Vejica 2 2 4 8 2 2" xfId="10764" xr:uid="{EDE6C1DF-2FA9-481C-B058-067CBC5E60F9}"/>
    <cellStyle name="Vejica 2 2 4 8 2 2 2" xfId="18189" xr:uid="{69CDBE90-567B-4703-B87F-491E202DA924}"/>
    <cellStyle name="Vejica 2 2 4 8 2 3" xfId="22752" xr:uid="{EA0BA17A-0369-4AA4-9A0E-BF413AF4888D}"/>
    <cellStyle name="Vejica 2 2 4 8 2 4" xfId="14671" xr:uid="{AB65497F-BA81-482E-81A4-37F45869CC9D}"/>
    <cellStyle name="Vejica 2 2 4 8 3" xfId="9022" xr:uid="{A03499BB-460A-4249-A084-0E65A7B616FB}"/>
    <cellStyle name="Vejica 2 2 4 8 3 2" xfId="16851" xr:uid="{CDB58FF0-50C3-4CDA-BAE2-A19B554374DA}"/>
    <cellStyle name="Vejica 2 2 4 8 4" xfId="21064" xr:uid="{2D446E9C-7BA5-464F-9762-46DA0D5824BB}"/>
    <cellStyle name="Vejica 2 2 4 8 5" xfId="13333" xr:uid="{4DAEF45D-EEAE-4FDC-86CB-22CE57903BC2}"/>
    <cellStyle name="Vejica 2 2 4 9" xfId="4251" xr:uid="{E7F746EC-1099-4892-B71E-890645E26E6E}"/>
    <cellStyle name="Vejica 2 2 4 9 2" xfId="10401" xr:uid="{E2396EB7-7EC6-404A-9427-6C818BF8E17F}"/>
    <cellStyle name="Vejica 2 2 4 9 2 2" xfId="17855" xr:uid="{18D389C1-7F2C-4352-B18C-BB80EE8C0914}"/>
    <cellStyle name="Vejica 2 2 4 9 3" xfId="22387" xr:uid="{C1FD3CB5-DA90-4A5B-902B-1407C7D91C4A}"/>
    <cellStyle name="Vejica 2 2 4 9 4" xfId="14337" xr:uid="{D9957C01-63BF-4D9F-945E-322BF64BDD98}"/>
    <cellStyle name="Vejica 2 2 5" xfId="219" xr:uid="{00000000-0005-0000-0000-000012050000}"/>
    <cellStyle name="Vejica 2 2 5 10" xfId="7160" xr:uid="{A469A524-E29A-4BAC-9F85-0FA0DBDB29A7}"/>
    <cellStyle name="Vejica 2 2 5 10 2" xfId="24096" xr:uid="{9E7185D1-D84E-48FB-A6AC-C46CBC2F78CD}"/>
    <cellStyle name="Vejica 2 2 5 10 3" xfId="19218" xr:uid="{60DF7FA2-9CE5-44D6-AB1F-5CD9B62E8474}"/>
    <cellStyle name="Vejica 2 2 5 11" xfId="7836" xr:uid="{7535C48F-B2D1-4DFE-AC15-CBDF67EEA1B6}"/>
    <cellStyle name="Vejica 2 2 5 11 2" xfId="15700" xr:uid="{A9388729-B1B8-4850-8385-0EB224D077A2}"/>
    <cellStyle name="Vejica 2 2 5 12" xfId="19888" xr:uid="{DCBB60EC-B256-4D7E-A1D3-9A13DE2F7E15}"/>
    <cellStyle name="Vejica 2 2 5 13" xfId="12188" xr:uid="{63B875FF-39F8-4841-861E-D6E3912C0B8D}"/>
    <cellStyle name="Vejica 2 2 5 2" xfId="315" xr:uid="{00000000-0005-0000-0000-000013050000}"/>
    <cellStyle name="Vejica 2 2 5 2 10" xfId="19968" xr:uid="{F9FC60B9-2B2E-44B9-B611-B332AC4FC9A0}"/>
    <cellStyle name="Vejica 2 2 5 2 11" xfId="12268" xr:uid="{63FC1DD1-E5E0-437C-96FB-F8CB260DBEC4}"/>
    <cellStyle name="Vejica 2 2 5 2 2" xfId="712" xr:uid="{00000000-0005-0000-0000-000014050000}"/>
    <cellStyle name="Vejica 2 2 5 2 2 10" xfId="12435" xr:uid="{2131A14B-7EC2-4BC9-9DB1-0FA3CF588988}"/>
    <cellStyle name="Vejica 2 2 5 2 2 2" xfId="1057" xr:uid="{00000000-0005-0000-0000-000015050000}"/>
    <cellStyle name="Vejica 2 2 5 2 2 2 2" xfId="5905" xr:uid="{77807B7F-A9E5-4583-8170-A366EBA68316}"/>
    <cellStyle name="Vejica 2 2 5 2 2 2 2 2" xfId="11765" xr:uid="{5389110E-C9B9-417C-A788-490CF61EF417}"/>
    <cellStyle name="Vejica 2 2 5 2 2 2 2 2 2" xfId="19130" xr:uid="{EE79D206-E10C-4EAA-A182-50B046920F05}"/>
    <cellStyle name="Vejica 2 2 5 2 2 2 2 3" xfId="23756" xr:uid="{41AD7B5F-92F1-4D97-A5A9-8BEFE042C807}"/>
    <cellStyle name="Vejica 2 2 5 2 2 2 2 4" xfId="15612" xr:uid="{F60B1BD4-B4EB-4DD9-83C2-5CE88866CEF4}"/>
    <cellStyle name="Vejica 2 2 5 2 2 2 3" xfId="3013" xr:uid="{48B66670-2A2B-4420-AD40-8159D70E8291}"/>
    <cellStyle name="Vejica 2 2 5 2 2 2 3 2" xfId="10008" xr:uid="{E7E55D19-4221-4379-A0E2-FCE6F387FECD}"/>
    <cellStyle name="Vejica 2 2 5 2 2 2 3 2 2" xfId="17792" xr:uid="{0600061D-EF2F-4CCD-B775-4A40AFFFF495}"/>
    <cellStyle name="Vejica 2 2 5 2 2 2 3 3" xfId="22068" xr:uid="{A413F1F5-9114-44BA-B552-987DFE6EA065}"/>
    <cellStyle name="Vejica 2 2 5 2 2 2 3 4" xfId="14274" xr:uid="{3B8A03BF-4CDA-416D-B907-9E4C3F8F825F}"/>
    <cellStyle name="Vejica 2 2 5 2 2 2 4" xfId="7749" xr:uid="{646202BE-FE51-4FF2-A46B-80571AD5609C}"/>
    <cellStyle name="Vejica 2 2 5 2 2 2 4 2" xfId="24679" xr:uid="{043DE8EE-3894-4494-87FB-643569DD2C27}"/>
    <cellStyle name="Vejica 2 2 5 2 2 2 4 3" xfId="19801" xr:uid="{B76FEB99-C670-4DEA-ADEE-B711CB69B9C7}"/>
    <cellStyle name="Vejica 2 2 5 2 2 2 5" xfId="8417" xr:uid="{1C85E308-8823-4E05-B909-242030C3BE69}"/>
    <cellStyle name="Vejica 2 2 5 2 2 2 5 2" xfId="16287" xr:uid="{3DFFEFE5-F23F-4822-AD84-D29127951364}"/>
    <cellStyle name="Vejica 2 2 5 2 2 2 6" xfId="20469" xr:uid="{FDD63BE3-3310-4B6A-83CB-DD6F65A9783D}"/>
    <cellStyle name="Vejica 2 2 5 2 2 2 7" xfId="12769" xr:uid="{ED536F0D-F20F-4720-9AB8-B7E289A6D8F3}"/>
    <cellStyle name="Vejica 2 2 5 2 2 3" xfId="2672" xr:uid="{70D9565D-9F3C-475B-B9B5-AB3B9193B0C1}"/>
    <cellStyle name="Vejica 2 2 5 2 2 3 2" xfId="5568" xr:uid="{F2C1CF71-0762-4EE5-90D3-A8B61A960915}"/>
    <cellStyle name="Vejica 2 2 5 2 2 3 2 2" xfId="11429" xr:uid="{D02230C3-269A-4059-848D-C7F28307EB23}"/>
    <cellStyle name="Vejica 2 2 5 2 2 3 2 2 2" xfId="18794" xr:uid="{694F8764-3412-41DB-895D-B521FC3BF45C}"/>
    <cellStyle name="Vejica 2 2 5 2 2 3 2 3" xfId="23420" xr:uid="{C3DC907F-E314-4D70-BEA4-4DAB505BC5D8}"/>
    <cellStyle name="Vejica 2 2 5 2 2 3 2 4" xfId="15276" xr:uid="{8D8E6C3D-65BD-495B-9135-20755BB89929}"/>
    <cellStyle name="Vejica 2 2 5 2 2 3 3" xfId="9672" xr:uid="{7E24E811-4B8B-4262-8D27-7C9CCF223613}"/>
    <cellStyle name="Vejica 2 2 5 2 2 3 3 2" xfId="17456" xr:uid="{A2346086-AF02-44A3-AEDE-6DFFC2D24937}"/>
    <cellStyle name="Vejica 2 2 5 2 2 3 4" xfId="21732" xr:uid="{2D417DF9-1DC8-48B7-9143-FBEF4A3ADBDC}"/>
    <cellStyle name="Vejica 2 2 5 2 2 3 5" xfId="13938" xr:uid="{2492E89D-3201-432C-B9E7-902384BC068F}"/>
    <cellStyle name="Vejica 2 2 5 2 2 4" xfId="2253" xr:uid="{A4A601E1-669A-4F64-8B6C-718E421852FB}"/>
    <cellStyle name="Vejica 2 2 5 2 2 4 2" xfId="5135" xr:uid="{E9F97B8B-CAE4-4871-ABC3-C5B4C0C77BEA}"/>
    <cellStyle name="Vejica 2 2 5 2 2 4 2 2" xfId="11071" xr:uid="{0C731B3E-031D-4B83-BF2D-5ABB965272F2}"/>
    <cellStyle name="Vejica 2 2 5 2 2 4 2 2 2" xfId="18460" xr:uid="{0CA06E0A-411F-4AD2-8391-653E2C463560}"/>
    <cellStyle name="Vejica 2 2 5 2 2 4 2 3" xfId="23063" xr:uid="{495EE4CA-9C89-4BC8-88FE-20B9B0AE658D}"/>
    <cellStyle name="Vejica 2 2 5 2 2 4 2 4" xfId="14942" xr:uid="{FA4FD0C6-D467-4D3B-9884-4361893EA87E}"/>
    <cellStyle name="Vejica 2 2 5 2 2 4 3" xfId="9328" xr:uid="{1BBA3BFF-3AC1-4E48-8B09-C1488D7D1365}"/>
    <cellStyle name="Vejica 2 2 5 2 2 4 3 2" xfId="17122" xr:uid="{2F933E73-2B20-4B53-B16E-6A02FDB0BB36}"/>
    <cellStyle name="Vejica 2 2 5 2 2 4 4" xfId="21375" xr:uid="{4453FF6B-1E02-42A8-A971-ACD48BF4DD5D}"/>
    <cellStyle name="Vejica 2 2 5 2 2 4 5" xfId="13604" xr:uid="{478932F4-FD8C-49F2-9AC8-A4EEF6B0E2D4}"/>
    <cellStyle name="Vejica 2 2 5 2 2 5" xfId="4565" xr:uid="{EE4726A9-BD19-4573-9627-B837222F86F6}"/>
    <cellStyle name="Vejica 2 2 5 2 2 5 2" xfId="10682" xr:uid="{AEF4A446-815D-494C-B584-2B18BDFCBBB7}"/>
    <cellStyle name="Vejica 2 2 5 2 2 5 2 2" xfId="18126" xr:uid="{399B98CA-5433-4EEC-848A-77ED136D4F93}"/>
    <cellStyle name="Vejica 2 2 5 2 2 5 3" xfId="22668" xr:uid="{E5EEB910-69B2-48A9-9BF8-F2E152DEF102}"/>
    <cellStyle name="Vejica 2 2 5 2 2 5 4" xfId="14608" xr:uid="{5EF44898-25E3-48DC-86C2-2AAF4EB054B3}"/>
    <cellStyle name="Vejica 2 2 5 2 2 6" xfId="1686" xr:uid="{1B36E902-6A98-4806-BB21-92FCCACF8C16}"/>
    <cellStyle name="Vejica 2 2 5 2 2 6 2" xfId="8942" xr:uid="{A98FD20B-60E2-4D01-A01B-9B27D7272F2B}"/>
    <cellStyle name="Vejica 2 2 5 2 2 6 2 2" xfId="16788" xr:uid="{606D0272-7F5C-40C0-A78C-9773003D39D0}"/>
    <cellStyle name="Vejica 2 2 5 2 2 6 3" xfId="20980" xr:uid="{9C4088B5-C610-437D-B3B6-A049631A9EBB}"/>
    <cellStyle name="Vejica 2 2 5 2 2 6 4" xfId="13270" xr:uid="{625F335B-75E1-48F7-BE50-C41B77CEA642}"/>
    <cellStyle name="Vejica 2 2 5 2 2 7" xfId="7413" xr:uid="{98F0E07A-7C82-495C-B985-7182BCBCAB8D}"/>
    <cellStyle name="Vejica 2 2 5 2 2 7 2" xfId="24343" xr:uid="{04AD3C71-C79C-4FA6-A0C6-3FA48F0F51AD}"/>
    <cellStyle name="Vejica 2 2 5 2 2 7 3" xfId="19465" xr:uid="{1F117923-4731-44F9-B4D2-CD523705B2CF}"/>
    <cellStyle name="Vejica 2 2 5 2 2 8" xfId="8083" xr:uid="{943DFAAA-CFF2-4F34-BA7E-AD65B6B801FB}"/>
    <cellStyle name="Vejica 2 2 5 2 2 8 2" xfId="15953" xr:uid="{E7BDECD3-4131-4AB4-979C-C1FFF4712CE5}"/>
    <cellStyle name="Vejica 2 2 5 2 2 9" xfId="20135" xr:uid="{521D83D3-8AE7-4DD4-A771-38087A719D25}"/>
    <cellStyle name="Vejica 2 2 5 2 3" xfId="1250" xr:uid="{00000000-0005-0000-0000-000016050000}"/>
    <cellStyle name="Vejica 2 2 5 2 3 2" xfId="5738" xr:uid="{E120962B-C0C9-40D6-95F2-B65AD80B5B00}"/>
    <cellStyle name="Vejica 2 2 5 2 3 2 2" xfId="11598" xr:uid="{F4E6E290-5344-447F-9FB4-289474D38904}"/>
    <cellStyle name="Vejica 2 2 5 2 3 2 2 2" xfId="18963" xr:uid="{8F4FE108-8385-41EF-B6DF-B6D98CD44EF5}"/>
    <cellStyle name="Vejica 2 2 5 2 3 2 3" xfId="23589" xr:uid="{0212BA9A-DC7A-4B1C-B950-E2BDBB7B14C4}"/>
    <cellStyle name="Vejica 2 2 5 2 3 2 4" xfId="15445" xr:uid="{8FF66A73-5FE4-4D92-9B5B-BF6B15DE7E52}"/>
    <cellStyle name="Vejica 2 2 5 2 3 3" xfId="2846" xr:uid="{A9519864-1466-4697-8516-97FD48D300D1}"/>
    <cellStyle name="Vejica 2 2 5 2 3 3 2" xfId="9841" xr:uid="{B9F35929-17AD-4887-A64E-B9D41DBC3196}"/>
    <cellStyle name="Vejica 2 2 5 2 3 3 2 2" xfId="17625" xr:uid="{7A49E18B-4074-4430-85DE-8CEC9D2C94F1}"/>
    <cellStyle name="Vejica 2 2 5 2 3 3 3" xfId="21901" xr:uid="{503B6AE1-DC13-481E-88B3-67D4CBF3B17D}"/>
    <cellStyle name="Vejica 2 2 5 2 3 3 4" xfId="14107" xr:uid="{937A7F17-5CB7-487C-8300-693188CDFBA9}"/>
    <cellStyle name="Vejica 2 2 5 2 3 4" xfId="7582" xr:uid="{C959E5A4-E8A3-4BF4-9030-A08567941F3C}"/>
    <cellStyle name="Vejica 2 2 5 2 3 4 2" xfId="24512" xr:uid="{3B1ECE1E-7ACB-47F2-9A9F-6C7950F5639E}"/>
    <cellStyle name="Vejica 2 2 5 2 3 4 3" xfId="19634" xr:uid="{407734F1-49B1-4988-9E59-514349510010}"/>
    <cellStyle name="Vejica 2 2 5 2 3 5" xfId="8591" xr:uid="{93D39694-3DEC-4BEB-991C-FEE442A76169}"/>
    <cellStyle name="Vejica 2 2 5 2 3 5 2" xfId="16454" xr:uid="{381AEF93-3547-4775-AF1C-32E35FF1390B}"/>
    <cellStyle name="Vejica 2 2 5 2 3 6" xfId="20636" xr:uid="{9FBF2B39-FAE6-4D00-AD4A-F0C4EF7D892C}"/>
    <cellStyle name="Vejica 2 2 5 2 3 7" xfId="12936" xr:uid="{3E776FBD-B690-4171-9897-CE1C5FFC0613}"/>
    <cellStyle name="Vejica 2 2 5 2 4" xfId="883" xr:uid="{00000000-0005-0000-0000-000017050000}"/>
    <cellStyle name="Vejica 2 2 5 2 4 2" xfId="5355" xr:uid="{6AA27875-B5D0-4454-8FA4-783F32B031D0}"/>
    <cellStyle name="Vejica 2 2 5 2 4 2 2" xfId="11250" xr:uid="{35F9AD71-AB0A-4F0C-90FB-D4A97DBA4490}"/>
    <cellStyle name="Vejica 2 2 5 2 4 2 2 2" xfId="18627" xr:uid="{E2277E89-E752-477A-B214-28812C763659}"/>
    <cellStyle name="Vejica 2 2 5 2 4 2 3" xfId="23240" xr:uid="{F681AF8B-9543-4674-9787-B5A03653B40C}"/>
    <cellStyle name="Vejica 2 2 5 2 4 2 4" xfId="15109" xr:uid="{F1595D6B-1333-4CEE-9D51-87E48A945C01}"/>
    <cellStyle name="Vejica 2 2 5 2 4 3" xfId="2463" xr:uid="{3BCB5861-DDBD-433B-8D1D-1470ADBC74C5}"/>
    <cellStyle name="Vejica 2 2 5 2 4 3 2" xfId="9497" xr:uid="{7DE10369-65A2-4657-AAC1-AA17CFAD4470}"/>
    <cellStyle name="Vejica 2 2 5 2 4 3 2 2" xfId="17289" xr:uid="{025049D2-4F47-4C4E-9FD3-6055C57AC3DD}"/>
    <cellStyle name="Vejica 2 2 5 2 4 3 3" xfId="21552" xr:uid="{B2E026DC-DD93-41DE-80E3-C8837EB2FA4A}"/>
    <cellStyle name="Vejica 2 2 5 2 4 3 4" xfId="13771" xr:uid="{06061B3B-0234-4734-9A0B-8E6ABCEBA0C5}"/>
    <cellStyle name="Vejica 2 2 5 2 4 4" xfId="8250" xr:uid="{B37977B9-BC4E-43AB-B708-9442F7A535D4}"/>
    <cellStyle name="Vejica 2 2 5 2 4 4 2" xfId="16120" xr:uid="{C2EF2B69-947D-422A-B61C-E24EF1551F47}"/>
    <cellStyle name="Vejica 2 2 5 2 4 5" xfId="20302" xr:uid="{1AB21EDC-A179-428B-8F25-7496C3631FA4}"/>
    <cellStyle name="Vejica 2 2 5 2 4 6" xfId="12602" xr:uid="{406BF492-E639-4DCF-9B06-21972F706ADF}"/>
    <cellStyle name="Vejica 2 2 5 2 5" xfId="1962" xr:uid="{4E740C8A-FA9C-43BA-BA67-D31191C92198}"/>
    <cellStyle name="Vejica 2 2 5 2 5 2" xfId="4844" xr:uid="{80109A09-A778-4E60-B1EA-395495A3FAF0}"/>
    <cellStyle name="Vejica 2 2 5 2 5 2 2" xfId="10872" xr:uid="{57575B17-39D2-462C-89F2-B36B62956F42}"/>
    <cellStyle name="Vejica 2 2 5 2 5 2 2 2" xfId="18293" xr:uid="{1F022CA6-5F4B-4D24-8340-B0AD0823E9B4}"/>
    <cellStyle name="Vejica 2 2 5 2 5 2 3" xfId="22860" xr:uid="{6A4C7F33-5476-4E50-B5FC-4509BE565F32}"/>
    <cellStyle name="Vejica 2 2 5 2 5 2 4" xfId="14775" xr:uid="{09C8486C-1C89-4775-B2F3-B263627F3171}"/>
    <cellStyle name="Vejica 2 2 5 2 5 3" xfId="9129" xr:uid="{50DBF2F0-3AF5-4468-9C42-AD34AD6BE0F0}"/>
    <cellStyle name="Vejica 2 2 5 2 5 3 2" xfId="16955" xr:uid="{A0CD5DE8-2B2E-41F4-942A-E6E094290C3A}"/>
    <cellStyle name="Vejica 2 2 5 2 5 4" xfId="21172" xr:uid="{FB857742-BDEA-423B-8633-0E113018C2E2}"/>
    <cellStyle name="Vejica 2 2 5 2 5 5" xfId="13437" xr:uid="{B35F09DE-A007-4709-A1E0-8780D468EF17}"/>
    <cellStyle name="Vejica 2 2 5 2 6" xfId="4373" xr:uid="{BB93443E-93D1-4115-A29C-E585B9A4071A}"/>
    <cellStyle name="Vejica 2 2 5 2 6 2" xfId="10509" xr:uid="{EFAD1219-4FD2-4E75-A7BD-52BAD3B5942E}"/>
    <cellStyle name="Vejica 2 2 5 2 6 2 2" xfId="17959" xr:uid="{9104E808-A0CF-4E3B-A8E3-05F445403CA2}"/>
    <cellStyle name="Vejica 2 2 5 2 6 3" xfId="22494" xr:uid="{E015B1DA-889B-4847-B003-A265AFC62E8A}"/>
    <cellStyle name="Vejica 2 2 5 2 6 4" xfId="14441" xr:uid="{6AE3ABE6-E645-4CC8-A882-2393097A70B4}"/>
    <cellStyle name="Vejica 2 2 5 2 7" xfId="1500" xr:uid="{0CA79D08-C68E-4F20-866C-75A3BAAEC229}"/>
    <cellStyle name="Vejica 2 2 5 2 7 2" xfId="8775" xr:uid="{EADC747C-00D1-4DEA-AFF5-269B26975C25}"/>
    <cellStyle name="Vejica 2 2 5 2 7 2 2" xfId="16621" xr:uid="{C39EDA36-D5C6-4392-AEF5-776630BF6881}"/>
    <cellStyle name="Vejica 2 2 5 2 7 3" xfId="20806" xr:uid="{1B042558-FA06-4ABB-AB56-2221C24457D0}"/>
    <cellStyle name="Vejica 2 2 5 2 7 4" xfId="13103" xr:uid="{2405EB3C-1BDC-4BA8-ABA8-5415967AEA3C}"/>
    <cellStyle name="Vejica 2 2 5 2 8" xfId="7240" xr:uid="{C70E0533-0F5F-43E6-8C0F-7D926A82F49B}"/>
    <cellStyle name="Vejica 2 2 5 2 8 2" xfId="24176" xr:uid="{F028A7E7-4461-4AD3-A2CA-D0446C8FF7A7}"/>
    <cellStyle name="Vejica 2 2 5 2 8 3" xfId="19298" xr:uid="{C47A7176-E184-43C6-94C3-E6192A227C12}"/>
    <cellStyle name="Vejica 2 2 5 2 9" xfId="7916" xr:uid="{866C2443-CFE7-484A-9B2E-75346C420DE9}"/>
    <cellStyle name="Vejica 2 2 5 2 9 2" xfId="15780" xr:uid="{F767B680-871B-439A-848F-05D08B8BEEFC}"/>
    <cellStyle name="Vejica 2 2 5 3" xfId="551" xr:uid="{00000000-0005-0000-0000-000018050000}"/>
    <cellStyle name="Vejica 2 2 5 4" xfId="617" xr:uid="{00000000-0005-0000-0000-000019050000}"/>
    <cellStyle name="Vejica 2 2 5 4 10" xfId="12355" xr:uid="{E609569D-CC1E-44EC-844A-0A674E618D33}"/>
    <cellStyle name="Vejica 2 2 5 4 2" xfId="974" xr:uid="{00000000-0005-0000-0000-00001A050000}"/>
    <cellStyle name="Vejica 2 2 5 4 2 2" xfId="5825" xr:uid="{35218DAD-838B-4549-8CF0-F75B716FD9E7}"/>
    <cellStyle name="Vejica 2 2 5 4 2 2 2" xfId="11685" xr:uid="{5D84552E-3CCB-4EAC-998D-A8874EC254ED}"/>
    <cellStyle name="Vejica 2 2 5 4 2 2 2 2" xfId="19050" xr:uid="{9C6B71D4-338C-473D-9652-FF4443FDCAA8}"/>
    <cellStyle name="Vejica 2 2 5 4 2 2 3" xfId="23676" xr:uid="{B47AA5C7-9CE0-4869-B241-5B3595053B0B}"/>
    <cellStyle name="Vejica 2 2 5 4 2 2 4" xfId="15532" xr:uid="{806BBE38-E01D-4F5B-8C4A-C0BA83EA6B75}"/>
    <cellStyle name="Vejica 2 2 5 4 2 3" xfId="2933" xr:uid="{D20BB66D-355B-4692-BF3D-42DAE4CADD4D}"/>
    <cellStyle name="Vejica 2 2 5 4 2 3 2" xfId="9928" xr:uid="{76D5517F-D394-4D0B-86A3-EAD8EC8C5B92}"/>
    <cellStyle name="Vejica 2 2 5 4 2 3 2 2" xfId="17712" xr:uid="{E36CAA28-9417-449D-89E2-2EF75CCA1861}"/>
    <cellStyle name="Vejica 2 2 5 4 2 3 3" xfId="21988" xr:uid="{4F994D79-A75F-4866-8526-B502DAAD19EA}"/>
    <cellStyle name="Vejica 2 2 5 4 2 3 4" xfId="14194" xr:uid="{57D75493-5CAE-4FB0-A7AD-FBC6CE93470C}"/>
    <cellStyle name="Vejica 2 2 5 4 2 4" xfId="7669" xr:uid="{96E5C56B-94F8-4545-BD9C-2F933F049CCA}"/>
    <cellStyle name="Vejica 2 2 5 4 2 4 2" xfId="24599" xr:uid="{C288012A-2B69-4DB1-8BA4-6BC18736E4A6}"/>
    <cellStyle name="Vejica 2 2 5 4 2 4 3" xfId="19721" xr:uid="{6EB37F8C-832F-4E08-919E-99EED4737F2B}"/>
    <cellStyle name="Vejica 2 2 5 4 2 5" xfId="8337" xr:uid="{130F25E4-7161-4AFF-8094-4ACCABECBFCB}"/>
    <cellStyle name="Vejica 2 2 5 4 2 5 2" xfId="16207" xr:uid="{5DD84EC8-4B1F-4C8C-879C-0B4F6262E53A}"/>
    <cellStyle name="Vejica 2 2 5 4 2 6" xfId="20389" xr:uid="{380405F0-7B1F-408B-9B19-884042C6A168}"/>
    <cellStyle name="Vejica 2 2 5 4 2 7" xfId="12689" xr:uid="{04642DC5-BCA1-4691-8BA7-30980B4391AE}"/>
    <cellStyle name="Vejica 2 2 5 4 3" xfId="2577" xr:uid="{79F041E5-6965-4FC2-874B-51175AEF2E12}"/>
    <cellStyle name="Vejica 2 2 5 4 3 2" xfId="5473" xr:uid="{E9F36E5D-B2C8-485C-9CA9-2F9D5F9BF899}"/>
    <cellStyle name="Vejica 2 2 5 4 3 2 2" xfId="11346" xr:uid="{70E891CE-67C0-4268-BB04-D928785F0251}"/>
    <cellStyle name="Vejica 2 2 5 4 3 2 2 2" xfId="18714" xr:uid="{CDB82F0D-2906-42E0-BED8-236DFD6E127C}"/>
    <cellStyle name="Vejica 2 2 5 4 3 2 3" xfId="23337" xr:uid="{4070BA56-E0C1-41C1-9156-00B253049119}"/>
    <cellStyle name="Vejica 2 2 5 4 3 2 4" xfId="15196" xr:uid="{7B520E17-6BB2-42A5-B547-A3A879FE9948}"/>
    <cellStyle name="Vejica 2 2 5 4 3 3" xfId="9589" xr:uid="{10974C6D-77C6-4A83-9471-404688EAB76F}"/>
    <cellStyle name="Vejica 2 2 5 4 3 3 2" xfId="17376" xr:uid="{66D59A55-8F14-4438-BE6D-1802D550AFB3}"/>
    <cellStyle name="Vejica 2 2 5 4 3 4" xfId="21649" xr:uid="{1AB43A92-5D32-4267-AD6D-88E6AD22C775}"/>
    <cellStyle name="Vejica 2 2 5 4 3 5" xfId="13858" xr:uid="{F4C85AF1-A1B5-48DB-AF92-116E0A5AF284}"/>
    <cellStyle name="Vejica 2 2 5 4 4" xfId="2158" xr:uid="{C8D51C49-39B4-4EC6-8151-9127ED12BA96}"/>
    <cellStyle name="Vejica 2 2 5 4 4 2" xfId="5040" xr:uid="{04AF40B3-F132-4DF0-B07E-FE791595152E}"/>
    <cellStyle name="Vejica 2 2 5 4 4 2 2" xfId="10988" xr:uid="{FDF66AD9-6D06-4A6B-9D86-956D3B2C906B}"/>
    <cellStyle name="Vejica 2 2 5 4 4 2 2 2" xfId="18380" xr:uid="{0B2A847A-ADFF-4B0E-8DFF-B9FFCCAFCCA0}"/>
    <cellStyle name="Vejica 2 2 5 4 4 2 3" xfId="22980" xr:uid="{8FD4E57F-BF72-4BC5-8448-580E087CB38B}"/>
    <cellStyle name="Vejica 2 2 5 4 4 2 4" xfId="14862" xr:uid="{9A8C55CE-D526-48DB-A136-ED47EA7CC046}"/>
    <cellStyle name="Vejica 2 2 5 4 4 3" xfId="9245" xr:uid="{2D8D2FD0-A735-48F1-B8DB-0257E8FA2031}"/>
    <cellStyle name="Vejica 2 2 5 4 4 3 2" xfId="17042" xr:uid="{94614776-C372-4FDC-9C10-D69CA294FE0F}"/>
    <cellStyle name="Vejica 2 2 5 4 4 4" xfId="21292" xr:uid="{BAF08DC2-CB1E-45FE-B7F5-D08029719B39}"/>
    <cellStyle name="Vejica 2 2 5 4 4 5" xfId="13524" xr:uid="{46881D69-9E00-4AFD-89C6-683D4DC1993C}"/>
    <cellStyle name="Vejica 2 2 5 4 5" xfId="4470" xr:uid="{30A9472A-BEF7-4399-A377-9A3F0747466F}"/>
    <cellStyle name="Vejica 2 2 5 4 5 2" xfId="10599" xr:uid="{B060D263-7EC5-4C79-9123-CCD1BB0B3107}"/>
    <cellStyle name="Vejica 2 2 5 4 5 2 2" xfId="18046" xr:uid="{6BC627F6-18F7-4014-A9CF-FB4FEFB9EF28}"/>
    <cellStyle name="Vejica 2 2 5 4 5 3" xfId="22585" xr:uid="{062338AB-072F-4B47-95B0-60817C4E58DA}"/>
    <cellStyle name="Vejica 2 2 5 4 5 4" xfId="14528" xr:uid="{0A5CFDE6-92F2-4311-A66E-38CC3D1BF802}"/>
    <cellStyle name="Vejica 2 2 5 4 6" xfId="1594" xr:uid="{70263F5F-026C-4D0B-89D8-92B0C637A771}"/>
    <cellStyle name="Vejica 2 2 5 4 6 2" xfId="8862" xr:uid="{E4CBD8DB-6972-4E3B-86EC-96AA35531BD9}"/>
    <cellStyle name="Vejica 2 2 5 4 6 2 2" xfId="16708" xr:uid="{957531F2-C408-4248-A1A4-8A731F48DB43}"/>
    <cellStyle name="Vejica 2 2 5 4 6 3" xfId="20897" xr:uid="{B7B0E6AB-6A60-4C51-9580-A78B07B98394}"/>
    <cellStyle name="Vejica 2 2 5 4 6 4" xfId="13190" xr:uid="{9A6B7E5E-939F-4027-91E7-0B86F1E5F499}"/>
    <cellStyle name="Vejica 2 2 5 4 7" xfId="7330" xr:uid="{4E2435AB-2639-4EB5-ADD6-81943FDBADE8}"/>
    <cellStyle name="Vejica 2 2 5 4 7 2" xfId="24263" xr:uid="{854CFD0B-6497-4448-9FE2-D23E888F2D5D}"/>
    <cellStyle name="Vejica 2 2 5 4 7 3" xfId="19385" xr:uid="{07217330-FFE3-4A08-BD4C-16046E39F8F0}"/>
    <cellStyle name="Vejica 2 2 5 4 8" xfId="8003" xr:uid="{2C9E1BA9-6F28-4028-91E4-DB8B5C7528A2}"/>
    <cellStyle name="Vejica 2 2 5 4 8 2" xfId="15870" xr:uid="{A696A7B4-2891-42E9-9FB0-FDEDD7F4AD34}"/>
    <cellStyle name="Vejica 2 2 5 4 9" xfId="20055" xr:uid="{BF70B763-77CF-4F15-AF55-6CB3B94E63E0}"/>
    <cellStyle name="Vejica 2 2 5 5" xfId="1164" xr:uid="{00000000-0005-0000-0000-00001B050000}"/>
    <cellStyle name="Vejica 2 2 5 5 2" xfId="5658" xr:uid="{B682C0A5-CB52-4A4A-9552-C1307D17FDF6}"/>
    <cellStyle name="Vejica 2 2 5 5 2 2" xfId="11518" xr:uid="{238DE9DC-3A07-4675-AE11-83ED375BF0F9}"/>
    <cellStyle name="Vejica 2 2 5 5 2 2 2" xfId="18883" xr:uid="{A54F2676-933C-4545-BBA9-9E0A3EFE87C1}"/>
    <cellStyle name="Vejica 2 2 5 5 2 3" xfId="23509" xr:uid="{84C20943-BC2F-4C70-BED5-83F315688F68}"/>
    <cellStyle name="Vejica 2 2 5 5 2 4" xfId="15365" xr:uid="{F42F3078-A0FE-4B11-A393-9376B1368587}"/>
    <cellStyle name="Vejica 2 2 5 5 3" xfId="2766" xr:uid="{A0DCD8B5-F6B6-4ED6-8BE3-613324090C44}"/>
    <cellStyle name="Vejica 2 2 5 5 3 2" xfId="9761" xr:uid="{5CF78BC7-A4B9-4C1B-A66F-77C35C53746C}"/>
    <cellStyle name="Vejica 2 2 5 5 3 2 2" xfId="17545" xr:uid="{B575E017-C0DD-4E1F-AFA4-73EF8B8BE153}"/>
    <cellStyle name="Vejica 2 2 5 5 3 3" xfId="21821" xr:uid="{09573CDA-713C-481E-AC63-0A67F562FD2E}"/>
    <cellStyle name="Vejica 2 2 5 5 3 4" xfId="14027" xr:uid="{48883CE2-832F-49FA-A932-32C7CCA7DF76}"/>
    <cellStyle name="Vejica 2 2 5 5 4" xfId="7502" xr:uid="{8158F5AA-6EF0-4147-8727-5D682C4D0CFB}"/>
    <cellStyle name="Vejica 2 2 5 5 4 2" xfId="24432" xr:uid="{AE12178E-03A9-4D55-A750-CD97E269C1DC}"/>
    <cellStyle name="Vejica 2 2 5 5 4 3" xfId="19554" xr:uid="{C99D64C7-8439-4D51-A6D5-FA9BDA78DA0C}"/>
    <cellStyle name="Vejica 2 2 5 5 5" xfId="8509" xr:uid="{B5DCDBC7-A5A4-4DAE-87EF-77681380D234}"/>
    <cellStyle name="Vejica 2 2 5 5 5 2" xfId="16374" xr:uid="{B01D75A4-E85F-4EF3-BE47-ED83C73B25EC}"/>
    <cellStyle name="Vejica 2 2 5 5 6" xfId="20556" xr:uid="{E84F8F10-2085-4D12-8BB5-9DC604CB2B71}"/>
    <cellStyle name="Vejica 2 2 5 5 7" xfId="12856" xr:uid="{184D395B-BC22-4F25-8587-9678C6095389}"/>
    <cellStyle name="Vejica 2 2 5 6" xfId="800" xr:uid="{00000000-0005-0000-0000-00001C050000}"/>
    <cellStyle name="Vejica 2 2 5 6 2" xfId="5260" xr:uid="{1468C1A7-80E6-4C8D-9404-D5A5D4916233}"/>
    <cellStyle name="Vejica 2 2 5 6 2 2" xfId="11167" xr:uid="{71274F9D-C05F-43DB-8803-4366BF7337BF}"/>
    <cellStyle name="Vejica 2 2 5 6 2 2 2" xfId="18547" xr:uid="{F2A8A38C-6663-42DD-A238-A5D60E342291}"/>
    <cellStyle name="Vejica 2 2 5 6 2 3" xfId="23157" xr:uid="{BA842A09-E6C5-4F35-B016-FBC77CB20A84}"/>
    <cellStyle name="Vejica 2 2 5 6 2 4" xfId="15029" xr:uid="{04693F32-E2E4-4222-AB2D-B92E06128FAB}"/>
    <cellStyle name="Vejica 2 2 5 6 3" xfId="2371" xr:uid="{CCE3B2D4-860A-4B8B-B1E2-96F9B660A5BF}"/>
    <cellStyle name="Vejica 2 2 5 6 3 2" xfId="9417" xr:uid="{EFAC82FF-3201-46CD-B3AB-C1697E48E9C6}"/>
    <cellStyle name="Vejica 2 2 5 6 3 2 2" xfId="17209" xr:uid="{4C0D074B-BC0D-4AF8-8BBE-45A7B6ADFFDE}"/>
    <cellStyle name="Vejica 2 2 5 6 3 3" xfId="21469" xr:uid="{F7A7F96B-5900-4560-AF69-2BDB875D9C87}"/>
    <cellStyle name="Vejica 2 2 5 6 3 4" xfId="13691" xr:uid="{77A733D6-9437-458F-864D-ED0C3CEB9F07}"/>
    <cellStyle name="Vejica 2 2 5 6 4" xfId="8170" xr:uid="{905EBD13-FB7D-4B02-8633-D4ADD2096FDF}"/>
    <cellStyle name="Vejica 2 2 5 6 4 2" xfId="16040" xr:uid="{C541A4E3-376E-45A9-8804-FD08161A49BA}"/>
    <cellStyle name="Vejica 2 2 5 6 5" xfId="20222" xr:uid="{5364B992-0179-4B83-8790-70DD33D3BB48}"/>
    <cellStyle name="Vejica 2 2 5 6 6" xfId="12522" xr:uid="{C742DCE8-F006-428E-9761-B9D75953A659}"/>
    <cellStyle name="Vejica 2 2 5 7" xfId="1866" xr:uid="{BA3160D3-CC6B-4F5F-9347-D9EBEFDA6BB0}"/>
    <cellStyle name="Vejica 2 2 5 7 2" xfId="4748" xr:uid="{FBDEA44D-3DC2-432B-A8CF-6F2A0ECFB015}"/>
    <cellStyle name="Vejica 2 2 5 7 2 2" xfId="10789" xr:uid="{FBD2FD59-CDE2-48B0-B4DF-CD6687CF25E3}"/>
    <cellStyle name="Vejica 2 2 5 7 2 2 2" xfId="18213" xr:uid="{06E88CD4-5F8C-4E9A-839F-73481C0B61AA}"/>
    <cellStyle name="Vejica 2 2 5 7 2 3" xfId="22777" xr:uid="{C64D72BA-96D7-4020-8693-028D7246A687}"/>
    <cellStyle name="Vejica 2 2 5 7 2 4" xfId="14695" xr:uid="{F2AF18BB-2687-4EFE-B027-3A01CF9DC779}"/>
    <cellStyle name="Vejica 2 2 5 7 3" xfId="9046" xr:uid="{7A3D5B63-0ED9-4726-9756-8DF562F6B8E5}"/>
    <cellStyle name="Vejica 2 2 5 7 3 2" xfId="16875" xr:uid="{B28F2B81-9F55-4314-A282-53D518666F03}"/>
    <cellStyle name="Vejica 2 2 5 7 4" xfId="21089" xr:uid="{7860483D-6327-4BCD-A229-5F68CECE91AE}"/>
    <cellStyle name="Vejica 2 2 5 7 5" xfId="13357" xr:uid="{37D55F4F-30D8-40E8-8291-A1937F2AEDCD}"/>
    <cellStyle name="Vejica 2 2 5 8" xfId="4278" xr:uid="{1B33CD08-D78D-41BD-AF3A-3D47D924057D}"/>
    <cellStyle name="Vejica 2 2 5 8 2" xfId="10426" xr:uid="{1E20937D-96D4-488A-8312-C20CD5A4A054}"/>
    <cellStyle name="Vejica 2 2 5 8 2 2" xfId="17879" xr:uid="{76F4F5AA-205E-4032-A841-34F8EAB454A3}"/>
    <cellStyle name="Vejica 2 2 5 8 3" xfId="22411" xr:uid="{4872B870-E602-4AE3-B433-4B40EE99A79B}"/>
    <cellStyle name="Vejica 2 2 5 8 4" xfId="14361" xr:uid="{518C8413-E73F-4267-BE82-340FC93DE1D4}"/>
    <cellStyle name="Vejica 2 2 5 9" xfId="1405" xr:uid="{ADA33ED9-FB23-490F-897F-389FCD090560}"/>
    <cellStyle name="Vejica 2 2 5 9 2" xfId="8695" xr:uid="{26EA04DD-8F87-4687-AEAD-ACC7CA62FBD5}"/>
    <cellStyle name="Vejica 2 2 5 9 2 2" xfId="16541" xr:uid="{9114C8E1-A040-4744-8C75-833AAACB06A2}"/>
    <cellStyle name="Vejica 2 2 5 9 3" xfId="20723" xr:uid="{A59D50E9-0D91-45BE-AFC8-CA9D9694ED16}"/>
    <cellStyle name="Vejica 2 2 5 9 4" xfId="13023" xr:uid="{07DA3B4F-058A-4870-9345-F2E8554D3B8B}"/>
    <cellStyle name="Vejica 2 2 6" xfId="265" xr:uid="{00000000-0005-0000-0000-00001D050000}"/>
    <cellStyle name="Vejica 2 2 6 10" xfId="19928" xr:uid="{075A43BB-7AC1-40F4-ACBD-B0247C50005B}"/>
    <cellStyle name="Vejica 2 2 6 11" xfId="12228" xr:uid="{91CE7892-CDB9-47EF-82E8-90C0B4B1CFB1}"/>
    <cellStyle name="Vejica 2 2 6 2" xfId="662" xr:uid="{00000000-0005-0000-0000-00001E050000}"/>
    <cellStyle name="Vejica 2 2 6 2 10" xfId="12395" xr:uid="{130B16F3-CEF7-4434-97E2-47A6DF79CB73}"/>
    <cellStyle name="Vejica 2 2 6 2 2" xfId="1015" xr:uid="{00000000-0005-0000-0000-00001F050000}"/>
    <cellStyle name="Vejica 2 2 6 2 2 2" xfId="5865" xr:uid="{7B5AEF30-C997-4A78-908F-81BBBF25A060}"/>
    <cellStyle name="Vejica 2 2 6 2 2 2 2" xfId="11725" xr:uid="{3F41D1DF-4F2B-4B31-85A5-9FC1D7B1BD2D}"/>
    <cellStyle name="Vejica 2 2 6 2 2 2 2 2" xfId="19090" xr:uid="{645F2B79-2F97-4443-8D1E-7056845C3C93}"/>
    <cellStyle name="Vejica 2 2 6 2 2 2 3" xfId="23716" xr:uid="{93266507-8853-49DF-8299-71034E59D6BD}"/>
    <cellStyle name="Vejica 2 2 6 2 2 2 4" xfId="15572" xr:uid="{CAA43DF4-9CE5-478B-B265-05C20DD72ECF}"/>
    <cellStyle name="Vejica 2 2 6 2 2 3" xfId="2973" xr:uid="{4CE0C723-44A7-4579-B3CD-9631EE8E2F81}"/>
    <cellStyle name="Vejica 2 2 6 2 2 3 2" xfId="9968" xr:uid="{1B1A2622-CAC2-4B92-AD45-574B39240C71}"/>
    <cellStyle name="Vejica 2 2 6 2 2 3 2 2" xfId="17752" xr:uid="{492C102E-D8E6-4057-9F2D-3D15DB3FEDF6}"/>
    <cellStyle name="Vejica 2 2 6 2 2 3 3" xfId="22028" xr:uid="{AFB55520-60B3-4DA0-918F-AE598C0E85AC}"/>
    <cellStyle name="Vejica 2 2 6 2 2 3 4" xfId="14234" xr:uid="{CB0F4EF0-4FEE-4898-A436-B0B853C23FB6}"/>
    <cellStyle name="Vejica 2 2 6 2 2 4" xfId="7709" xr:uid="{448C3AF7-6CD2-4B42-A518-192562DC37B2}"/>
    <cellStyle name="Vejica 2 2 6 2 2 4 2" xfId="24639" xr:uid="{05286CCE-8ADC-4B7E-AE6B-53EC42497E63}"/>
    <cellStyle name="Vejica 2 2 6 2 2 4 3" xfId="19761" xr:uid="{041A18E6-69A8-4A46-AF59-C3AA35E81844}"/>
    <cellStyle name="Vejica 2 2 6 2 2 5" xfId="8377" xr:uid="{95DC5D3B-939F-426B-8681-61DD33EAC9E7}"/>
    <cellStyle name="Vejica 2 2 6 2 2 5 2" xfId="16247" xr:uid="{F6B247FA-5F07-4756-8BFD-0C6F4E6E0A96}"/>
    <cellStyle name="Vejica 2 2 6 2 2 6" xfId="20429" xr:uid="{EEA142DE-474A-489A-835F-F3C4D2FE13B8}"/>
    <cellStyle name="Vejica 2 2 6 2 2 7" xfId="12729" xr:uid="{1EEBA7A6-ACF3-4B78-959E-D3701F8D3DCD}"/>
    <cellStyle name="Vejica 2 2 6 2 3" xfId="2622" xr:uid="{DD60EC9D-CF17-4C45-AB57-50D2EEE90905}"/>
    <cellStyle name="Vejica 2 2 6 2 3 2" xfId="5518" xr:uid="{5BE57693-A018-4BD5-810E-C3CFAA087F88}"/>
    <cellStyle name="Vejica 2 2 6 2 3 2 2" xfId="11387" xr:uid="{15EFE213-1CBD-4C94-BB87-852672654408}"/>
    <cellStyle name="Vejica 2 2 6 2 3 2 2 2" xfId="18754" xr:uid="{42315FEB-E9B6-47A4-90DD-01946298B04E}"/>
    <cellStyle name="Vejica 2 2 6 2 3 2 3" xfId="23378" xr:uid="{26EE7F06-14C2-4D42-B748-FE63BA84D7BB}"/>
    <cellStyle name="Vejica 2 2 6 2 3 2 4" xfId="15236" xr:uid="{9BE0E536-3055-41F1-B83A-0A2B22EFB371}"/>
    <cellStyle name="Vejica 2 2 6 2 3 3" xfId="9630" xr:uid="{FFBFAF6C-9825-4E3D-ABCA-E463EDA7A48B}"/>
    <cellStyle name="Vejica 2 2 6 2 3 3 2" xfId="17416" xr:uid="{5750FD84-790E-4058-9179-528C47BE2CE4}"/>
    <cellStyle name="Vejica 2 2 6 2 3 4" xfId="21690" xr:uid="{050ABA1C-6E75-47D4-9638-F05FFC8E6A51}"/>
    <cellStyle name="Vejica 2 2 6 2 3 5" xfId="13898" xr:uid="{B1BB7814-5197-4397-8A2C-A5CCB5FBB7FB}"/>
    <cellStyle name="Vejica 2 2 6 2 4" xfId="2203" xr:uid="{C701133B-3881-4E05-8853-AD5E0BA89CBC}"/>
    <cellStyle name="Vejica 2 2 6 2 4 2" xfId="5085" xr:uid="{2919BCE3-2C23-4249-BDD8-96519D93CAD6}"/>
    <cellStyle name="Vejica 2 2 6 2 4 2 2" xfId="11029" xr:uid="{F1083F44-A70F-4790-965C-278C2907CAD8}"/>
    <cellStyle name="Vejica 2 2 6 2 4 2 2 2" xfId="18420" xr:uid="{F1ED4EBD-DCFD-45BF-935C-B42AF22E343B}"/>
    <cellStyle name="Vejica 2 2 6 2 4 2 3" xfId="23021" xr:uid="{279A184D-0ED3-49E4-8C81-21DEF0ED8BC4}"/>
    <cellStyle name="Vejica 2 2 6 2 4 2 4" xfId="14902" xr:uid="{937B9A51-E423-429A-A97F-DEB3E8CB70A1}"/>
    <cellStyle name="Vejica 2 2 6 2 4 3" xfId="9286" xr:uid="{5A8E8601-5092-449F-BA5B-505807E35320}"/>
    <cellStyle name="Vejica 2 2 6 2 4 3 2" xfId="17082" xr:uid="{C397BB49-913E-44E5-8650-F55748A80A2E}"/>
    <cellStyle name="Vejica 2 2 6 2 4 4" xfId="21333" xr:uid="{361537B0-25DF-4A75-9E14-919820CB2763}"/>
    <cellStyle name="Vejica 2 2 6 2 4 5" xfId="13564" xr:uid="{DC2D189D-C7B1-4DA6-A4EA-BBE07B5BF78B}"/>
    <cellStyle name="Vejica 2 2 6 2 5" xfId="4515" xr:uid="{4D7B6EAC-C240-4CC0-ACC5-356B1D017078}"/>
    <cellStyle name="Vejica 2 2 6 2 5 2" xfId="10640" xr:uid="{8C660BAE-7042-44E8-AB75-98E0AA0B911E}"/>
    <cellStyle name="Vejica 2 2 6 2 5 2 2" xfId="18086" xr:uid="{E1ADC5CF-94DE-4411-AF9D-A48CDE312BA5}"/>
    <cellStyle name="Vejica 2 2 6 2 5 3" xfId="22626" xr:uid="{64A4CE98-0582-4B6B-85BD-789F2CB8BB60}"/>
    <cellStyle name="Vejica 2 2 6 2 5 4" xfId="14568" xr:uid="{E8DFFB44-2EE6-4B64-8956-619C96C40DB6}"/>
    <cellStyle name="Vejica 2 2 6 2 6" xfId="1638" xr:uid="{E7418DF0-C9AA-48C0-97C6-C0681984B393}"/>
    <cellStyle name="Vejica 2 2 6 2 6 2" xfId="8902" xr:uid="{8FBEDA96-11B4-42D0-80F5-FCD8E705CC04}"/>
    <cellStyle name="Vejica 2 2 6 2 6 2 2" xfId="16748" xr:uid="{F259A384-093C-4D39-B161-63F86100949A}"/>
    <cellStyle name="Vejica 2 2 6 2 6 3" xfId="20938" xr:uid="{7BD15D1C-E3C4-4D74-847F-A86D457AAF6E}"/>
    <cellStyle name="Vejica 2 2 6 2 6 4" xfId="13230" xr:uid="{9C321ED8-8F5F-47F4-8924-6FF3DF01A8E3}"/>
    <cellStyle name="Vejica 2 2 6 2 7" xfId="7371" xr:uid="{8734117A-D66E-4A22-9DAC-698BC56B598B}"/>
    <cellStyle name="Vejica 2 2 6 2 7 2" xfId="24303" xr:uid="{692A8879-5B33-4D02-B262-33EBE17411B1}"/>
    <cellStyle name="Vejica 2 2 6 2 7 3" xfId="19425" xr:uid="{5FECB949-4508-4215-B36D-46781DF4E9F5}"/>
    <cellStyle name="Vejica 2 2 6 2 8" xfId="8043" xr:uid="{883F1E65-B742-4DA9-927E-1E7A9BB983AF}"/>
    <cellStyle name="Vejica 2 2 6 2 8 2" xfId="15911" xr:uid="{4994B7BE-D00F-4809-BABF-F6DDA89FB11B}"/>
    <cellStyle name="Vejica 2 2 6 2 9" xfId="20095" xr:uid="{255F83DD-E0D8-4864-8F47-41368A6DBDE6}"/>
    <cellStyle name="Vejica 2 2 6 3" xfId="1206" xr:uid="{00000000-0005-0000-0000-000020050000}"/>
    <cellStyle name="Vejica 2 2 6 3 2" xfId="5698" xr:uid="{EEE834E6-8A53-4C90-A529-39DC688CD70A}"/>
    <cellStyle name="Vejica 2 2 6 3 2 2" xfId="11558" xr:uid="{FED22C63-DDEB-4985-BE48-A7685DED9E02}"/>
    <cellStyle name="Vejica 2 2 6 3 2 2 2" xfId="18923" xr:uid="{6FCCDC92-0B70-41A4-8C51-6C07D42FFFD0}"/>
    <cellStyle name="Vejica 2 2 6 3 2 3" xfId="23549" xr:uid="{984CD9E0-7573-4002-B8AA-3AA306F677A3}"/>
    <cellStyle name="Vejica 2 2 6 3 2 4" xfId="15405" xr:uid="{CDBBFF66-56E3-40AC-9F74-BB77800D1572}"/>
    <cellStyle name="Vejica 2 2 6 3 3" xfId="2806" xr:uid="{620430AF-CFAB-4713-BE3B-8249B77976A6}"/>
    <cellStyle name="Vejica 2 2 6 3 3 2" xfId="9801" xr:uid="{AC59D7E9-432B-4AB1-B416-E77F3CFCDEF1}"/>
    <cellStyle name="Vejica 2 2 6 3 3 2 2" xfId="17585" xr:uid="{7778860E-227F-440F-95B3-B0C783C792AC}"/>
    <cellStyle name="Vejica 2 2 6 3 3 3" xfId="21861" xr:uid="{70CD1D95-4F16-45D0-B3F4-BDE7466FF067}"/>
    <cellStyle name="Vejica 2 2 6 3 3 4" xfId="14067" xr:uid="{B0C1CA0B-290A-4164-8B52-D965BF5351A3}"/>
    <cellStyle name="Vejica 2 2 6 3 4" xfId="7542" xr:uid="{527DBC59-A4D6-4436-ACB9-FBEF315DB32A}"/>
    <cellStyle name="Vejica 2 2 6 3 4 2" xfId="24472" xr:uid="{C31C806C-009E-4274-8FD7-E63FCC791D30}"/>
    <cellStyle name="Vejica 2 2 6 3 4 3" xfId="19594" xr:uid="{C3CB1747-5367-478D-8835-0364189775D1}"/>
    <cellStyle name="Vejica 2 2 6 3 5" xfId="8549" xr:uid="{BC126E00-15B4-4264-AB40-C7B3C337DA98}"/>
    <cellStyle name="Vejica 2 2 6 3 5 2" xfId="16414" xr:uid="{04243437-3BEB-46E9-809F-55ADBF569B16}"/>
    <cellStyle name="Vejica 2 2 6 3 6" xfId="20596" xr:uid="{5D400DA1-4737-44C2-BA2A-C59B0956D651}"/>
    <cellStyle name="Vejica 2 2 6 3 7" xfId="12896" xr:uid="{3D911B78-267F-4FD1-AAA9-361859873F1F}"/>
    <cellStyle name="Vejica 2 2 6 4" xfId="841" xr:uid="{00000000-0005-0000-0000-000021050000}"/>
    <cellStyle name="Vejica 2 2 6 4 2" xfId="5305" xr:uid="{1A70EB11-77AB-4738-923E-179588886E8E}"/>
    <cellStyle name="Vejica 2 2 6 4 2 2" xfId="11208" xr:uid="{F4744328-E364-436A-8BE1-04E76FB0C135}"/>
    <cellStyle name="Vejica 2 2 6 4 2 2 2" xfId="18587" xr:uid="{1FB07F27-0517-43CB-8678-AF2CA569072F}"/>
    <cellStyle name="Vejica 2 2 6 4 2 3" xfId="23198" xr:uid="{64F4D6BD-64B4-4835-B6BE-9ED7631F5A31}"/>
    <cellStyle name="Vejica 2 2 6 4 2 4" xfId="15069" xr:uid="{EA02AEEC-171C-4460-AF26-AC83422C6A67}"/>
    <cellStyle name="Vejica 2 2 6 4 3" xfId="2415" xr:uid="{6703D8E5-8EE2-4538-A025-39F355567447}"/>
    <cellStyle name="Vejica 2 2 6 4 3 2" xfId="9457" xr:uid="{1F22EDFE-08E8-4FB1-B50E-3FC2E1F13CB7}"/>
    <cellStyle name="Vejica 2 2 6 4 3 2 2" xfId="17249" xr:uid="{F293052F-B854-41B5-AC55-F73795FDDD71}"/>
    <cellStyle name="Vejica 2 2 6 4 3 3" xfId="21510" xr:uid="{66F714FB-0B97-4838-AD8A-259252F9706D}"/>
    <cellStyle name="Vejica 2 2 6 4 3 4" xfId="13731" xr:uid="{9914D899-A6D8-478F-BC86-B027AF7D98DF}"/>
    <cellStyle name="Vejica 2 2 6 4 4" xfId="8210" xr:uid="{49B56F3F-5DFA-4C98-8E71-E00C6C9BC8E5}"/>
    <cellStyle name="Vejica 2 2 6 4 4 2" xfId="16080" xr:uid="{1859B8E7-CB6B-4CEA-AFED-DEA6F710271A}"/>
    <cellStyle name="Vejica 2 2 6 4 5" xfId="20262" xr:uid="{AE656F04-409A-4373-A508-32FC2B00C507}"/>
    <cellStyle name="Vejica 2 2 6 4 6" xfId="12562" xr:uid="{FB063600-C838-40B5-83D8-9F3450E10B85}"/>
    <cellStyle name="Vejica 2 2 6 5" xfId="1912" xr:uid="{7E7BD90E-E2FE-4AAE-A280-1ECB32378F1B}"/>
    <cellStyle name="Vejica 2 2 6 5 2" xfId="4794" xr:uid="{6930E0F9-E0E9-489F-BDBF-71AAB8F633CA}"/>
    <cellStyle name="Vejica 2 2 6 5 2 2" xfId="10830" xr:uid="{CA3356FE-1F5F-4BA9-BB4A-71BB3662A6E3}"/>
    <cellStyle name="Vejica 2 2 6 5 2 2 2" xfId="18253" xr:uid="{C667FD86-A7BB-439B-ACF5-A9A999DCB1D0}"/>
    <cellStyle name="Vejica 2 2 6 5 2 3" xfId="22818" xr:uid="{6F5E8C08-1255-4CB5-9C59-C1592BF1F628}"/>
    <cellStyle name="Vejica 2 2 6 5 2 4" xfId="14735" xr:uid="{55C13E4F-DE50-4EAF-9287-A600C9226A72}"/>
    <cellStyle name="Vejica 2 2 6 5 3" xfId="9087" xr:uid="{B7476FAE-D775-48B8-B3B6-B8FA96241797}"/>
    <cellStyle name="Vejica 2 2 6 5 3 2" xfId="16915" xr:uid="{51F2DF89-3BD4-4465-A11B-AA909B1B0034}"/>
    <cellStyle name="Vejica 2 2 6 5 4" xfId="21130" xr:uid="{9A3A30EE-2E09-41B7-ABC5-CF0DCAC4152E}"/>
    <cellStyle name="Vejica 2 2 6 5 5" xfId="13397" xr:uid="{4324E246-2D9B-452F-8089-4979FAFB4110}"/>
    <cellStyle name="Vejica 2 2 6 6" xfId="4323" xr:uid="{A98BA953-8F13-439A-A943-8843841732F4}"/>
    <cellStyle name="Vejica 2 2 6 6 2" xfId="10467" xr:uid="{A49A78C5-02A4-42C3-AA1D-42B3D259C4CC}"/>
    <cellStyle name="Vejica 2 2 6 6 2 2" xfId="17919" xr:uid="{E3AF0F6E-F044-4453-A01B-DE099044305A}"/>
    <cellStyle name="Vejica 2 2 6 6 3" xfId="22452" xr:uid="{125FBA83-05FC-4508-A688-28A0963337B7}"/>
    <cellStyle name="Vejica 2 2 6 6 4" xfId="14401" xr:uid="{8183BFFF-6F43-448A-BF35-B0167A1792FF}"/>
    <cellStyle name="Vejica 2 2 6 7" xfId="1450" xr:uid="{48B5B5C5-8FAA-4FF0-BD67-95CC52ACA499}"/>
    <cellStyle name="Vejica 2 2 6 7 2" xfId="8735" xr:uid="{F56833D1-574E-4B53-A15C-0751BFDC06D6}"/>
    <cellStyle name="Vejica 2 2 6 7 2 2" xfId="16581" xr:uid="{00D20271-8F4D-4B56-97A8-1F69E016BBF9}"/>
    <cellStyle name="Vejica 2 2 6 7 3" xfId="20764" xr:uid="{FDFCDE79-D2B9-4813-8CFA-38F24908DE36}"/>
    <cellStyle name="Vejica 2 2 6 7 4" xfId="13063" xr:uid="{FD25E37B-CE80-4E19-9B49-1AD6461707C0}"/>
    <cellStyle name="Vejica 2 2 6 8" xfId="7200" xr:uid="{B974F42D-B35F-453E-88F1-CD331C67DA27}"/>
    <cellStyle name="Vejica 2 2 6 8 2" xfId="24136" xr:uid="{5BA89F3B-AF7F-4D02-8AD5-BF8941AB743E}"/>
    <cellStyle name="Vejica 2 2 6 8 3" xfId="19258" xr:uid="{03A42BA9-DEEE-4325-96CB-0A4628451B41}"/>
    <cellStyle name="Vejica 2 2 6 9" xfId="7876" xr:uid="{A57595EC-4523-4791-87D0-C0E739C2EC3B}"/>
    <cellStyle name="Vejica 2 2 6 9 2" xfId="15740" xr:uid="{600DB7B4-DFA6-4C21-A926-3B78E11DBD26}"/>
    <cellStyle name="Vejica 2 2 7" xfId="545" xr:uid="{00000000-0005-0000-0000-000022050000}"/>
    <cellStyle name="Vejica 2 2 8" xfId="147" xr:uid="{00000000-0005-0000-0000-000023050000}"/>
    <cellStyle name="Vejica 2 2 8 10" xfId="19848" xr:uid="{61BADA14-1C27-4B35-A234-CFD62C28F566}"/>
    <cellStyle name="Vejica 2 2 8 11" xfId="12148" xr:uid="{23BBDD45-FD35-4D2F-9395-F6918331EB08}"/>
    <cellStyle name="Vejica 2 2 8 2" xfId="575" xr:uid="{00000000-0005-0000-0000-000024050000}"/>
    <cellStyle name="Vejica 2 2 8 2 10" xfId="12315" xr:uid="{E467FBC0-C4DE-4809-BF5A-2C5C17A0E4BC}"/>
    <cellStyle name="Vejica 2 2 8 2 2" xfId="934" xr:uid="{00000000-0005-0000-0000-000025050000}"/>
    <cellStyle name="Vejica 2 2 8 2 2 2" xfId="5785" xr:uid="{3FB73D54-A6BC-4EDB-9B0A-A2C5FC8C5E07}"/>
    <cellStyle name="Vejica 2 2 8 2 2 2 2" xfId="11645" xr:uid="{507CEE1E-508F-4193-B267-75F782288592}"/>
    <cellStyle name="Vejica 2 2 8 2 2 2 2 2" xfId="19010" xr:uid="{B4BE6F81-F5C1-46E3-B2E7-24A9F71EFC40}"/>
    <cellStyle name="Vejica 2 2 8 2 2 2 3" xfId="23636" xr:uid="{5D01A039-C428-44F0-B87C-5B797AE1507F}"/>
    <cellStyle name="Vejica 2 2 8 2 2 2 4" xfId="15492" xr:uid="{10C6AA30-136B-4EC3-AAF2-EDA4848AF9B3}"/>
    <cellStyle name="Vejica 2 2 8 2 2 3" xfId="2893" xr:uid="{2EE98A27-57B6-479C-8E2A-7450B5A5C371}"/>
    <cellStyle name="Vejica 2 2 8 2 2 3 2" xfId="9888" xr:uid="{84D0E243-09BA-4890-A664-6F7200F7F057}"/>
    <cellStyle name="Vejica 2 2 8 2 2 3 2 2" xfId="17672" xr:uid="{90123BC2-80ED-4017-9E8F-2C76E84B6C62}"/>
    <cellStyle name="Vejica 2 2 8 2 2 3 3" xfId="21948" xr:uid="{288BD632-E804-48E7-996E-C2C6434BD28A}"/>
    <cellStyle name="Vejica 2 2 8 2 2 3 4" xfId="14154" xr:uid="{38C6D309-1D04-48DA-BFD9-5EA210195418}"/>
    <cellStyle name="Vejica 2 2 8 2 2 4" xfId="7629" xr:uid="{A349D1D8-6969-47D3-80CA-1ADF577EA51E}"/>
    <cellStyle name="Vejica 2 2 8 2 2 4 2" xfId="24559" xr:uid="{932B2A63-05F4-4301-ADE5-DBF770B6E5E2}"/>
    <cellStyle name="Vejica 2 2 8 2 2 4 3" xfId="19681" xr:uid="{5398F3B8-9145-40E7-9C5E-96280C1F953F}"/>
    <cellStyle name="Vejica 2 2 8 2 2 5" xfId="8297" xr:uid="{1A192A39-35C4-46B1-81B3-57CC42A6F42E}"/>
    <cellStyle name="Vejica 2 2 8 2 2 5 2" xfId="16167" xr:uid="{33D303AC-7ABE-4329-A92F-687669A3DD56}"/>
    <cellStyle name="Vejica 2 2 8 2 2 6" xfId="20349" xr:uid="{6807C512-9EF5-4175-9225-BC5614EDF596}"/>
    <cellStyle name="Vejica 2 2 8 2 2 7" xfId="12649" xr:uid="{A0AFF3DB-BBAF-4FC1-9568-A281276FB3ED}"/>
    <cellStyle name="Vejica 2 2 8 2 3" xfId="2535" xr:uid="{59D859F3-F870-4E3D-BCE4-38767EAADC84}"/>
    <cellStyle name="Vejica 2 2 8 2 3 2" xfId="5431" xr:uid="{2C552541-C2B1-49EA-9AFD-399FE0317777}"/>
    <cellStyle name="Vejica 2 2 8 2 3 2 2" xfId="11305" xr:uid="{6D76DBDD-2BDD-4EAB-A8EF-4D6B5265A982}"/>
    <cellStyle name="Vejica 2 2 8 2 3 2 2 2" xfId="18674" xr:uid="{93EA5DAF-EA84-4A8F-B0E8-A4AD398F769A}"/>
    <cellStyle name="Vejica 2 2 8 2 3 2 3" xfId="23297" xr:uid="{61B8B6D0-86C1-4056-9894-69CBF8B0ABA5}"/>
    <cellStyle name="Vejica 2 2 8 2 3 2 4" xfId="15156" xr:uid="{4A343D5C-FDA6-4F6D-88E4-DA3EB654AF07}"/>
    <cellStyle name="Vejica 2 2 8 2 3 3" xfId="9548" xr:uid="{89A3C1A2-5FC2-4CDF-82A8-6202892F4ACF}"/>
    <cellStyle name="Vejica 2 2 8 2 3 3 2" xfId="17336" xr:uid="{A81C850D-FCAE-4BB3-A18C-53C36515E9A9}"/>
    <cellStyle name="Vejica 2 2 8 2 3 4" xfId="21609" xr:uid="{D6C21814-D248-4BA6-811E-615234B8C54D}"/>
    <cellStyle name="Vejica 2 2 8 2 3 5" xfId="13818" xr:uid="{41888665-206A-4192-B26F-DE70423E5D8A}"/>
    <cellStyle name="Vejica 2 2 8 2 4" xfId="2116" xr:uid="{32A572DB-612C-4826-BD98-68FD849E1788}"/>
    <cellStyle name="Vejica 2 2 8 2 4 2" xfId="4998" xr:uid="{5A1FE95D-D807-4EB3-960C-FBC81499B7E8}"/>
    <cellStyle name="Vejica 2 2 8 2 4 2 2" xfId="10947" xr:uid="{9CD89792-D8B0-481A-A8CD-D06E231F5596}"/>
    <cellStyle name="Vejica 2 2 8 2 4 2 2 2" xfId="18340" xr:uid="{ED26D76C-732B-467A-A5B4-FE3E357649BF}"/>
    <cellStyle name="Vejica 2 2 8 2 4 2 3" xfId="22940" xr:uid="{B78D4DCB-27F7-4039-962D-A355CECEE7AF}"/>
    <cellStyle name="Vejica 2 2 8 2 4 2 4" xfId="14822" xr:uid="{9AF59D41-CF8D-4CC7-8C70-B6FB59A01D2E}"/>
    <cellStyle name="Vejica 2 2 8 2 4 3" xfId="9204" xr:uid="{A304CEB7-3202-4328-B964-47C97401938B}"/>
    <cellStyle name="Vejica 2 2 8 2 4 3 2" xfId="17002" xr:uid="{DD8FA207-F7DC-488F-B50E-FBF1DBC7C05B}"/>
    <cellStyle name="Vejica 2 2 8 2 4 4" xfId="21252" xr:uid="{E1143674-177C-420E-8147-7D479374A30C}"/>
    <cellStyle name="Vejica 2 2 8 2 4 5" xfId="13484" xr:uid="{E85420E0-3AB3-4CC6-997D-13DC1AB9F905}"/>
    <cellStyle name="Vejica 2 2 8 2 5" xfId="4428" xr:uid="{1E00CAF6-A2DF-45C1-944D-2ACB743E5DD6}"/>
    <cellStyle name="Vejica 2 2 8 2 5 2" xfId="10558" xr:uid="{7E5F61F0-0DF0-4DD7-B276-109ED0700352}"/>
    <cellStyle name="Vejica 2 2 8 2 5 2 2" xfId="18006" xr:uid="{C3799B12-E468-41D1-B52A-E526D0AA3B26}"/>
    <cellStyle name="Vejica 2 2 8 2 5 3" xfId="22545" xr:uid="{4CD79ECA-EA0A-4E01-9255-3B3CFB8FBB4D}"/>
    <cellStyle name="Vejica 2 2 8 2 5 4" xfId="14488" xr:uid="{01C4E2F6-341F-4903-8E4F-D36971DE6005}"/>
    <cellStyle name="Vejica 2 2 8 2 6" xfId="1553" xr:uid="{3E357A24-909E-46A8-9913-36F45AB53C9D}"/>
    <cellStyle name="Vejica 2 2 8 2 6 2" xfId="8822" xr:uid="{1BEEDA85-2D27-4CEE-9340-048794FF997E}"/>
    <cellStyle name="Vejica 2 2 8 2 6 2 2" xfId="16668" xr:uid="{0EEB9D0D-F1AE-4E66-A434-F9FF7B2FFF16}"/>
    <cellStyle name="Vejica 2 2 8 2 6 3" xfId="20857" xr:uid="{8E560665-8D3C-498D-A30E-0B16472FF5B1}"/>
    <cellStyle name="Vejica 2 2 8 2 6 4" xfId="13150" xr:uid="{DF7A502B-A202-44E7-A72C-5EBD0439E37F}"/>
    <cellStyle name="Vejica 2 2 8 2 7" xfId="7289" xr:uid="{B2485CE1-0416-4693-936F-F0C6BCB2DC2D}"/>
    <cellStyle name="Vejica 2 2 8 2 7 2" xfId="24223" xr:uid="{0A11E93E-7343-459B-B062-D2D3147A66BE}"/>
    <cellStyle name="Vejica 2 2 8 2 7 3" xfId="19345" xr:uid="{B04E8914-A622-4CE3-987A-767A0BEA1F97}"/>
    <cellStyle name="Vejica 2 2 8 2 8" xfId="7963" xr:uid="{134F8167-8192-4D48-925F-C0D6A149AE5A}"/>
    <cellStyle name="Vejica 2 2 8 2 8 2" xfId="15829" xr:uid="{6521244A-81FF-4F58-8379-DC799DE73E58}"/>
    <cellStyle name="Vejica 2 2 8 2 9" xfId="20015" xr:uid="{BBFE0447-0C32-436E-8996-4B7392799757}"/>
    <cellStyle name="Vejica 2 2 8 3" xfId="1121" xr:uid="{00000000-0005-0000-0000-000026050000}"/>
    <cellStyle name="Vejica 2 2 8 3 2" xfId="5618" xr:uid="{D3B08D13-EEE5-4774-BFD8-3C85EF764723}"/>
    <cellStyle name="Vejica 2 2 8 3 2 2" xfId="11478" xr:uid="{30C33AB7-575D-470E-A6A4-A7C3A7109D9A}"/>
    <cellStyle name="Vejica 2 2 8 3 2 2 2" xfId="18843" xr:uid="{B061DC32-0F34-4E62-8A34-CD337C102E2A}"/>
    <cellStyle name="Vejica 2 2 8 3 2 3" xfId="23469" xr:uid="{100AB128-35D3-401D-9DE6-11F8B65D6B4F}"/>
    <cellStyle name="Vejica 2 2 8 3 2 4" xfId="15325" xr:uid="{D9CAC837-BB1C-4A15-B85B-39A3295FEFC7}"/>
    <cellStyle name="Vejica 2 2 8 3 3" xfId="2726" xr:uid="{F0994691-03FF-4FCE-A084-983FB93EB0F7}"/>
    <cellStyle name="Vejica 2 2 8 3 3 2" xfId="9721" xr:uid="{509B1C0D-CE72-489A-82FB-9B3AFF188925}"/>
    <cellStyle name="Vejica 2 2 8 3 3 2 2" xfId="17505" xr:uid="{E4592B18-E3CC-4357-B143-2B0DA9BAE5D3}"/>
    <cellStyle name="Vejica 2 2 8 3 3 3" xfId="21781" xr:uid="{A98CF5DF-054A-46C5-B8EA-5D46843A52D9}"/>
    <cellStyle name="Vejica 2 2 8 3 3 4" xfId="13987" xr:uid="{116C1106-4F9D-4818-91ED-5693EB88CF43}"/>
    <cellStyle name="Vejica 2 2 8 3 4" xfId="7462" xr:uid="{C716623D-AB58-458A-B1AB-0B2395DA4EA8}"/>
    <cellStyle name="Vejica 2 2 8 3 4 2" xfId="24392" xr:uid="{AD6B483E-E111-4A5A-85C4-EF17709ECCB2}"/>
    <cellStyle name="Vejica 2 2 8 3 4 3" xfId="19514" xr:uid="{4A388279-7C25-4AF6-A76F-3FCE10AEECB7}"/>
    <cellStyle name="Vejica 2 2 8 3 5" xfId="8468" xr:uid="{D813BBCC-4156-4690-AD81-6340EF66BB09}"/>
    <cellStyle name="Vejica 2 2 8 3 5 2" xfId="16334" xr:uid="{420D49A3-796C-44C5-984F-CB076C921AB5}"/>
    <cellStyle name="Vejica 2 2 8 3 6" xfId="20516" xr:uid="{FEA575C4-492C-4668-912B-4A4747A1761A}"/>
    <cellStyle name="Vejica 2 2 8 3 7" xfId="12816" xr:uid="{080D48BB-AAB4-41B0-A501-2455B9FAD20C}"/>
    <cellStyle name="Vejica 2 2 8 4" xfId="760" xr:uid="{00000000-0005-0000-0000-000027050000}"/>
    <cellStyle name="Vejica 2 2 8 4 2" xfId="5213" xr:uid="{D6AAA802-EF83-4442-9652-D5DD902411AF}"/>
    <cellStyle name="Vejica 2 2 8 4 2 2" xfId="11125" xr:uid="{3AAE774D-77D6-4F24-B96E-55B49AAB080B}"/>
    <cellStyle name="Vejica 2 2 8 4 2 2 2" xfId="18507" xr:uid="{EE0779A4-C331-4E8A-9949-2881500E5646}"/>
    <cellStyle name="Vejica 2 2 8 4 2 3" xfId="23117" xr:uid="{9397A3DE-ACFE-4B32-850B-321A35C1EF56}"/>
    <cellStyle name="Vejica 2 2 8 4 2 4" xfId="14989" xr:uid="{79124594-3D73-42C4-8252-07835EF233F6}"/>
    <cellStyle name="Vejica 2 2 8 4 3" xfId="2325" xr:uid="{EDC7A67F-D00B-48E7-8AB0-E4FC966EF594}"/>
    <cellStyle name="Vejica 2 2 8 4 3 2" xfId="9376" xr:uid="{2ACD5C93-59BC-45BE-9A80-5DCC88FA7C0C}"/>
    <cellStyle name="Vejica 2 2 8 4 3 2 2" xfId="17169" xr:uid="{9849624D-F4B0-47DB-8221-F9EAEE6EF801}"/>
    <cellStyle name="Vejica 2 2 8 4 3 3" xfId="21429" xr:uid="{F73A77D4-57C4-48B7-AE10-CB08980A8604}"/>
    <cellStyle name="Vejica 2 2 8 4 3 4" xfId="13651" xr:uid="{764E72E5-E95B-454C-8ED0-4C4AA87113BF}"/>
    <cellStyle name="Vejica 2 2 8 4 4" xfId="8130" xr:uid="{5DE4B3B1-9266-417B-851D-D781D0520BF8}"/>
    <cellStyle name="Vejica 2 2 8 4 4 2" xfId="16000" xr:uid="{D2A887FB-1CB5-4D62-A815-809EA17A7435}"/>
    <cellStyle name="Vejica 2 2 8 4 5" xfId="20182" xr:uid="{7999EE3E-CBAA-46D9-9CBC-53D2EA9A5154}"/>
    <cellStyle name="Vejica 2 2 8 4 6" xfId="12482" xr:uid="{30547C7F-9441-4402-B4EF-B67DDAB53AF0}"/>
    <cellStyle name="Vejica 2 2 8 5" xfId="1810" xr:uid="{E9F373AC-CF9B-4516-B00B-1973FDBAE8BE}"/>
    <cellStyle name="Vejica 2 2 8 5 2" xfId="4691" xr:uid="{543FA0B8-3811-44BA-94E0-3F1D3CB33BA8}"/>
    <cellStyle name="Vejica 2 2 8 5 2 2" xfId="10747" xr:uid="{7DDD2DBE-1CE1-4C39-BCCB-2FA4E60AF7AA}"/>
    <cellStyle name="Vejica 2 2 8 5 2 2 2" xfId="18173" xr:uid="{4C5993DC-B12D-4A11-808A-356D80B2A850}"/>
    <cellStyle name="Vejica 2 2 8 5 2 3" xfId="22732" xr:uid="{677156B1-CFBF-41F2-B586-1BE87F7DDFDE}"/>
    <cellStyle name="Vejica 2 2 8 5 2 4" xfId="14655" xr:uid="{F6A0C98F-8C08-48E2-9E87-7FACB51CEF2A}"/>
    <cellStyle name="Vejica 2 2 8 5 3" xfId="9005" xr:uid="{67244694-9581-4F67-B29A-63FC36614DB8}"/>
    <cellStyle name="Vejica 2 2 8 5 3 2" xfId="16835" xr:uid="{EA645F7C-20F2-4B30-9382-5A42693314AC}"/>
    <cellStyle name="Vejica 2 2 8 5 4" xfId="21044" xr:uid="{1140F3BD-A22C-4E5B-A810-A72B61412045}"/>
    <cellStyle name="Vejica 2 2 8 5 5" xfId="13317" xr:uid="{2A33E5B7-82D7-41A0-B4A2-1E9F55270D72}"/>
    <cellStyle name="Vejica 2 2 8 6" xfId="4235" xr:uid="{6DC78657-9638-4DC5-B12F-F557467BB9D4}"/>
    <cellStyle name="Vejica 2 2 8 6 2" xfId="10385" xr:uid="{723B408D-37B3-4048-9224-3599D8E6F8CA}"/>
    <cellStyle name="Vejica 2 2 8 6 2 2" xfId="17839" xr:uid="{85F0E87F-D160-4FCE-B57D-2EC2CC4477B9}"/>
    <cellStyle name="Vejica 2 2 8 6 3" xfId="22371" xr:uid="{951BCE74-67CC-4B75-98BD-C30676DF1CE8}"/>
    <cellStyle name="Vejica 2 2 8 6 4" xfId="14321" xr:uid="{339D12FD-221E-4C87-A12F-76F7370E1077}"/>
    <cellStyle name="Vejica 2 2 8 7" xfId="1365" xr:uid="{7D809E02-A091-4E3B-BF12-8C7AA4C7BA2D}"/>
    <cellStyle name="Vejica 2 2 8 7 2" xfId="8655" xr:uid="{06F08ACC-4275-4389-AFE5-B8A92F4284DE}"/>
    <cellStyle name="Vejica 2 2 8 7 2 2" xfId="16501" xr:uid="{B3D86DA7-ED00-47EF-83D8-A4AB011DD34F}"/>
    <cellStyle name="Vejica 2 2 8 7 3" xfId="20683" xr:uid="{62CBB633-675C-400C-A489-5A7FC39B4BA4}"/>
    <cellStyle name="Vejica 2 2 8 7 4" xfId="12983" xr:uid="{8F4E9B74-C2B4-4933-8EBE-9CF75C8C0CDA}"/>
    <cellStyle name="Vejica 2 2 8 8" xfId="7120" xr:uid="{E6EF1DB4-A831-4F6F-811E-8C53EA239E58}"/>
    <cellStyle name="Vejica 2 2 8 8 2" xfId="24056" xr:uid="{425A8624-1874-4BD2-BA26-66722C2D5C6C}"/>
    <cellStyle name="Vejica 2 2 8 8 3" xfId="19178" xr:uid="{DB4EDC08-C332-4528-93A1-5B243A16D3C2}"/>
    <cellStyle name="Vejica 2 2 8 9" xfId="7796" xr:uid="{D0E4D85F-8A10-47DD-BE84-1A2FB2809C03}"/>
    <cellStyle name="Vejica 2 2 8 9 2" xfId="15660" xr:uid="{4BA9AFDC-12E0-487B-8296-24B3AA760435}"/>
    <cellStyle name="Vejica 2 3" xfId="160" xr:uid="{00000000-0005-0000-0000-000028050000}"/>
    <cellStyle name="Vejica 2 3 2" xfId="552" xr:uid="{00000000-0005-0000-0000-000029050000}"/>
    <cellStyle name="Vejica 2 4" xfId="155" xr:uid="{00000000-0005-0000-0000-00002A050000}"/>
    <cellStyle name="Vejica 2 4 2" xfId="553" xr:uid="{00000000-0005-0000-0000-00002B050000}"/>
    <cellStyle name="Vejica 2 5" xfId="544" xr:uid="{00000000-0005-0000-0000-00002C050000}"/>
    <cellStyle name="Vejica 3" xfId="53" xr:uid="{00000000-0005-0000-0000-00002D050000}"/>
    <cellStyle name="Vejica 3 2" xfId="554" xr:uid="{00000000-0005-0000-0000-00002E050000}"/>
    <cellStyle name="Vejica 4" xfId="65" xr:uid="{00000000-0005-0000-0000-00002F050000}"/>
    <cellStyle name="Vejica 4 10" xfId="7115" xr:uid="{9927C56F-84B5-4C13-9110-72D3F289C567}"/>
    <cellStyle name="Vejica 4 10 2" xfId="24051" xr:uid="{48122BFE-FA3B-4915-9AF9-5D237CFF3865}"/>
    <cellStyle name="Vejica 4 10 3" xfId="19173" xr:uid="{C2D9E313-D144-4EF5-B26F-7353426A586F}"/>
    <cellStyle name="Vejica 4 11" xfId="7791" xr:uid="{A68E9687-0D08-4255-B263-C8FD0C2BBD0D}"/>
    <cellStyle name="Vejica 4 11 2" xfId="15655" xr:uid="{FDBF8E37-863C-412A-B1B1-DFE507A90E02}"/>
    <cellStyle name="Vejica 4 12" xfId="19843" xr:uid="{CD3B9D4D-BCB5-4BE6-882E-9FBB185D0696}"/>
    <cellStyle name="Vejica 4 13" xfId="12143" xr:uid="{1FBE5C7F-7136-4EC4-BE2E-0B6F412691B0}"/>
    <cellStyle name="Vejica 4 2" xfId="555" xr:uid="{00000000-0005-0000-0000-000030050000}"/>
    <cellStyle name="Vejica 4 3" xfId="138" xr:uid="{00000000-0005-0000-0000-000031050000}"/>
    <cellStyle name="Vejica 4 4" xfId="565" xr:uid="{00000000-0005-0000-0000-000032050000}"/>
    <cellStyle name="Vejica 4 4 10" xfId="12310" xr:uid="{A09B4B70-8D74-4531-A111-93BFEBC5A375}"/>
    <cellStyle name="Vejica 4 4 2" xfId="926" xr:uid="{00000000-0005-0000-0000-000033050000}"/>
    <cellStyle name="Vejica 4 4 2 2" xfId="5780" xr:uid="{F40EFBA6-5F96-4FDE-B0CA-00E81CFD3CB2}"/>
    <cellStyle name="Vejica 4 4 2 2 2" xfId="11640" xr:uid="{0A2454A1-7F82-40B2-BCAF-C87A6F499742}"/>
    <cellStyle name="Vejica 4 4 2 2 2 2" xfId="19005" xr:uid="{4B954E77-8C39-4097-B165-A8745B400972}"/>
    <cellStyle name="Vejica 4 4 2 2 3" xfId="23631" xr:uid="{AEB3F966-0D77-4750-9951-38397D657F2C}"/>
    <cellStyle name="Vejica 4 4 2 2 4" xfId="15487" xr:uid="{51322005-2D16-47EA-B051-ACB21C3C6777}"/>
    <cellStyle name="Vejica 4 4 2 3" xfId="2888" xr:uid="{1A0095D7-1CD3-4179-94FC-A2016B693EDA}"/>
    <cellStyle name="Vejica 4 4 2 3 2" xfId="9883" xr:uid="{39DAF950-16A0-4E95-8894-3591CCAAE5F1}"/>
    <cellStyle name="Vejica 4 4 2 3 2 2" xfId="17667" xr:uid="{FCFA7E4E-CDED-4575-B3B5-9A2DE024D3ED}"/>
    <cellStyle name="Vejica 4 4 2 3 3" xfId="21943" xr:uid="{09FF8920-DBA9-482C-B0D3-6529FF5953F4}"/>
    <cellStyle name="Vejica 4 4 2 3 4" xfId="14149" xr:uid="{6692118D-EBBC-498E-A5EE-DABE5E193FD0}"/>
    <cellStyle name="Vejica 4 4 2 4" xfId="7624" xr:uid="{83EC9C82-3690-4ACA-BCA7-671DB87ABAF1}"/>
    <cellStyle name="Vejica 4 4 2 4 2" xfId="24554" xr:uid="{0CEA0D41-73D6-4384-B3A0-3F9D3661FA47}"/>
    <cellStyle name="Vejica 4 4 2 4 3" xfId="19676" xr:uid="{BBE5B7D3-496A-4CE3-BF3B-1ED5989BE0BF}"/>
    <cellStyle name="Vejica 4 4 2 5" xfId="8292" xr:uid="{192E8CED-87FA-4CBD-B7E8-B5224573C3EF}"/>
    <cellStyle name="Vejica 4 4 2 5 2" xfId="16162" xr:uid="{287C9464-9874-4D60-BF63-EAE11CFAEB14}"/>
    <cellStyle name="Vejica 4 4 2 6" xfId="20344" xr:uid="{34C425D2-371A-4FD3-8207-E094BC040E5F}"/>
    <cellStyle name="Vejica 4 4 2 7" xfId="12644" xr:uid="{84F01FCC-8988-4E01-8EF5-1D4F086DB2A6}"/>
    <cellStyle name="Vejica 4 4 3" xfId="2525" xr:uid="{31A381E6-EE28-4626-82C4-43559DB4B9EA}"/>
    <cellStyle name="Vejica 4 4 3 2" xfId="5421" xr:uid="{689F204A-E186-414D-A941-BD143234E622}"/>
    <cellStyle name="Vejica 4 4 3 2 2" xfId="11299" xr:uid="{5C855864-03F7-4E02-B7FA-81B9DC8AE4EC}"/>
    <cellStyle name="Vejica 4 4 3 2 2 2" xfId="18669" xr:uid="{BEC2343D-9B98-478F-8F13-50D66607A2EF}"/>
    <cellStyle name="Vejica 4 4 3 2 3" xfId="23289" xr:uid="{5F05235A-B94A-4F33-8BCC-43E16D20C4D7}"/>
    <cellStyle name="Vejica 4 4 3 2 4" xfId="15151" xr:uid="{749D7517-2959-42E8-BDAF-A045242F6F30}"/>
    <cellStyle name="Vejica 4 4 3 3" xfId="9542" xr:uid="{46CF589F-0075-4A2D-86FF-A76C1269F6FF}"/>
    <cellStyle name="Vejica 4 4 3 3 2" xfId="17331" xr:uid="{8570C146-1F25-4DC2-8B91-AAE56E0615A5}"/>
    <cellStyle name="Vejica 4 4 3 4" xfId="21601" xr:uid="{4DB23B3B-6015-4E30-9BED-6E4EB0AEBACE}"/>
    <cellStyle name="Vejica 4 4 3 5" xfId="13813" xr:uid="{66C9F089-F5E3-4775-8F60-9952DBFFE47C}"/>
    <cellStyle name="Vejica 4 4 4" xfId="2106" xr:uid="{75BD8916-1BDA-4CA9-A021-4EA46FE683E2}"/>
    <cellStyle name="Vejica 4 4 4 2" xfId="4988" xr:uid="{DE1EB8F9-92D9-4ED8-96CC-0C13A83FBD9E}"/>
    <cellStyle name="Vejica 4 4 4 2 2" xfId="10941" xr:uid="{4FE7C3D5-5F8C-4763-8C7D-A308C6C8C968}"/>
    <cellStyle name="Vejica 4 4 4 2 2 2" xfId="18335" xr:uid="{9968FFF0-BD5F-415D-960E-E61C71EE4B90}"/>
    <cellStyle name="Vejica 4 4 4 2 3" xfId="22932" xr:uid="{CD81235B-B665-402B-B252-6E12AE365EB9}"/>
    <cellStyle name="Vejica 4 4 4 2 4" xfId="14817" xr:uid="{812BB2C3-E4F0-4F10-A21D-FB6382195F38}"/>
    <cellStyle name="Vejica 4 4 4 3" xfId="9198" xr:uid="{1A4AA2FA-8072-4532-9A53-823113FC5291}"/>
    <cellStyle name="Vejica 4 4 4 3 2" xfId="16997" xr:uid="{4B7CF738-5F3D-4CB1-A20A-6F04E6C2C2B5}"/>
    <cellStyle name="Vejica 4 4 4 4" xfId="21244" xr:uid="{563F070A-BEBE-4C2D-97DF-9FA2EA59D689}"/>
    <cellStyle name="Vejica 4 4 4 5" xfId="13479" xr:uid="{5450D907-2128-4877-8426-791B2FFF808C}"/>
    <cellStyle name="Vejica 4 4 5" xfId="4418" xr:uid="{757F7329-A824-4943-BCE1-48E25FE1637F}"/>
    <cellStyle name="Vejica 4 4 5 2" xfId="10552" xr:uid="{D2DCB4C8-0BBC-4281-B90D-B228FB2325A9}"/>
    <cellStyle name="Vejica 4 4 5 2 2" xfId="18001" xr:uid="{5881D86B-6B0C-40A9-91BC-223008F0924C}"/>
    <cellStyle name="Vejica 4 4 5 3" xfId="22537" xr:uid="{F9BD1290-DAFC-460D-881E-D107ABA252C4}"/>
    <cellStyle name="Vejica 4 4 5 4" xfId="14483" xr:uid="{AD9457BA-A6A3-4E91-91BC-5E42CF6DB554}"/>
    <cellStyle name="Vejica 4 4 6" xfId="1544" xr:uid="{E7A6785A-8890-47D3-876C-93E8C4EEA39E}"/>
    <cellStyle name="Vejica 4 4 6 2" xfId="8817" xr:uid="{8F180F07-ACAC-4D20-8AD2-E4FFD37F6CD9}"/>
    <cellStyle name="Vejica 4 4 6 2 2" xfId="16663" xr:uid="{B3C516BD-6821-4C55-A55A-E0A2DD55778C}"/>
    <cellStyle name="Vejica 4 4 6 3" xfId="20849" xr:uid="{61884EC1-2A91-416F-98C2-0693A2EF5B8D}"/>
    <cellStyle name="Vejica 4 4 6 4" xfId="13145" xr:uid="{0A4871B2-C3B8-400A-BDA0-7F906CEFB622}"/>
    <cellStyle name="Vejica 4 4 7" xfId="7283" xr:uid="{0EA0150A-D1EC-44AF-841C-AF8ABE5629C0}"/>
    <cellStyle name="Vejica 4 4 7 2" xfId="24218" xr:uid="{199E0B45-5D63-424B-8361-B48802E7BA4E}"/>
    <cellStyle name="Vejica 4 4 7 3" xfId="19340" xr:uid="{B1153338-0574-4FF1-BA18-70B554992DC4}"/>
    <cellStyle name="Vejica 4 4 8" xfId="7958" xr:uid="{5C21C709-531D-4725-8C10-E177E8F0590C}"/>
    <cellStyle name="Vejica 4 4 8 2" xfId="15823" xr:uid="{A751ABBC-A0A0-4735-9F0B-C3098F19B12E}"/>
    <cellStyle name="Vejica 4 4 9" xfId="20010" xr:uid="{ADBB3F35-5224-4227-8B55-37F8B33C368A}"/>
    <cellStyle name="Vejica 4 5" xfId="1107" xr:uid="{00000000-0005-0000-0000-000034050000}"/>
    <cellStyle name="Vejica 4 5 2" xfId="5612" xr:uid="{6E73B835-99CE-49D8-AD9D-80207D948BE1}"/>
    <cellStyle name="Vejica 4 5 2 2" xfId="11473" xr:uid="{01C617C8-B7D2-47D8-832B-0FF2BB45B1DE}"/>
    <cellStyle name="Vejica 4 5 2 2 2" xfId="18838" xr:uid="{82422DA4-9983-4569-B88D-7AD6EBACBE05}"/>
    <cellStyle name="Vejica 4 5 2 3" xfId="23464" xr:uid="{5C504BE9-A2C2-4117-BDE4-603144DD7690}"/>
    <cellStyle name="Vejica 4 5 2 4" xfId="15320" xr:uid="{B47A2D18-361C-4CD7-ADE4-1B1F1AFF41FC}"/>
    <cellStyle name="Vejica 4 5 3" xfId="2720" xr:uid="{40E55F51-A15F-47FF-80D8-4C748B53FE66}"/>
    <cellStyle name="Vejica 4 5 3 2" xfId="9716" xr:uid="{3273FDB6-811C-46ED-B6D7-32A16A3C1385}"/>
    <cellStyle name="Vejica 4 5 3 2 2" xfId="17500" xr:uid="{151C59EA-CD42-41CE-8DBD-097436BC44DB}"/>
    <cellStyle name="Vejica 4 5 3 3" xfId="21776" xr:uid="{862D2FE6-17C7-408E-ADA6-034F65A7B6DA}"/>
    <cellStyle name="Vejica 4 5 3 4" xfId="13982" xr:uid="{984E77BB-27E6-4687-A51D-9CAC4CB2B726}"/>
    <cellStyle name="Vejica 4 5 4" xfId="7457" xr:uid="{2EE85BAD-D9F5-4C2C-AA78-F4C5D2AA936E}"/>
    <cellStyle name="Vejica 4 5 4 2" xfId="24387" xr:uid="{E7172AB3-75CB-4976-8302-DE682F4E2729}"/>
    <cellStyle name="Vejica 4 5 4 3" xfId="19509" xr:uid="{B39232CF-39BA-4239-AB3C-84BA8F53BA24}"/>
    <cellStyle name="Vejica 4 5 5" xfId="8460" xr:uid="{D75699C8-E1F2-411F-BFAC-16597B5D7F61}"/>
    <cellStyle name="Vejica 4 5 5 2" xfId="16329" xr:uid="{C6A1C7FA-F124-4329-825E-124A13CDF6DF}"/>
    <cellStyle name="Vejica 4 5 6" xfId="20511" xr:uid="{B668B66C-9C96-4019-BA44-5E222B742269}"/>
    <cellStyle name="Vejica 4 5 7" xfId="12811" xr:uid="{534D2582-97E2-4D08-A900-235043CA22E4}"/>
    <cellStyle name="Vejica 4 6" xfId="754" xr:uid="{00000000-0005-0000-0000-000035050000}"/>
    <cellStyle name="Vejica 4 6 2" xfId="5191" xr:uid="{791B75E1-F66D-40CD-84BF-B54CB3ACD6D7}"/>
    <cellStyle name="Vejica 4 6 2 2" xfId="11117" xr:uid="{AB3C54CC-344E-45A0-9113-252CAC8990E6}"/>
    <cellStyle name="Vejica 4 6 2 2 2" xfId="18502" xr:uid="{2EB4BC96-B5EC-4EED-AEA3-759D51FB6EE6}"/>
    <cellStyle name="Vejica 4 6 2 3" xfId="23107" xr:uid="{48D53E82-B075-44E9-9E18-C0FAD93E9765}"/>
    <cellStyle name="Vejica 4 6 2 4" xfId="14984" xr:uid="{ABD1819D-CE22-428E-B9F3-B68EEE9A66E0}"/>
    <cellStyle name="Vejica 4 6 3" xfId="2306" xr:uid="{5A8395AF-5CBE-419E-92C4-D28A1E137B6F}"/>
    <cellStyle name="Vejica 4 6 3 2" xfId="9371" xr:uid="{53F0528D-A91F-4B90-B0A5-0BFCBC087CAF}"/>
    <cellStyle name="Vejica 4 6 3 2 2" xfId="17164" xr:uid="{87D43C97-2B93-4F0C-A29C-5CBF697CA178}"/>
    <cellStyle name="Vejica 4 6 3 3" xfId="21419" xr:uid="{9A701923-0A0B-4F20-BC38-5F9CBE3287A2}"/>
    <cellStyle name="Vejica 4 6 3 4" xfId="13646" xr:uid="{942B8074-B7E4-482A-87BC-9278941A6B0C}"/>
    <cellStyle name="Vejica 4 6 4" xfId="8125" xr:uid="{9D9255B5-3E7E-4589-931D-688A420B2D6F}"/>
    <cellStyle name="Vejica 4 6 4 2" xfId="15995" xr:uid="{0FAFD085-8B2F-4EB2-9492-A52C5A7B5D16}"/>
    <cellStyle name="Vejica 4 6 5" xfId="20177" xr:uid="{8BF323A3-A71C-4B3F-A355-3EC3A968B5E0}"/>
    <cellStyle name="Vejica 4 6 6" xfId="12477" xr:uid="{538FECE6-D28D-4E72-BAED-D10A450C4346}"/>
    <cellStyle name="Vejica 4 7" xfId="1758" xr:uid="{6D2B2A36-C28D-491E-9F07-E0BAB641F4B8}"/>
    <cellStyle name="Vejica 4 7 2" xfId="4638" xr:uid="{E5824812-CAC1-42ED-B5DC-BEAF1F700990}"/>
    <cellStyle name="Vejica 4 7 2 2" xfId="10732" xr:uid="{CF8FD093-BCF0-4FC3-8A8C-906AA14E9F84}"/>
    <cellStyle name="Vejica 4 7 2 2 2" xfId="18168" xr:uid="{CC00C537-005D-47E8-AAC8-31D1EB106B74}"/>
    <cellStyle name="Vejica 4 7 2 3" xfId="22713" xr:uid="{0BF1ADF7-F537-48AA-85C4-C83452EA4EF5}"/>
    <cellStyle name="Vejica 4 7 2 4" xfId="14650" xr:uid="{94DC6B2F-129A-4DBA-89AA-65927CECFEF7}"/>
    <cellStyle name="Vejica 4 7 3" xfId="8991" xr:uid="{B2388B25-F24F-4D10-8AE2-A7AF497EE01F}"/>
    <cellStyle name="Vejica 4 7 3 2" xfId="16830" xr:uid="{F3D62772-8694-4023-AF94-6B3CCFE5438C}"/>
    <cellStyle name="Vejica 4 7 4" xfId="21025" xr:uid="{A198D965-D361-4E9D-8DA4-89DAAA430E5D}"/>
    <cellStyle name="Vejica 4 7 5" xfId="13312" xr:uid="{BA97F765-28F8-4734-A11E-71537646C44B}"/>
    <cellStyle name="Vejica 4 8" xfId="4221" xr:uid="{69CB2FA7-DFD3-420E-A7E5-F409CCDCEC87}"/>
    <cellStyle name="Vejica 4 8 2" xfId="10379" xr:uid="{7D19A162-F6E4-49DC-A53A-DF0EDEB57558}"/>
    <cellStyle name="Vejica 4 8 2 2" xfId="17834" xr:uid="{385D89D9-D33E-4E23-85E2-CAEAE804B9D9}"/>
    <cellStyle name="Vejica 4 8 3" xfId="22363" xr:uid="{482CA1C0-7756-4643-8344-8CA5C4D955CB}"/>
    <cellStyle name="Vejica 4 8 4" xfId="14316" xr:uid="{0F477AC6-2C0B-4303-9EB3-3FFA4FCC8960}"/>
    <cellStyle name="Vejica 4 9" xfId="1360" xr:uid="{E7E50682-C2CE-41CE-ADD5-67298C4C53C9}"/>
    <cellStyle name="Vejica 4 9 2" xfId="8650" xr:uid="{C876F017-3891-4E61-BB46-AB8A5F357B34}"/>
    <cellStyle name="Vejica 4 9 2 2" xfId="16496" xr:uid="{D83A0383-FC29-4548-B0CD-257643DA6776}"/>
    <cellStyle name="Vejica 4 9 3" xfId="20678" xr:uid="{47563D33-FAFE-4CF0-AD2A-73D6474FE12B}"/>
    <cellStyle name="Vejica 4 9 4" xfId="12978" xr:uid="{C55A3ED6-33F8-47AC-8CDE-B466A714CDCF}"/>
    <cellStyle name="Vejica 5" xfId="120" xr:uid="{00000000-0005-0000-0000-000036050000}"/>
    <cellStyle name="Vejica 5 2" xfId="556" xr:uid="{00000000-0005-0000-0000-000037050000}"/>
    <cellStyle name="Vejica 6" xfId="2716" xr:uid="{656180C4-2E2A-4D5C-AEE4-64E3FC39F159}"/>
    <cellStyle name="Vejica 6 2" xfId="5608" xr:uid="{DC6EE70D-079A-44B9-802D-DB37C53C0E0F}"/>
    <cellStyle name="Vejica 6 2 2" xfId="11469" xr:uid="{4F18BA1E-AD0E-47F5-9411-E99D67EAF364}"/>
    <cellStyle name="Vejica 6 2 2 2" xfId="18834" xr:uid="{73859CAE-911F-4824-BE83-95ED7A493782}"/>
    <cellStyle name="Vejica 6 2 3" xfId="23460" xr:uid="{C6461CB1-F3B7-41B7-A856-FE00B574C9F1}"/>
    <cellStyle name="Vejica 6 2 4" xfId="15316" xr:uid="{7E0C1C62-7107-48ED-8EE9-7DD469D8682C}"/>
    <cellStyle name="Vejica 6 3" xfId="7453" xr:uid="{B0277A65-B1A8-4D0E-89A0-93EFC612C6B6}"/>
    <cellStyle name="Vejica 6 3 2" xfId="24383" xr:uid="{C41C66F7-A300-4737-AD58-21BEF33896B5}"/>
    <cellStyle name="Vejica 6 3 3" xfId="19505" xr:uid="{032B5AC6-7EA0-4942-AC79-A267E9A9DAFC}"/>
    <cellStyle name="Vejica 6 4" xfId="9712" xr:uid="{35F4E4CA-A560-4031-B309-A9B5369A5547}"/>
    <cellStyle name="Vejica 6 4 2" xfId="17496" xr:uid="{9B852D31-C366-428F-9D13-1B4205373655}"/>
    <cellStyle name="Vejica 6 5" xfId="21772" xr:uid="{BE4AF965-309D-4374-9CC5-D1BE7BD8DD8C}"/>
    <cellStyle name="Vejica 6 6" xfId="13978" xr:uid="{FDBC25C8-B76A-4BDB-8F03-8EC2A4534FD0}"/>
    <cellStyle name="Vnos 2" xfId="136" xr:uid="{00000000-0005-0000-0000-000038050000}"/>
    <cellStyle name="Vnos 2 2" xfId="263" xr:uid="{00000000-0005-0000-0000-000039050000}"/>
    <cellStyle name="Vnos 2 2 10" xfId="3531" xr:uid="{2F223E94-3B1C-4370-AA70-E2E4F9EF2095}"/>
    <cellStyle name="Vnos 2 2 10 2" xfId="6430" xr:uid="{48D2C8EA-0A4B-4805-BC39-62108C9DFE48}"/>
    <cellStyle name="Vnos 2 2 11" xfId="1726" xr:uid="{FA134F7F-1C2D-4B22-8FF9-B6620807E2D3}"/>
    <cellStyle name="Vnos 2 2 11 2" xfId="4605" xr:uid="{8134CE77-E58E-4194-812A-D297F8C2A4C6}"/>
    <cellStyle name="Vnos 2 2 12" xfId="4321" xr:uid="{CDA73BF7-C1AE-4061-9E0A-9E5B670D5FDC}"/>
    <cellStyle name="Vnos 2 2 13" xfId="1448" xr:uid="{D4612EDB-DAC2-4F96-A383-BC8A4BE2AED6}"/>
    <cellStyle name="Vnos 2 2 2" xfId="660" xr:uid="{00000000-0005-0000-0000-00003A050000}"/>
    <cellStyle name="Vnos 2 2 2 10" xfId="1636" xr:uid="{50BE1FFE-4D0E-4C39-AB2B-131DE5D61EFF}"/>
    <cellStyle name="Vnos 2 2 2 2" xfId="2620" xr:uid="{F2BA410A-452D-4FAF-BAC5-E4BDBEF99F6A}"/>
    <cellStyle name="Vnos 2 2 2 2 2" xfId="3393" xr:uid="{ACD76E91-40B1-49EC-9623-649DC07E8B7D}"/>
    <cellStyle name="Vnos 2 2 2 2 2 2" xfId="6292" xr:uid="{FAD86DAD-AB83-420E-86E2-27E08AAF11C5}"/>
    <cellStyle name="Vnos 2 2 2 2 3" xfId="2099" xr:uid="{AC57C2B3-3826-4F2D-87A5-1709140DEDFA}"/>
    <cellStyle name="Vnos 2 2 2 2 3 2" xfId="4981" xr:uid="{EA44B187-1D11-435B-B853-F8B7B84A24DB}"/>
    <cellStyle name="Vnos 2 2 2 2 4" xfId="3190" xr:uid="{FC008E4F-44E0-4F30-98C0-553B54C25621}"/>
    <cellStyle name="Vnos 2 2 2 2 4 2" xfId="6089" xr:uid="{E3E0443A-0407-4557-9572-0983D8885622}"/>
    <cellStyle name="Vnos 2 2 2 2 5" xfId="3458" xr:uid="{422FD41E-0C87-49E8-A20D-15CAEEABD053}"/>
    <cellStyle name="Vnos 2 2 2 2 5 2" xfId="6357" xr:uid="{CF1D2439-C549-401D-A28D-665469EFB11B}"/>
    <cellStyle name="Vnos 2 2 2 2 6" xfId="3727" xr:uid="{2207BA9C-D82A-4BA2-B351-C00CD14D9E96}"/>
    <cellStyle name="Vnos 2 2 2 2 6 2" xfId="6626" xr:uid="{F326C07E-6B64-40CF-AD69-B9E7F43276A8}"/>
    <cellStyle name="Vnos 2 2 2 2 7" xfId="3177" xr:uid="{311F4F40-2FE1-4A79-8A30-2FDC89C8E934}"/>
    <cellStyle name="Vnos 2 2 2 2 7 2" xfId="6076" xr:uid="{0976ACE8-A7A1-4286-9B11-210E16AD9AFD}"/>
    <cellStyle name="Vnos 2 2 2 2 8" xfId="5516" xr:uid="{1BBBC064-B7C8-4FD3-BAD1-542DF8DCADB5}"/>
    <cellStyle name="Vnos 2 2 2 3" xfId="3085" xr:uid="{71DAD7F1-9077-414B-9234-AB243C4F07CA}"/>
    <cellStyle name="Vnos 2 2 2 3 2" xfId="3685" xr:uid="{BFA808B8-A99D-47A5-B67B-361CA838F91A}"/>
    <cellStyle name="Vnos 2 2 2 3 2 2" xfId="6584" xr:uid="{C3984610-AFDF-45C0-9957-2F9CC430FDB0}"/>
    <cellStyle name="Vnos 2 2 2 3 3" xfId="3795" xr:uid="{F3C778D6-7805-440E-8F56-94C09629C008}"/>
    <cellStyle name="Vnos 2 2 2 3 3 2" xfId="6694" xr:uid="{BC751D6E-5198-446D-822F-D35F7014131C}"/>
    <cellStyle name="Vnos 2 2 2 3 4" xfId="3899" xr:uid="{A85C175D-1D16-4E66-9445-DE009F1423EB}"/>
    <cellStyle name="Vnos 2 2 2 3 4 2" xfId="6798" xr:uid="{51A0BC47-D350-44E6-A37C-AB7AAB8E6F10}"/>
    <cellStyle name="Vnos 2 2 2 3 5" xfId="4022" xr:uid="{94B1F5D2-78F9-4CDD-A041-AAC487715F31}"/>
    <cellStyle name="Vnos 2 2 2 3 5 2" xfId="6921" xr:uid="{736E1B3C-2C97-4677-94DE-F0D3148D7B06}"/>
    <cellStyle name="Vnos 2 2 2 3 6" xfId="3562" xr:uid="{F1C7657E-3680-481D-A4D9-BF5C08387CFC}"/>
    <cellStyle name="Vnos 2 2 2 3 6 2" xfId="6461" xr:uid="{6ADDE369-C947-4105-A2B6-7C12F297618A}"/>
    <cellStyle name="Vnos 2 2 2 3 7" xfId="4171" xr:uid="{0AC57E25-EF28-41E0-8A6F-F6823F7ADD63}"/>
    <cellStyle name="Vnos 2 2 2 3 7 2" xfId="7070" xr:uid="{722EF81A-17E4-4527-9946-235DF0DAA7AC}"/>
    <cellStyle name="Vnos 2 2 2 3 8" xfId="5980" xr:uid="{88B7123E-41C7-4369-BC9B-C1A0113D910A}"/>
    <cellStyle name="Vnos 2 2 2 4" xfId="3115" xr:uid="{9FB2A9FA-E0B2-4BAC-9825-5B5F5FA74C96}"/>
    <cellStyle name="Vnos 2 2 2 4 2" xfId="3719" xr:uid="{24E0D433-2BC9-40B6-9CC0-BC196385AE9C}"/>
    <cellStyle name="Vnos 2 2 2 4 2 2" xfId="6618" xr:uid="{D134D45F-C060-43AF-AA8A-9E33BBB1EDF9}"/>
    <cellStyle name="Vnos 2 2 2 4 3" xfId="3829" xr:uid="{871A5558-0BA1-453B-8295-2FD966F4F6D0}"/>
    <cellStyle name="Vnos 2 2 2 4 3 2" xfId="6728" xr:uid="{D00C7538-15C2-426D-998D-CBC1692D9FC6}"/>
    <cellStyle name="Vnos 2 2 2 4 4" xfId="3933" xr:uid="{903B04DE-9D16-49A8-861F-2B2C17058497}"/>
    <cellStyle name="Vnos 2 2 2 4 4 2" xfId="6832" xr:uid="{E25779DE-C501-4F44-ADD8-F6057BE7BE72}"/>
    <cellStyle name="Vnos 2 2 2 4 5" xfId="4056" xr:uid="{A7977EB7-5074-4663-A64C-FDE160FD51A1}"/>
    <cellStyle name="Vnos 2 2 2 4 5 2" xfId="6955" xr:uid="{49CC7A6C-9A87-4578-B828-5CAA573F901A}"/>
    <cellStyle name="Vnos 2 2 2 4 6" xfId="4128" xr:uid="{1FEAC3D1-9FF4-4125-86D9-4208D5B1E212}"/>
    <cellStyle name="Vnos 2 2 2 4 6 2" xfId="7027" xr:uid="{FCD0CC91-0B7E-4672-978F-1EC256ABE43D}"/>
    <cellStyle name="Vnos 2 2 2 4 7" xfId="4205" xr:uid="{605244C9-6A84-43A5-9D53-089AC5578E5C}"/>
    <cellStyle name="Vnos 2 2 2 4 7 2" xfId="7104" xr:uid="{A4CB7900-2406-4B83-82F6-A359B99D23E8}"/>
    <cellStyle name="Vnos 2 2 2 4 8" xfId="6014" xr:uid="{38221DC4-1B83-40EB-ACE4-6DADAA67F92F}"/>
    <cellStyle name="Vnos 2 2 2 5" xfId="2201" xr:uid="{1CDB79DB-83F1-492D-9B02-A5623EFF46D8}"/>
    <cellStyle name="Vnos 2 2 2 5 2" xfId="5083" xr:uid="{51587135-DC87-4CFA-8EF7-DA99965ECBB5}"/>
    <cellStyle name="Vnos 2 2 2 6" xfId="3259" xr:uid="{D679AFB1-83D7-4140-A1EC-9C32C2934583}"/>
    <cellStyle name="Vnos 2 2 2 6 2" xfId="6158" xr:uid="{A6821BCE-75F6-40B4-A40B-EFAA25D11DB5}"/>
    <cellStyle name="Vnos 2 2 2 7" xfId="1783" xr:uid="{F95A7A2E-7997-4606-9085-295242584CE3}"/>
    <cellStyle name="Vnos 2 2 2 7 2" xfId="4664" xr:uid="{54235EE5-923A-4A27-B6FC-FA9C57F6CD4C}"/>
    <cellStyle name="Vnos 2 2 2 8" xfId="3955" xr:uid="{6654E01C-D71F-4EF9-8C10-1EFE31202FCF}"/>
    <cellStyle name="Vnos 2 2 2 8 2" xfId="6854" xr:uid="{ACD51B83-B6E7-4689-9B20-696118EA8581}"/>
    <cellStyle name="Vnos 2 2 2 9" xfId="4513" xr:uid="{57D6C0DD-F150-4573-B1DE-C993AB0F2A84}"/>
    <cellStyle name="Vnos 2 2 3" xfId="1204" xr:uid="{00000000-0005-0000-0000-00003B050000}"/>
    <cellStyle name="Vnos 2 2 3 2" xfId="3301" xr:uid="{6403EB79-C942-43CA-B461-226E4827A329}"/>
    <cellStyle name="Vnos 2 2 3 2 2" xfId="6200" xr:uid="{B8E296D7-1313-4235-8649-88D8E6C0FB44}"/>
    <cellStyle name="Vnos 2 2 3 3" xfId="3578" xr:uid="{50AC3EAE-556E-470E-BF21-AB81CDC282D3}"/>
    <cellStyle name="Vnos 2 2 3 3 2" xfId="6477" xr:uid="{2CC975A5-499F-4DB0-8C0B-49267DB711CE}"/>
    <cellStyle name="Vnos 2 2 3 4" xfId="3356" xr:uid="{B9D738E7-2956-4EAA-B456-C29CA07A8CDB}"/>
    <cellStyle name="Vnos 2 2 3 4 2" xfId="6255" xr:uid="{D2D31F4E-C160-4E43-910A-621FA719FDF0}"/>
    <cellStyle name="Vnos 2 2 3 5" xfId="3851" xr:uid="{A5E42CFA-BB30-471C-A20D-EC9CEFD5D44D}"/>
    <cellStyle name="Vnos 2 2 3 5 2" xfId="6750" xr:uid="{1371D025-240A-4E05-8EBC-B0027E9D7458}"/>
    <cellStyle name="Vnos 2 2 3 6" xfId="2028" xr:uid="{E871561E-951B-41B0-B6F2-81CAF20352C6}"/>
    <cellStyle name="Vnos 2 2 3 6 2" xfId="4910" xr:uid="{F1C50360-CC81-4821-B382-1F5DFD474F3E}"/>
    <cellStyle name="Vnos 2 2 3 7" xfId="3561" xr:uid="{75334090-7FBD-4885-8E98-644F53EF9B25}"/>
    <cellStyle name="Vnos 2 2 3 7 2" xfId="6460" xr:uid="{DEEF9FA1-A442-4DFC-B7B8-ED4687FAF4B9}"/>
    <cellStyle name="Vnos 2 2 3 8" xfId="5303" xr:uid="{26489B4A-6E23-4A7D-A560-360966FEBBF5}"/>
    <cellStyle name="Vnos 2 2 3 9" xfId="2413" xr:uid="{CEE107AC-7A3F-4AC4-B44E-A561BD76E4A4}"/>
    <cellStyle name="Vnos 2 2 4" xfId="1122" xr:uid="{00000000-0005-0000-0000-00003C050000}"/>
    <cellStyle name="Vnos 2 2 4 2" xfId="3392" xr:uid="{24AB852F-F6E9-4DA5-B1D4-2BDE0B738B69}"/>
    <cellStyle name="Vnos 2 2 4 2 2" xfId="6291" xr:uid="{DB76AC29-14CF-42E7-9586-C5E0D3EB9BF0}"/>
    <cellStyle name="Vnos 2 2 4 3" xfId="3459" xr:uid="{AF51F4B5-F3ED-41CD-9362-E66114F62898}"/>
    <cellStyle name="Vnos 2 2 4 3 2" xfId="6358" xr:uid="{9DF29527-A74C-452B-B91F-A993DB283860}"/>
    <cellStyle name="Vnos 2 2 4 4" xfId="3252" xr:uid="{E9484C3E-86D7-4D7D-B862-01FCDB635782}"/>
    <cellStyle name="Vnos 2 2 4 4 2" xfId="6151" xr:uid="{E1DE7EFE-0D18-48F0-8DC1-78BDB3ED5B4D}"/>
    <cellStyle name="Vnos 2 2 4 5" xfId="3616" xr:uid="{AB316946-65FF-43DB-8865-4A45D60B271A}"/>
    <cellStyle name="Vnos 2 2 4 5 2" xfId="6515" xr:uid="{BB8F1A6C-CC17-48BE-A4B5-F0B127788782}"/>
    <cellStyle name="Vnos 2 2 4 6" xfId="3378" xr:uid="{C46E5211-26EE-42C4-B7A3-8E20C0B7FF55}"/>
    <cellStyle name="Vnos 2 2 4 6 2" xfId="6277" xr:uid="{3C6FF124-DA16-4258-8613-22F89D07D4EC}"/>
    <cellStyle name="Vnos 2 2 4 7" xfId="1738" xr:uid="{359BB31E-7128-4FE9-8B58-CFF314F30E9F}"/>
    <cellStyle name="Vnos 2 2 4 7 2" xfId="4617" xr:uid="{60310A05-3A3F-47F6-BBFC-A9E9315B5D96}"/>
    <cellStyle name="Vnos 2 2 4 8" xfId="5195" xr:uid="{690C1816-E6B1-4999-95B3-758992822D6C}"/>
    <cellStyle name="Vnos 2 2 4 9" xfId="2310" xr:uid="{B53EC254-903C-4A80-8987-F98EAE9BBC53}"/>
    <cellStyle name="Vnos 2 2 5" xfId="1103" xr:uid="{00000000-0005-0000-0000-00003D050000}"/>
    <cellStyle name="Vnos 2 2 5 2" xfId="3721" xr:uid="{19FD3343-6A0C-4C26-A714-27813CD4520F}"/>
    <cellStyle name="Vnos 2 2 5 2 2" xfId="6620" xr:uid="{70438818-38CD-4AAF-96C1-969A593455D0}"/>
    <cellStyle name="Vnos 2 2 5 3" xfId="3831" xr:uid="{4D4BE3D8-D6A4-4818-89C1-5C5418917E6C}"/>
    <cellStyle name="Vnos 2 2 5 3 2" xfId="6730" xr:uid="{A61BD902-F859-411D-A90A-3E26642B4715}"/>
    <cellStyle name="Vnos 2 2 5 4" xfId="3935" xr:uid="{2C7EEC66-7E93-4D43-9099-287E9D083BBC}"/>
    <cellStyle name="Vnos 2 2 5 4 2" xfId="6834" xr:uid="{831F7F92-E0FF-49CC-897D-DFAB7A6284AB}"/>
    <cellStyle name="Vnos 2 2 5 5" xfId="4058" xr:uid="{AEE7EE8E-F39E-4901-B24B-B2E197D86E89}"/>
    <cellStyle name="Vnos 2 2 5 5 2" xfId="6957" xr:uid="{F5EFE015-B3DF-47C5-8749-C627DDB10101}"/>
    <cellStyle name="Vnos 2 2 5 6" xfId="4130" xr:uid="{1BB6A997-11AA-4877-A07A-07BF2954A1E8}"/>
    <cellStyle name="Vnos 2 2 5 6 2" xfId="7029" xr:uid="{1F0DC4B1-031E-432C-B22A-68FB774CC49A}"/>
    <cellStyle name="Vnos 2 2 5 7" xfId="4207" xr:uid="{C8E18610-B4C4-4CE6-93FE-7E71558906E6}"/>
    <cellStyle name="Vnos 2 2 5 7 2" xfId="7106" xr:uid="{918B31A5-BFC8-4DF1-871E-EB6360C08E62}"/>
    <cellStyle name="Vnos 2 2 5 8" xfId="6016" xr:uid="{DD9AF65F-7C9E-49C6-B19E-517D72596195}"/>
    <cellStyle name="Vnos 2 2 5 9" xfId="3117" xr:uid="{1E0365BC-271E-45C8-9719-87456E4D30C7}"/>
    <cellStyle name="Vnos 2 2 6" xfId="1291" xr:uid="{00000000-0005-0000-0000-00003E050000}"/>
    <cellStyle name="Vnos 2 2 6 2" xfId="3174" xr:uid="{BCBBE319-7A3C-457D-B5FE-854E82CF2DAE}"/>
    <cellStyle name="Vnos 2 2 6 2 2" xfId="6073" xr:uid="{81233F7F-30B2-4B1B-AAE4-F6FEE5AEFFA3}"/>
    <cellStyle name="Vnos 2 2 6 3" xfId="2051" xr:uid="{A9276D5E-8EFB-43F3-BE4F-B0C60DE2B07D}"/>
    <cellStyle name="Vnos 2 2 6 3 2" xfId="4933" xr:uid="{40624F4D-EDE3-4C39-96A5-D710CC2BBDCF}"/>
    <cellStyle name="Vnos 2 2 6 4" xfId="3344" xr:uid="{0FE4EAC2-5C71-4B56-A73C-48B1A930D7A0}"/>
    <cellStyle name="Vnos 2 2 6 4 2" xfId="6243" xr:uid="{198100DC-FC45-4C84-B33A-D09370A26621}"/>
    <cellStyle name="Vnos 2 2 6 5" xfId="3450" xr:uid="{C26A9299-1222-436A-A94C-CFAAF6367C90}"/>
    <cellStyle name="Vnos 2 2 6 5 2" xfId="6349" xr:uid="{860E41C2-BBEA-4F4C-A7B5-B00EE0EE294D}"/>
    <cellStyle name="Vnos 2 2 6 6" xfId="3334" xr:uid="{4419D5AD-3BF2-4030-A5D3-E65BCC61DF63}"/>
    <cellStyle name="Vnos 2 2 6 6 2" xfId="6233" xr:uid="{E5058679-3E6A-4F77-A220-2375EC39D95C}"/>
    <cellStyle name="Vnos 2 2 6 7" xfId="3175" xr:uid="{1F441D03-F3D2-43AD-B283-1E0C9A8E49F0}"/>
    <cellStyle name="Vnos 2 2 6 7 2" xfId="6074" xr:uid="{0BAD08C9-E4DE-4A3C-943D-08A84C163CB1}"/>
    <cellStyle name="Vnos 2 2 6 8" xfId="5413" xr:uid="{BF7E3D0C-EC28-429E-8FE4-16A410B9B6A1}"/>
    <cellStyle name="Vnos 2 2 6 9" xfId="2517" xr:uid="{2AC19B92-6635-489F-A024-21262EAB89BD}"/>
    <cellStyle name="Vnos 2 2 7" xfId="1910" xr:uid="{17CFE1FE-921E-4E55-9A65-F32A09C1D32D}"/>
    <cellStyle name="Vnos 2 2 7 2" xfId="4792" xr:uid="{D6BEB6AF-275E-4AE1-A589-2661005364B0}"/>
    <cellStyle name="Vnos 2 2 8" xfId="1821" xr:uid="{CB8EC443-9C72-4C66-A571-B9023E5379B1}"/>
    <cellStyle name="Vnos 2 2 8 2" xfId="4702" xr:uid="{6BFB593E-7383-4E47-B2D8-A35011CD1C56}"/>
    <cellStyle name="Vnos 2 2 9" xfId="3579" xr:uid="{E693053C-1AB0-4E84-B546-4D02A0E61A79}"/>
    <cellStyle name="Vnos 2 2 9 2" xfId="6478" xr:uid="{93EA5995-56E5-402B-A2E6-D6B7EC2E437C}"/>
    <cellStyle name="Vnos 2 3" xfId="557" xr:uid="{00000000-0005-0000-0000-00003F050000}"/>
    <cellStyle name="Vnos 2 4" xfId="2322" xr:uid="{BF0FF8A9-880A-4F94-BFB4-279C4D6419B9}"/>
    <cellStyle name="Vnos 2 4 2" xfId="3179" xr:uid="{6F343521-6B01-4658-829D-A40342AF1840}"/>
    <cellStyle name="Vnos 2 4 2 2" xfId="6078" xr:uid="{1F3E692A-4FDF-47A2-9567-65DF802FA52C}"/>
    <cellStyle name="Vnos 2 4 3" xfId="3166" xr:uid="{DE56DAAA-83BA-42B3-A792-74935C1A98D6}"/>
    <cellStyle name="Vnos 2 4 3 2" xfId="6065" xr:uid="{5DFB4CB2-FE3F-4261-AC15-A8C2CB62195B}"/>
    <cellStyle name="Vnos 2 4 4" xfId="3297" xr:uid="{1EC53440-25C2-4895-84C7-5151C02E3F21}"/>
    <cellStyle name="Vnos 2 4 4 2" xfId="6196" xr:uid="{EE824CBF-532E-4E13-AAA0-259695573C83}"/>
    <cellStyle name="Vnos 2 4 5" xfId="3859" xr:uid="{0C26A747-F506-4CAE-B9B2-BB61313AEBDF}"/>
    <cellStyle name="Vnos 2 4 5 2" xfId="6758" xr:uid="{021DED02-0D3C-4C43-923D-D7C580EE9752}"/>
    <cellStyle name="Vnos 2 4 6" xfId="3140" xr:uid="{E7BD7D47-C631-4460-8863-FB56014CD90B}"/>
    <cellStyle name="Vnos 2 4 6 2" xfId="6039" xr:uid="{05D87C36-7E75-4185-9F81-9B0E29A8A66E}"/>
    <cellStyle name="Vnos 2 4 7" xfId="2081" xr:uid="{EE3B0FCE-F2D3-4FB5-A90A-C903BE3030C9}"/>
    <cellStyle name="Vnos 2 4 7 2" xfId="4963" xr:uid="{00468306-2858-40AF-B113-3F1EC95AD6FB}"/>
    <cellStyle name="Vnos 2 4 8" xfId="5209" xr:uid="{61F894AE-B96F-47C5-9A37-14523171E53D}"/>
    <cellStyle name="Vnos 2 5" xfId="1802" xr:uid="{D945E7DA-1BF4-4380-A061-52231EDFB8DB}"/>
    <cellStyle name="Vnos 2 5 2" xfId="4683" xr:uid="{97A9178A-E656-48A3-83F4-9062B6351315}"/>
    <cellStyle name="Vnos 2 6" xfId="4233" xr:uid="{8EAEE20D-D9FE-4E4A-9CDA-38A10F89DAC0}"/>
    <cellStyle name="Vsota 2" xfId="137" xr:uid="{00000000-0005-0000-0000-000040050000}"/>
    <cellStyle name="Vsota 2 10" xfId="3310" xr:uid="{39347B65-F676-41F9-8F7C-08DF3577900E}"/>
    <cellStyle name="Vsota 2 10 2" xfId="6209" xr:uid="{7048CA16-F8F6-4C43-8A7E-C29BFD3A162E}"/>
    <cellStyle name="Vsota 2 11" xfId="1749" xr:uid="{2B9BCB5E-84F8-42A7-AFC6-C161070EA9DD}"/>
    <cellStyle name="Vsota 2 11 2" xfId="4629" xr:uid="{72062D65-DED6-4365-88E7-C0BCBA4B6881}"/>
    <cellStyle name="Vsota 2 12" xfId="3471" xr:uid="{3AC32722-FF73-4CD6-9A5A-C6CFABDFA0D6}"/>
    <cellStyle name="Vsota 2 12 2" xfId="6370" xr:uid="{E44207EE-BF62-4F52-843C-B0D6BD4C68F2}"/>
    <cellStyle name="Vsota 2 13" xfId="4234" xr:uid="{B9E92FEA-A7C2-4347-85B3-779FEE849576}"/>
    <cellStyle name="Vsota 2 2" xfId="264" xr:uid="{00000000-0005-0000-0000-000041050000}"/>
    <cellStyle name="Vsota 2 2 10" xfId="2034" xr:uid="{1E32B964-44FE-4142-9169-4151FD7F8808}"/>
    <cellStyle name="Vsota 2 2 10 2" xfId="4916" xr:uid="{6F9CCA16-84C9-4FA3-AA4D-EDC32520B31A}"/>
    <cellStyle name="Vsota 2 2 11" xfId="3964" xr:uid="{B45456E2-1DE7-469A-86C7-7086AC548186}"/>
    <cellStyle name="Vsota 2 2 11 2" xfId="6863" xr:uid="{326CE2F0-12CC-4893-8E1A-BD4AE44F7F64}"/>
    <cellStyle name="Vsota 2 2 12" xfId="4322" xr:uid="{E5C6A2EE-15DB-4BE9-9C3B-CDDB8568F7C1}"/>
    <cellStyle name="Vsota 2 2 13" xfId="1449" xr:uid="{8CFB7D12-B43C-479E-BA09-FEA5A84103D4}"/>
    <cellStyle name="Vsota 2 2 2" xfId="661" xr:uid="{00000000-0005-0000-0000-000042050000}"/>
    <cellStyle name="Vsota 2 2 2 10" xfId="1637" xr:uid="{B351D2B3-6FB3-4575-9B6D-B3924791CED9}"/>
    <cellStyle name="Vsota 2 2 2 2" xfId="2621" xr:uid="{FA1E0DFA-31B5-493F-811D-147FCBF313C2}"/>
    <cellStyle name="Vsota 2 2 2 2 2" xfId="3590" xr:uid="{A0800D7C-497F-419E-B001-CB3121CA77FF}"/>
    <cellStyle name="Vsota 2 2 2 2 2 2" xfId="6489" xr:uid="{E4D1BCC4-8F1E-4540-95CA-F16FCC3FBE7A}"/>
    <cellStyle name="Vsota 2 2 2 2 3" xfId="1765" xr:uid="{4C8E8DA0-AF9A-49D4-8482-D51F1057E60D}"/>
    <cellStyle name="Vsota 2 2 2 2 3 2" xfId="4645" xr:uid="{B9A4FA72-ACB7-4288-8DB8-9EC94223809F}"/>
    <cellStyle name="Vsota 2 2 2 2 4" xfId="3611" xr:uid="{6F3603F7-6184-430C-9DE1-FFFC77052B12}"/>
    <cellStyle name="Vsota 2 2 2 2 4 2" xfId="6510" xr:uid="{0D953755-EBC9-4F35-A9E7-72C23F8C89FA}"/>
    <cellStyle name="Vsota 2 2 2 2 5" xfId="3142" xr:uid="{0C0A2315-25BA-4608-B0FB-4AFDA3922AFB}"/>
    <cellStyle name="Vsota 2 2 2 2 5 2" xfId="6041" xr:uid="{5772B1D1-E868-42FB-B7F4-7BD2BE0A4A73}"/>
    <cellStyle name="Vsota 2 2 2 2 6" xfId="2008" xr:uid="{A4C401F6-B161-4E28-AD0E-D8A8E455CEAE}"/>
    <cellStyle name="Vsota 2 2 2 2 6 2" xfId="4890" xr:uid="{4306634E-ED4D-43BE-9930-0E77C50F8923}"/>
    <cellStyle name="Vsota 2 2 2 2 7" xfId="3478" xr:uid="{265F394A-A1BC-4E40-A53B-7EDFE36613BE}"/>
    <cellStyle name="Vsota 2 2 2 2 7 2" xfId="6377" xr:uid="{6AC0CC9F-997C-44B4-8D2C-93E513C3659F}"/>
    <cellStyle name="Vsota 2 2 2 2 8" xfId="5517" xr:uid="{5DADA6F7-859B-4084-A75C-68144B7E2A86}"/>
    <cellStyle name="Vsota 2 2 2 3" xfId="3086" xr:uid="{13D9D4AD-4A47-4FC1-83B5-F2C332518DA7}"/>
    <cellStyle name="Vsota 2 2 2 3 2" xfId="3686" xr:uid="{D21BC91A-5C5F-4C79-9422-0F108F023CA4}"/>
    <cellStyle name="Vsota 2 2 2 3 2 2" xfId="6585" xr:uid="{D64CF870-764B-4E86-B3D1-8B8E00504814}"/>
    <cellStyle name="Vsota 2 2 2 3 3" xfId="3796" xr:uid="{D3C4FB0A-715F-4981-95B0-2661BC7D6502}"/>
    <cellStyle name="Vsota 2 2 2 3 3 2" xfId="6695" xr:uid="{F5FA922F-035F-4389-97CB-BB11B9629892}"/>
    <cellStyle name="Vsota 2 2 2 3 4" xfId="3900" xr:uid="{8FB30787-C2A5-4C3F-9A7C-9A6B61E9A4BA}"/>
    <cellStyle name="Vsota 2 2 2 3 4 2" xfId="6799" xr:uid="{EFF41B48-F077-4FF0-94C7-74938F925806}"/>
    <cellStyle name="Vsota 2 2 2 3 5" xfId="4023" xr:uid="{70124A4E-2D83-4C50-A26A-2EFCEF5C6889}"/>
    <cellStyle name="Vsota 2 2 2 3 5 2" xfId="6922" xr:uid="{1F320D35-30AA-4850-B866-70463764E272}"/>
    <cellStyle name="Vsota 2 2 2 3 6" xfId="3743" xr:uid="{B03E1429-8900-4755-92EC-FA951B982623}"/>
    <cellStyle name="Vsota 2 2 2 3 6 2" xfId="6642" xr:uid="{96F37575-F008-4308-B74C-54AB90FE0372}"/>
    <cellStyle name="Vsota 2 2 2 3 7" xfId="4172" xr:uid="{E64AB98C-5077-4E9E-83D9-A427E762FAC9}"/>
    <cellStyle name="Vsota 2 2 2 3 7 2" xfId="7071" xr:uid="{C6BC3F42-FE9E-4928-9806-26A05A33A8AE}"/>
    <cellStyle name="Vsota 2 2 2 3 8" xfId="5981" xr:uid="{83E967C1-E6F1-4D3F-97B5-73449266DA4F}"/>
    <cellStyle name="Vsota 2 2 2 4" xfId="2509" xr:uid="{84FE732A-4E02-4413-A4DE-AD4DE40901E3}"/>
    <cellStyle name="Vsota 2 2 2 4 2" xfId="3551" xr:uid="{1D6E068B-4DB0-4F27-BC55-F3E423DB4879}"/>
    <cellStyle name="Vsota 2 2 2 4 2 2" xfId="6450" xr:uid="{9CBDA075-2B73-4E95-B7C0-D3298D7011AE}"/>
    <cellStyle name="Vsota 2 2 2 4 3" xfId="3540" xr:uid="{5B259F4D-DFA1-4290-9441-51C271113D0B}"/>
    <cellStyle name="Vsota 2 2 2 4 3 2" xfId="6439" xr:uid="{94BE6E01-1DB1-4B18-B565-9F5F35C39D0B}"/>
    <cellStyle name="Vsota 2 2 2 4 4" xfId="1764" xr:uid="{69690036-26A9-468E-A7C5-AEF72FC658BF}"/>
    <cellStyle name="Vsota 2 2 2 4 4 2" xfId="4644" xr:uid="{53682BA3-C138-4CEC-A6E5-E15DE219F4F9}"/>
    <cellStyle name="Vsota 2 2 2 4 5" xfId="2021" xr:uid="{C8ABA202-134F-4E78-B94E-CCED61DDECA9}"/>
    <cellStyle name="Vsota 2 2 2 4 5 2" xfId="4903" xr:uid="{D750125D-74E6-4CD9-BB00-35873940E3AD}"/>
    <cellStyle name="Vsota 2 2 2 4 6" xfId="3593" xr:uid="{574BE91B-31CD-4FFA-AA8F-A39404487CC4}"/>
    <cellStyle name="Vsota 2 2 2 4 6 2" xfId="6492" xr:uid="{E1F83580-30D3-4ED8-983B-EEBE9083BF41}"/>
    <cellStyle name="Vsota 2 2 2 4 7" xfId="3202" xr:uid="{B9137DA1-88F1-4AC1-A5C2-4755007B3CC9}"/>
    <cellStyle name="Vsota 2 2 2 4 7 2" xfId="6101" xr:uid="{035DDD66-D4D8-4D69-8682-F23A2C05AF2A}"/>
    <cellStyle name="Vsota 2 2 2 4 8" xfId="5403" xr:uid="{2EFFCAF4-E159-49E9-AD59-DAFA8F0CA874}"/>
    <cellStyle name="Vsota 2 2 2 5" xfId="2202" xr:uid="{9BF8796A-A7D2-4F4C-977E-6300F2A14DB3}"/>
    <cellStyle name="Vsota 2 2 2 5 2" xfId="5084" xr:uid="{B5B10EE0-0FF8-46B9-96A2-F53934E4BC44}"/>
    <cellStyle name="Vsota 2 2 2 6" xfId="3260" xr:uid="{93AD0838-D01A-4263-8A2A-CCA569214AED}"/>
    <cellStyle name="Vsota 2 2 2 6 2" xfId="6159" xr:uid="{54E00D7C-F666-4DC4-BFFC-DCE89FA8347B}"/>
    <cellStyle name="Vsota 2 2 2 7" xfId="3244" xr:uid="{CE39381F-8550-4CCF-B77D-500FD9759C47}"/>
    <cellStyle name="Vsota 2 2 2 7 2" xfId="6143" xr:uid="{3DBE92A8-7118-4243-932B-21D8178F2198}"/>
    <cellStyle name="Vsota 2 2 2 8" xfId="3845" xr:uid="{38A35CA5-84E2-4D46-A928-FD3AA99BC9BE}"/>
    <cellStyle name="Vsota 2 2 2 8 2" xfId="6744" xr:uid="{ED521112-501E-45A2-A826-39DCCF1651BD}"/>
    <cellStyle name="Vsota 2 2 2 9" xfId="4514" xr:uid="{1D09A096-1427-483E-8766-AB4E01911457}"/>
    <cellStyle name="Vsota 2 2 3" xfId="1115" xr:uid="{00000000-0005-0000-0000-000043050000}"/>
    <cellStyle name="Vsota 2 2 3 2" xfId="1731" xr:uid="{787B90A8-F2E1-43DA-BAA5-DA4B5879CE26}"/>
    <cellStyle name="Vsota 2 2 3 2 2" xfId="4610" xr:uid="{DE16CFCC-2F0D-449E-B602-714C2B03CB18}"/>
    <cellStyle name="Vsota 2 2 3 3" xfId="2043" xr:uid="{DCD526E0-BD0A-45DD-A5C1-590D8B9A23B3}"/>
    <cellStyle name="Vsota 2 2 3 3 2" xfId="4925" xr:uid="{B8CA8CEA-84FF-4539-91DE-71EA813AA731}"/>
    <cellStyle name="Vsota 2 2 3 4" xfId="1781" xr:uid="{83069EDA-11CE-490F-B1B1-572EBC4D2329}"/>
    <cellStyle name="Vsota 2 2 3 4 2" xfId="4662" xr:uid="{6465C929-8226-43E9-9354-3423E4537816}"/>
    <cellStyle name="Vsota 2 2 3 5" xfId="3493" xr:uid="{DB7C47BD-CE4C-495D-8204-43744F9625EC}"/>
    <cellStyle name="Vsota 2 2 3 5 2" xfId="6392" xr:uid="{F6DE9A6E-6554-4BAA-BD3A-36D5096AF375}"/>
    <cellStyle name="Vsota 2 2 3 6" xfId="3197" xr:uid="{12460356-7FBC-40BB-8929-9F6B4CCE5D87}"/>
    <cellStyle name="Vsota 2 2 3 6 2" xfId="6096" xr:uid="{38DCFDC3-F8C8-4C9D-B511-16AB7598AB52}"/>
    <cellStyle name="Vsota 2 2 3 7" xfId="3863" xr:uid="{EB96CD89-C008-4596-A91B-0DC7F72F3C20}"/>
    <cellStyle name="Vsota 2 2 3 7 2" xfId="6762" xr:uid="{E7F0599C-6761-4DFB-9DA7-E41B21DF9706}"/>
    <cellStyle name="Vsota 2 2 3 8" xfId="5304" xr:uid="{79107237-BE73-4B31-A18E-C4E7D8589F71}"/>
    <cellStyle name="Vsota 2 2 3 9" xfId="2414" xr:uid="{12EDEF9D-906A-4B85-8399-04A65D78C11A}"/>
    <cellStyle name="Vsota 2 2 4" xfId="1302" xr:uid="{00000000-0005-0000-0000-000044050000}"/>
    <cellStyle name="Vsota 2 2 4 2" xfId="3535" xr:uid="{A6C7DEBD-D6D9-43F6-94C9-A581FE4AAB28}"/>
    <cellStyle name="Vsota 2 2 4 2 2" xfId="6434" xr:uid="{D247B5F6-CF12-41FE-BA69-30DA30D690E0}"/>
    <cellStyle name="Vsota 2 2 4 3" xfId="3510" xr:uid="{C8A11428-E709-4112-BA53-B554EEF732AF}"/>
    <cellStyle name="Vsota 2 2 4 3 2" xfId="6409" xr:uid="{A35B92D2-07BD-41E6-A5DA-FE50974E05F4}"/>
    <cellStyle name="Vsota 2 2 4 4" xfId="3347" xr:uid="{8DB33F97-6D65-4DF6-9E62-50CEDA5F094B}"/>
    <cellStyle name="Vsota 2 2 4 4 2" xfId="6246" xr:uid="{7AE16E50-2D99-44A4-A67A-92661A900479}"/>
    <cellStyle name="Vsota 2 2 4 5" xfId="3657" xr:uid="{3AA14D01-A928-4D5E-83E8-BCC468DBC78C}"/>
    <cellStyle name="Vsota 2 2 4 5 2" xfId="6556" xr:uid="{FB07610B-35EC-4C3C-9FD7-A9FA1060C1FB}"/>
    <cellStyle name="Vsota 2 2 4 6" xfId="3758" xr:uid="{ECD06F8C-2932-4244-AE82-554598CEF31D}"/>
    <cellStyle name="Vsota 2 2 4 6 2" xfId="6657" xr:uid="{5AA957AB-F443-41D9-B179-F9C8BABF72C8}"/>
    <cellStyle name="Vsota 2 2 4 7" xfId="3154" xr:uid="{DC2E1F95-3391-4601-8B12-BEE878ADC05F}"/>
    <cellStyle name="Vsota 2 2 4 7 2" xfId="6053" xr:uid="{9BBC5811-8FBF-425C-ABD0-57AB155F4651}"/>
    <cellStyle name="Vsota 2 2 4 8" xfId="5217" xr:uid="{D77BBB15-E65B-4DC7-A76E-758FC84D3C4A}"/>
    <cellStyle name="Vsota 2 2 4 9" xfId="2329" xr:uid="{5B3D94ED-6840-4D75-A005-429DF74F3B82}"/>
    <cellStyle name="Vsota 2 2 5" xfId="1098" xr:uid="{00000000-0005-0000-0000-000045050000}"/>
    <cellStyle name="Vsota 2 2 5 2" xfId="3692" xr:uid="{C1E4F68D-F96C-4195-9EB0-413ACA4BE736}"/>
    <cellStyle name="Vsota 2 2 5 2 2" xfId="6591" xr:uid="{006719F6-1D5C-40B2-92B8-9C622F3F5383}"/>
    <cellStyle name="Vsota 2 2 5 3" xfId="3802" xr:uid="{2DF5A8E9-5A2B-4D52-BC18-6BE46F3C5974}"/>
    <cellStyle name="Vsota 2 2 5 3 2" xfId="6701" xr:uid="{9EFE098E-9E62-49A8-A5F1-DF724FB709F5}"/>
    <cellStyle name="Vsota 2 2 5 4" xfId="3906" xr:uid="{67D5BDE8-7658-4900-9A35-5DEAF9B408B3}"/>
    <cellStyle name="Vsota 2 2 5 4 2" xfId="6805" xr:uid="{54E96023-5F13-4AC0-9156-F3BE6C5E1B46}"/>
    <cellStyle name="Vsota 2 2 5 5" xfId="4029" xr:uid="{EC3BB5DD-7313-4872-AA35-6B03AC18EC0B}"/>
    <cellStyle name="Vsota 2 2 5 5 2" xfId="6928" xr:uid="{ABB602D5-82D6-4FB6-8F6C-4D6CC68EB649}"/>
    <cellStyle name="Vsota 2 2 5 6" xfId="3651" xr:uid="{7A00D82E-7707-4A5D-9F02-3E0EEB09CFB5}"/>
    <cellStyle name="Vsota 2 2 5 6 2" xfId="6550" xr:uid="{B3CD2859-4E86-4864-87B0-3130D7394D74}"/>
    <cellStyle name="Vsota 2 2 5 7" xfId="4178" xr:uid="{79B0F108-B03E-494D-8E6F-9463F319CC6A}"/>
    <cellStyle name="Vsota 2 2 5 7 2" xfId="7077" xr:uid="{0E6129D6-CBE4-4B2F-830B-55687B65FD16}"/>
    <cellStyle name="Vsota 2 2 5 8" xfId="5987" xr:uid="{2D43922D-DFC4-43F3-9200-75C0B06F221C}"/>
    <cellStyle name="Vsota 2 2 5 9" xfId="3092" xr:uid="{161B117F-1E71-489D-B2B7-004F52E1A839}"/>
    <cellStyle name="Vsota 2 2 6" xfId="1101" xr:uid="{00000000-0005-0000-0000-000046050000}"/>
    <cellStyle name="Vsota 2 2 6 2" xfId="3547" xr:uid="{D44C2B18-8DCE-4E3B-B97D-C59B54E3C205}"/>
    <cellStyle name="Vsota 2 2 6 2 2" xfId="6446" xr:uid="{68C9A75E-B63C-44AD-BA08-3A849AE31CB9}"/>
    <cellStyle name="Vsota 2 2 6 3" xfId="3455" xr:uid="{3B311498-177D-4B1E-8E3E-363582DB08FB}"/>
    <cellStyle name="Vsota 2 2 6 3 2" xfId="6354" xr:uid="{85A0205B-7206-4C2F-88E7-89937B6C6AD8}"/>
    <cellStyle name="Vsota 2 2 6 4" xfId="3614" xr:uid="{3A5872A0-5A89-4199-B989-FAF2391D703D}"/>
    <cellStyle name="Vsota 2 2 6 4 2" xfId="6513" xr:uid="{DD2B6B2A-59F6-4373-994C-2825CDDCCF79}"/>
    <cellStyle name="Vsota 2 2 6 5" xfId="3382" xr:uid="{938CD54B-DE98-46B8-9BFE-28B83C83C66A}"/>
    <cellStyle name="Vsota 2 2 6 5 2" xfId="6281" xr:uid="{ED016201-5F41-4C6D-B631-BF6D5171DC76}"/>
    <cellStyle name="Vsota 2 2 6 6" xfId="3241" xr:uid="{7AC60F5B-5D28-4CD4-82A8-91D5C4E9C1CD}"/>
    <cellStyle name="Vsota 2 2 6 6 2" xfId="6140" xr:uid="{88C92D6A-4C01-475C-8B53-B85D7DE3E492}"/>
    <cellStyle name="Vsota 2 2 6 7" xfId="3947" xr:uid="{181DC1B0-2D2F-4485-85D2-DD250CA3BF5D}"/>
    <cellStyle name="Vsota 2 2 6 7 2" xfId="6846" xr:uid="{197260F4-11D1-410B-BC8A-EEEC21D1EB95}"/>
    <cellStyle name="Vsota 2 2 6 8" xfId="5190" xr:uid="{DD79F223-0EC1-4422-95C0-A37914B426D2}"/>
    <cellStyle name="Vsota 2 2 6 9" xfId="2305" xr:uid="{E32F6116-E267-485E-9BFE-D7C450DC67F8}"/>
    <cellStyle name="Vsota 2 2 7" xfId="1911" xr:uid="{ABADE946-713E-4AB2-8353-F3DE330F959E}"/>
    <cellStyle name="Vsota 2 2 7 2" xfId="4793" xr:uid="{E615A517-7717-47D1-8727-CA977A1CED71}"/>
    <cellStyle name="Vsota 2 2 8" xfId="1755" xr:uid="{5ED65A5F-A239-4529-9A3B-BD4BA511405D}"/>
    <cellStyle name="Vsota 2 2 8 2" xfId="4635" xr:uid="{628C199B-DE4B-481B-92D6-40E249E43CD1}"/>
    <cellStyle name="Vsota 2 2 9" xfId="1739" xr:uid="{D85CF5DC-0506-4FCC-B46A-C7C0A820C71B}"/>
    <cellStyle name="Vsota 2 2 9 2" xfId="4618" xr:uid="{9E254854-95B2-409D-A567-26A7B65EE901}"/>
    <cellStyle name="Vsota 2 3" xfId="558" xr:uid="{00000000-0005-0000-0000-000047050000}"/>
    <cellStyle name="Vsota 2 4" xfId="574" xr:uid="{00000000-0005-0000-0000-000048050000}"/>
    <cellStyle name="Vsota 2 4 10" xfId="1552" xr:uid="{58369D7A-3812-4DF6-A46C-045CFECE9547}"/>
    <cellStyle name="Vsota 2 4 2" xfId="2534" xr:uid="{06C08833-5E65-485F-90E7-F874A0001AB3}"/>
    <cellStyle name="Vsota 2 4 2 2" xfId="3630" xr:uid="{1612691A-3004-4103-BFDB-1A8544AD5A5D}"/>
    <cellStyle name="Vsota 2 4 2 2 2" xfId="6529" xr:uid="{A1D49FA5-5FA2-46E3-AA07-1A3ED7C6E850}"/>
    <cellStyle name="Vsota 2 4 2 3" xfId="3274" xr:uid="{878EAFC5-4234-4586-8294-15C820AC4C25}"/>
    <cellStyle name="Vsota 2 4 2 3 2" xfId="6173" xr:uid="{CA2976D3-85C8-4457-8F26-0394CA239602}"/>
    <cellStyle name="Vsota 2 4 2 4" xfId="3526" xr:uid="{0725E19A-CF27-4C94-8DBC-B800024A86AC}"/>
    <cellStyle name="Vsota 2 4 2 4 2" xfId="6425" xr:uid="{2DC6BE16-4453-4E1A-8256-2F1E3DC46037}"/>
    <cellStyle name="Vsota 2 4 2 5" xfId="3962" xr:uid="{68EDEA35-1482-4CD7-98FA-43248770307B}"/>
    <cellStyle name="Vsota 2 4 2 5 2" xfId="6861" xr:uid="{53F30ABC-E40F-46CF-843C-067D2151A82F}"/>
    <cellStyle name="Vsota 2 4 2 6" xfId="3852" xr:uid="{DBEC13DB-68CD-4B4D-960F-36E2C0FE904F}"/>
    <cellStyle name="Vsota 2 4 2 6 2" xfId="6751" xr:uid="{26308683-4BDA-4AA7-9AF4-0DDE41FFD345}"/>
    <cellStyle name="Vsota 2 4 2 7" xfId="4068" xr:uid="{5EDD9A72-5534-41CD-BBDE-31D7159C1570}"/>
    <cellStyle name="Vsota 2 4 2 7 2" xfId="6967" xr:uid="{5E40959B-ECFB-4184-B32B-02F23A1CEFD0}"/>
    <cellStyle name="Vsota 2 4 2 8" xfId="5430" xr:uid="{462B910A-5997-4F7E-962F-365DFAC130E4}"/>
    <cellStyle name="Vsota 2 4 3" xfId="3072" xr:uid="{FEAE41D2-1D11-4436-9D00-D2FBC9B7E445}"/>
    <cellStyle name="Vsota 2 4 3 2" xfId="3123" xr:uid="{DA5C3447-D2D0-4586-95B3-B6951AA509AB}"/>
    <cellStyle name="Vsota 2 4 3 2 2" xfId="6022" xr:uid="{C7804ECC-6288-4EDF-9943-B81811BAAAA4}"/>
    <cellStyle name="Vsota 2 4 3 3" xfId="3781" xr:uid="{79D72B6B-F679-40FA-B198-73E51EB7BA4D}"/>
    <cellStyle name="Vsota 2 4 3 3 2" xfId="6680" xr:uid="{C8E42B78-2E68-45DB-86D0-D0EB81EA3BAE}"/>
    <cellStyle name="Vsota 2 4 3 4" xfId="3885" xr:uid="{D5451481-3182-4D19-A86A-93F2E0384269}"/>
    <cellStyle name="Vsota 2 4 3 4 2" xfId="6784" xr:uid="{9FD2133F-AF7B-4BBD-82BB-7A90609A060E}"/>
    <cellStyle name="Vsota 2 4 3 5" xfId="4008" xr:uid="{FB187540-2DB8-47AF-9F30-831D7DA874F5}"/>
    <cellStyle name="Vsota 2 4 3 5 2" xfId="6907" xr:uid="{FD5B1BA8-47AE-44B3-BA3D-3ACACDDF0DCC}"/>
    <cellStyle name="Vsota 2 4 3 6" xfId="3284" xr:uid="{B369D87D-3489-4DAB-AA16-B5C97B76AA0B}"/>
    <cellStyle name="Vsota 2 4 3 6 2" xfId="6183" xr:uid="{1A17BDD3-0F6F-42D4-97D4-C380315F5AC4}"/>
    <cellStyle name="Vsota 2 4 3 7" xfId="4157" xr:uid="{CE0BAF3B-13B8-4BAA-B8C0-CBFB10AAF157}"/>
    <cellStyle name="Vsota 2 4 3 7 2" xfId="7056" xr:uid="{E7C813F7-1408-41A0-9033-BECC4BA43519}"/>
    <cellStyle name="Vsota 2 4 3 8" xfId="5966" xr:uid="{A610BBCF-965F-4DB8-A07C-24968C628EA6}"/>
    <cellStyle name="Vsota 2 4 4" xfId="3114" xr:uid="{476926C8-D089-47AB-A720-39D72C9DE8BA}"/>
    <cellStyle name="Vsota 2 4 4 2" xfId="3717" xr:uid="{B3220CD5-D539-48CD-8B5C-5B6840592E25}"/>
    <cellStyle name="Vsota 2 4 4 2 2" xfId="6616" xr:uid="{A0E8ADC1-BF57-4012-8AFE-6C2EEDBB3B06}"/>
    <cellStyle name="Vsota 2 4 4 3" xfId="3827" xr:uid="{EA8FA7FD-54EA-49D9-9115-B6B26CB9BA65}"/>
    <cellStyle name="Vsota 2 4 4 3 2" xfId="6726" xr:uid="{F988330E-7EC5-463F-BB47-CD27D0F41C88}"/>
    <cellStyle name="Vsota 2 4 4 4" xfId="3931" xr:uid="{48198FCE-35EE-493F-A299-E1BC07D6EE4C}"/>
    <cellStyle name="Vsota 2 4 4 4 2" xfId="6830" xr:uid="{3A58CE8C-4574-4919-BDF1-E593317E1984}"/>
    <cellStyle name="Vsota 2 4 4 5" xfId="4054" xr:uid="{D09FE8F8-DA96-42B7-98C1-F1F8C209C30E}"/>
    <cellStyle name="Vsota 2 4 4 5 2" xfId="6953" xr:uid="{DF2D7F62-D5E7-4CD3-8822-3504C34BD323}"/>
    <cellStyle name="Vsota 2 4 4 6" xfId="4126" xr:uid="{1C041957-5DCD-4BBE-8EA7-F2260EB169DE}"/>
    <cellStyle name="Vsota 2 4 4 6 2" xfId="7025" xr:uid="{AE67491E-0FDF-4E5E-924B-F6E0796FFB88}"/>
    <cellStyle name="Vsota 2 4 4 7" xfId="4203" xr:uid="{525BE70A-EB65-4D48-A6A9-EC283AE6D916}"/>
    <cellStyle name="Vsota 2 4 4 7 2" xfId="7102" xr:uid="{4F867796-0028-4A57-B740-4A39F2C550F4}"/>
    <cellStyle name="Vsota 2 4 4 8" xfId="6012" xr:uid="{22DD3E53-7E13-41DA-A7E6-608110DD4E3D}"/>
    <cellStyle name="Vsota 2 4 5" xfId="2115" xr:uid="{5D557B80-CBF5-4880-A2C9-3EDAB02E0F14}"/>
    <cellStyle name="Vsota 2 4 5 2" xfId="4997" xr:uid="{A24567CD-98EB-4673-8C8F-1C83D76F6489}"/>
    <cellStyle name="Vsota 2 4 6" xfId="3213" xr:uid="{25C74AB3-525D-488A-94BC-3D791AC5A877}"/>
    <cellStyle name="Vsota 2 4 6 2" xfId="6112" xr:uid="{312FA162-4A65-4D07-94E9-7F7E060FA22F}"/>
    <cellStyle name="Vsota 2 4 7" xfId="3358" xr:uid="{6329C2AC-8D5C-4685-BF37-3AFCE07D57CF}"/>
    <cellStyle name="Vsota 2 4 7 2" xfId="6257" xr:uid="{C678CA66-07AC-4924-A91A-F4C9420A4F26}"/>
    <cellStyle name="Vsota 2 4 8" xfId="3967" xr:uid="{CB26ACAC-872C-432A-8CB9-74A765E233DB}"/>
    <cellStyle name="Vsota 2 4 8 2" xfId="6866" xr:uid="{65C3DA03-9794-4F0A-A1E2-5C1BFEAB26AF}"/>
    <cellStyle name="Vsota 2 4 9" xfId="4427" xr:uid="{755B0D21-DCC5-4CF5-83E5-501FA6C450DF}"/>
    <cellStyle name="Vsota 2 5" xfId="1307" xr:uid="{00000000-0005-0000-0000-000049050000}"/>
    <cellStyle name="Vsota 2 5 2" xfId="3362" xr:uid="{5FBD8C26-ABB3-4AE7-9261-433FC3D66583}"/>
    <cellStyle name="Vsota 2 5 2 2" xfId="6261" xr:uid="{7FDCDB37-4F3C-4AB7-9010-208C7FA8BF7E}"/>
    <cellStyle name="Vsota 2 5 3" xfId="3135" xr:uid="{83A03EC4-8718-4A2F-ABA9-B9BA3ECF0BD4}"/>
    <cellStyle name="Vsota 2 5 3 2" xfId="6034" xr:uid="{02F214D5-F4D6-431D-AA92-7FDB803FFD7E}"/>
    <cellStyle name="Vsota 2 5 4" xfId="3748" xr:uid="{68D1EF5D-596C-4154-985B-32B3123BDF1B}"/>
    <cellStyle name="Vsota 2 5 4 2" xfId="6647" xr:uid="{F47CEE11-121A-4FAE-BECB-4D3F29563532}"/>
    <cellStyle name="Vsota 2 5 5" xfId="3226" xr:uid="{5F96D2E0-F949-4E89-8E10-81941C3CC702}"/>
    <cellStyle name="Vsota 2 5 5 2" xfId="6125" xr:uid="{B6C433A0-9EE0-4433-93D5-EA599E1E9DDB}"/>
    <cellStyle name="Vsota 2 5 6" xfId="3465" xr:uid="{5E89E707-45DB-4E2D-B5BB-3F659326C5D7}"/>
    <cellStyle name="Vsota 2 5 6 2" xfId="6364" xr:uid="{A1CDECD4-ECAE-4E1B-8CC3-37B5277A7BD3}"/>
    <cellStyle name="Vsota 2 5 7" xfId="4098" xr:uid="{4F3E9EC2-E1A6-4C2B-BF9E-E2C23E90C039}"/>
    <cellStyle name="Vsota 2 5 7 2" xfId="6997" xr:uid="{0C48C05F-383D-4934-9A9C-B49923753191}"/>
    <cellStyle name="Vsota 2 5 8" xfId="5210" xr:uid="{B3B9D3C5-BF57-445F-AF17-3C30F1D1B5BB}"/>
    <cellStyle name="Vsota 2 5 9" xfId="2323" xr:uid="{B553A10E-62DB-4253-9027-B172125B91D4}"/>
    <cellStyle name="Vsota 2 6" xfId="1310" xr:uid="{00000000-0005-0000-0000-00004A050000}"/>
    <cellStyle name="Vsota 2 6 2" xfId="3598" xr:uid="{6757387B-1951-4842-845A-62F8E477F8A3}"/>
    <cellStyle name="Vsota 2 6 2 2" xfId="6497" xr:uid="{C1C7EBF3-7813-4B5B-810C-CAFA5DD9312D}"/>
    <cellStyle name="Vsota 2 6 3" xfId="3431" xr:uid="{4FF45EAE-C31E-4F91-937D-880CFDD623B7}"/>
    <cellStyle name="Vsota 2 6 3 2" xfId="6330" xr:uid="{708032E9-EC0B-446F-B170-6F45B05AF363}"/>
    <cellStyle name="Vsota 2 6 4" xfId="3645" xr:uid="{0A173C6C-61D5-480B-BEB5-B4844E4D045B}"/>
    <cellStyle name="Vsota 2 6 4 2" xfId="6544" xr:uid="{16A0B255-F465-47C0-B6A8-6981E38C69D8}"/>
    <cellStyle name="Vsota 2 6 5" xfId="3538" xr:uid="{59B5EE18-D6ED-45FA-9FF2-A83C5BD42A27}"/>
    <cellStyle name="Vsota 2 6 5 2" xfId="6437" xr:uid="{E4B162C5-5CBF-4CCB-B5BC-BBCB3F00CB36}"/>
    <cellStyle name="Vsota 2 6 6" xfId="2074" xr:uid="{DC9026B6-B25A-44F5-A912-BA8DE62C0DF8}"/>
    <cellStyle name="Vsota 2 6 6 2" xfId="4956" xr:uid="{5249635C-F3F6-4829-AC7E-F807AFCE9F6A}"/>
    <cellStyle name="Vsota 2 6 7" xfId="3379" xr:uid="{EBBC1340-01C0-45BC-A310-2F26303FFD15}"/>
    <cellStyle name="Vsota 2 6 7 2" xfId="6278" xr:uid="{163E8E81-825F-426E-BD4C-31B3148EDDC0}"/>
    <cellStyle name="Vsota 2 6 8" xfId="5207" xr:uid="{9C9E0DDB-9C83-4E2B-8DC9-92277705E2D2}"/>
    <cellStyle name="Vsota 2 6 9" xfId="2320" xr:uid="{DADDB64C-7771-45AB-AD45-F905AF3975AA}"/>
    <cellStyle name="Vsota 2 7" xfId="1308" xr:uid="{00000000-0005-0000-0000-00004B050000}"/>
    <cellStyle name="Vsota 2 7 2" xfId="3706" xr:uid="{29BF58F2-93C4-433B-AEBB-77CB41F37D18}"/>
    <cellStyle name="Vsota 2 7 2 2" xfId="6605" xr:uid="{4E2461A9-D898-4573-AE29-78694D701584}"/>
    <cellStyle name="Vsota 2 7 3" xfId="3816" xr:uid="{803CA74F-82D9-43C4-9F04-5ADE2B27F5F7}"/>
    <cellStyle name="Vsota 2 7 3 2" xfId="6715" xr:uid="{F05BF085-931F-48C6-B968-EA5988D5C9D4}"/>
    <cellStyle name="Vsota 2 7 4" xfId="3920" xr:uid="{865CFAB6-3D8D-44AC-B1A3-5F1944A58ED4}"/>
    <cellStyle name="Vsota 2 7 4 2" xfId="6819" xr:uid="{5D1FDFE4-F11D-4184-8871-0EFC21E80DB9}"/>
    <cellStyle name="Vsota 2 7 5" xfId="4043" xr:uid="{20EA0D6A-B6F2-4BDC-80BA-B7BCBD29278D}"/>
    <cellStyle name="Vsota 2 7 5 2" xfId="6942" xr:uid="{A182E8C3-648D-41D1-A324-A56D3A04811B}"/>
    <cellStyle name="Vsota 2 7 6" xfId="4115" xr:uid="{2BDEE9A7-7681-4647-82FE-CCAEE7DE854A}"/>
    <cellStyle name="Vsota 2 7 6 2" xfId="7014" xr:uid="{29F2F934-E9F2-4EC7-965D-5A18A71D441D}"/>
    <cellStyle name="Vsota 2 7 7" xfId="4192" xr:uid="{5C74FED3-8378-4A28-99A3-824BEDB0AC83}"/>
    <cellStyle name="Vsota 2 7 7 2" xfId="7091" xr:uid="{75F08665-2005-4BAD-87F2-B0EBB4A22324}"/>
    <cellStyle name="Vsota 2 7 8" xfId="6001" xr:uid="{DDBD0738-75D8-4BDD-8642-253DB5CA6701}"/>
    <cellStyle name="Vsota 2 7 9" xfId="3104" xr:uid="{54D04883-05D6-4125-8442-19E1D87833F1}"/>
    <cellStyle name="Vsota 2 8" xfId="1102" xr:uid="{00000000-0005-0000-0000-00004C050000}"/>
    <cellStyle name="Vsota 2 8 2" xfId="4684" xr:uid="{89AD2681-73BB-488C-85E4-9DA6CBCE1993}"/>
    <cellStyle name="Vsota 2 8 3" xfId="1803" xr:uid="{68DCC9DB-07E5-45A8-8FEA-941222D52999}"/>
    <cellStyle name="Vsota 2 9" xfId="1796" xr:uid="{0AAC9833-B13B-4124-8EFE-386A1046936A}"/>
    <cellStyle name="Vsota 2 9 2" xfId="4677" xr:uid="{C523D1A4-A94A-43C6-A85A-9C346E7DA085}"/>
    <cellStyle name="Warning Text" xfId="49" xr:uid="{00000000-0005-0000-0000-00004D050000}"/>
    <cellStyle name="Warning Text 2" xfId="559" xr:uid="{00000000-0005-0000-0000-00004E050000}"/>
  </cellStyles>
  <dxfs count="893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CCFF99"/>
      <color rgb="FFF3FFD1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56" totalsRowCount="1" headerRowDxfId="892" dataDxfId="890" headerRowBorderDxfId="891" tableBorderDxfId="889" totalsRowBorderDxfId="888">
  <tableColumns count="21">
    <tableColumn id="1" xr3:uid="{00000000-0010-0000-0000-000001000000}" name="Zap. št." totalsRowLabel="Vsota" dataDxfId="887" totalsRowDxfId="886"/>
    <tableColumn id="2" xr3:uid="{00000000-0010-0000-0000-000002000000}" name="Tehnična specifikacija živila (stolpec 2, 2a, 2b, 2c)" dataDxfId="885" totalsRowDxfId="884"/>
    <tableColumn id="3" xr3:uid="{00000000-0010-0000-0000-000003000000}" name="ZAHTEVANO PAKIRANJE                    Masa/volumen" dataDxfId="883" totalsRowDxfId="882"/>
    <tableColumn id="4" xr3:uid="{00000000-0010-0000-0000-000004000000}" name=" ZAHTEVANO PAKIRANJE       Enota" dataDxfId="881" totalsRowDxfId="880"/>
    <tableColumn id="21" xr3:uid="{00000000-0010-0000-0000-000015000000}" name="ZAHTEVANA SHEMA KAKOVOSTI" dataDxfId="879" totalsRowDxfId="878"/>
    <tableColumn id="5" xr3:uid="{00000000-0010-0000-0000-000005000000}" name="Okvirna količina" dataDxfId="877" totalsRowDxfId="876" dataCellStyle="Valuta"/>
    <tableColumn id="6" xr3:uid="{00000000-0010-0000-0000-000006000000}" name="Enota mere količine" dataDxfId="875" totalsRowDxfId="874"/>
    <tableColumn id="7" xr3:uid="{00000000-0010-0000-0000-000007000000}" name="Preračunana masa/volumen/kos na enoto kg" totalsRowFunction="sum" dataDxfId="873" totalsRowDxfId="872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871" totalsRowDxfId="870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869" totalsRowDxfId="868" dataCellStyle="Valuta"/>
    <tableColumn id="10" xr3:uid="{00000000-0010-0000-0000-00000A000000}" name="BLAGOVNA ZNAMKA ali PROIZVAJALEC" dataDxfId="867" totalsRowDxfId="866" dataCellStyle="Valuta"/>
    <tableColumn id="11" xr3:uid="{00000000-0010-0000-0000-00000B000000}" name=" NAZIV/IME (trgovsko) ponujenega živila  " dataDxfId="865" totalsRowDxfId="864" dataCellStyle="Valuta"/>
    <tableColumn id="12" xr3:uid="{00000000-0010-0000-0000-00000C000000}" name="Dejanska masa/volumen ponujenega živila" dataDxfId="863" totalsRowDxfId="862" dataCellStyle="Valuta"/>
    <tableColumn id="13" xr3:uid="{00000000-0010-0000-0000-00000D000000}" name="cena/enota brez DDV v EUR" dataDxfId="861" totalsRowDxfId="860"/>
    <tableColumn id="14" xr3:uid="{00000000-0010-0000-0000-00000E000000}" name="Cena za dejansko maso/volumen ponujenega živila brez DDV " dataDxfId="859" totalsRowDxfId="858"/>
    <tableColumn id="15" xr3:uid="{00000000-0010-0000-0000-00000F000000}" name="Stopnja DDV (%)" dataDxfId="857" totalsRowDxfId="856"/>
    <tableColumn id="16" xr3:uid="{00000000-0010-0000-0000-000010000000}" name="Davek (EUR)" dataDxfId="855" totalsRowDxfId="854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853" totalsRowDxfId="852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51" totalsRowDxfId="850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49" totalsRowDxfId="848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847" totalsRowDxfId="846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34" totalsRowCount="1" headerRowDxfId="845" dataDxfId="843" headerRowBorderDxfId="844" tableBorderDxfId="842" totalsRowBorderDxfId="841">
  <tableColumns count="21">
    <tableColumn id="1" xr3:uid="{00000000-0010-0000-0100-000001000000}" name="Zap. št." totalsRowLabel="Vsota" dataDxfId="840" totalsRowDxfId="839"/>
    <tableColumn id="2" xr3:uid="{00000000-0010-0000-0100-000002000000}" name="Tehnična specifikacija živila (stolpec 2, 2a, 2b, 2c)" dataDxfId="838" totalsRowDxfId="837"/>
    <tableColumn id="3" xr3:uid="{00000000-0010-0000-0100-000003000000}" name="ZAHTEVANO PAKIRANJE                    Masa/volumen" dataDxfId="836" totalsRowDxfId="835"/>
    <tableColumn id="4" xr3:uid="{00000000-0010-0000-0100-000004000000}" name=" ZAHTEVANO PAKIRANJE       Enota" dataDxfId="834" totalsRowDxfId="833"/>
    <tableColumn id="21" xr3:uid="{00000000-0010-0000-0100-000015000000}" name="ZAHTEVANA SHEMA KAKOVOSTI" dataDxfId="832" totalsRowDxfId="831"/>
    <tableColumn id="5" xr3:uid="{00000000-0010-0000-0100-000005000000}" name="Okvirna količina" dataDxfId="830" totalsRowDxfId="829" dataCellStyle="Valuta"/>
    <tableColumn id="6" xr3:uid="{00000000-0010-0000-0100-000006000000}" name="Enota mere količine" dataDxfId="828" totalsRowDxfId="827"/>
    <tableColumn id="7" xr3:uid="{00000000-0010-0000-0100-000007000000}" name="Preračunana masa/volumen/kos na enoto kg" totalsRowFunction="sum" dataDxfId="826" totalsRowDxfId="825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824" totalsRowDxfId="823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822" totalsRowDxfId="821" dataCellStyle="Valuta"/>
    <tableColumn id="10" xr3:uid="{00000000-0010-0000-0100-00000A000000}" name="BLAGOVNA ZNAMKA ali PROIZVAJALEC" dataDxfId="820" totalsRowDxfId="819" dataCellStyle="Valuta"/>
    <tableColumn id="11" xr3:uid="{00000000-0010-0000-0100-00000B000000}" name=" NAZIV/IME (trgovsko) ponujenega živila  " dataDxfId="818" totalsRowDxfId="817" dataCellStyle="Valuta"/>
    <tableColumn id="12" xr3:uid="{00000000-0010-0000-0100-00000C000000}" name="Dejanska masa/volumen ponujenega živila" dataDxfId="816" totalsRowDxfId="815" dataCellStyle="Valuta"/>
    <tableColumn id="13" xr3:uid="{00000000-0010-0000-0100-00000D000000}" name="cena/enota brez DDV v EUR" dataDxfId="814" totalsRowDxfId="813"/>
    <tableColumn id="14" xr3:uid="{00000000-0010-0000-0100-00000E000000}" name="Cena za dejansko maso/volumen ponujenega živila brez DDV " dataDxfId="812" totalsRowDxfId="811"/>
    <tableColumn id="15" xr3:uid="{00000000-0010-0000-0100-00000F000000}" name="Stopnja DDV (%)" dataDxfId="810" totalsRowDxfId="809"/>
    <tableColumn id="16" xr3:uid="{00000000-0010-0000-0100-000010000000}" name="Davek (EUR)" dataDxfId="808" totalsRowDxfId="807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806" totalsRowDxfId="805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804" totalsRowDxfId="803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802" totalsRowDxfId="801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800" totalsRowDxfId="799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2000000}" name="Sklop3" displayName="Sklop3" ref="A15:U31" totalsRowCount="1" headerRowDxfId="798" dataDxfId="796" headerRowBorderDxfId="797" tableBorderDxfId="795" totalsRowBorderDxfId="794">
  <tableColumns count="21">
    <tableColumn id="1" xr3:uid="{00000000-0010-0000-0200-000001000000}" name="Zap. št." totalsRowLabel="Vsota" dataDxfId="793" totalsRowDxfId="792"/>
    <tableColumn id="2" xr3:uid="{00000000-0010-0000-0200-000002000000}" name="Tehnična specifikacija živila (stolpec 2, 2a, 2b, 2c)" dataDxfId="791" totalsRowDxfId="790"/>
    <tableColumn id="3" xr3:uid="{00000000-0010-0000-0200-000003000000}" name="ZAHTEVANO PAKIRANJE                    Masa/volumen" dataDxfId="789" totalsRowDxfId="788"/>
    <tableColumn id="4" xr3:uid="{00000000-0010-0000-0200-000004000000}" name=" ZAHTEVANO PAKIRANJE       Enota" dataDxfId="787" totalsRowDxfId="786"/>
    <tableColumn id="21" xr3:uid="{00000000-0010-0000-0200-000015000000}" name="ZAHTEVANA SHEMA KAKOVOSTI" dataDxfId="785" totalsRowDxfId="784"/>
    <tableColumn id="5" xr3:uid="{00000000-0010-0000-0200-000005000000}" name="Okvirna količina" dataDxfId="783" totalsRowDxfId="782" dataCellStyle="Valuta"/>
    <tableColumn id="6" xr3:uid="{00000000-0010-0000-0200-000006000000}" name="Enota mere količine" dataDxfId="781" totalsRowDxfId="780"/>
    <tableColumn id="7" xr3:uid="{00000000-0010-0000-0200-000007000000}" name="Preračunana masa/volumen/kos na enoto kg" totalsRowFunction="sum" dataDxfId="779" totalsRowDxfId="778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777" totalsRowDxfId="776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775" totalsRowDxfId="774" dataCellStyle="Valuta"/>
    <tableColumn id="10" xr3:uid="{00000000-0010-0000-0200-00000A000000}" name="BLAGOVNA ZNAMKA ali PROIZVAJALEC" dataDxfId="773" totalsRowDxfId="772" dataCellStyle="Valuta"/>
    <tableColumn id="11" xr3:uid="{00000000-0010-0000-0200-00000B000000}" name=" NAZIV/IME (trgovsko) ponujenega živila  " dataDxfId="771" totalsRowDxfId="770" dataCellStyle="Valuta"/>
    <tableColumn id="12" xr3:uid="{00000000-0010-0000-0200-00000C000000}" name="Dejanska masa/volumen ponujenega živila" dataDxfId="769" totalsRowDxfId="768" dataCellStyle="Valuta"/>
    <tableColumn id="13" xr3:uid="{00000000-0010-0000-0200-00000D000000}" name="cena/enota brez DDV v EUR" dataDxfId="767" totalsRowDxfId="766"/>
    <tableColumn id="14" xr3:uid="{00000000-0010-0000-0200-00000E000000}" name="Cena za dejansko maso/volumen ponujenega živila brez DDV " dataDxfId="765" totalsRowDxfId="764"/>
    <tableColumn id="15" xr3:uid="{00000000-0010-0000-0200-00000F000000}" name="Stopnja DDV (%)" dataDxfId="763" totalsRowDxfId="762"/>
    <tableColumn id="16" xr3:uid="{00000000-0010-0000-0200-000010000000}" name="Davek (EUR)" dataDxfId="761" totalsRowDxfId="760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759" totalsRowDxfId="758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757" totalsRowDxfId="756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755" totalsRowDxfId="754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753" totalsRowDxfId="752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3000000}" name="Sklop4" displayName="Sklop4" ref="A15:U23" totalsRowCount="1" headerRowDxfId="751" dataDxfId="749" headerRowBorderDxfId="750" tableBorderDxfId="748" totalsRowBorderDxfId="747">
  <tableColumns count="21">
    <tableColumn id="1" xr3:uid="{00000000-0010-0000-0300-000001000000}" name="Zap. št." totalsRowLabel="Vsota" dataDxfId="746" totalsRowDxfId="745"/>
    <tableColumn id="2" xr3:uid="{00000000-0010-0000-0300-000002000000}" name="Tehnična specifikacija živila (stolpec 2, 2a, 2b, 2c)" dataDxfId="744" totalsRowDxfId="743"/>
    <tableColumn id="3" xr3:uid="{00000000-0010-0000-0300-000003000000}" name="ZAHTEVANO PAKIRANJE                    Masa/volumen" dataDxfId="742" totalsRowDxfId="741"/>
    <tableColumn id="4" xr3:uid="{00000000-0010-0000-0300-000004000000}" name=" ZAHTEVANO PAKIRANJE       Enota" dataDxfId="740" totalsRowDxfId="739"/>
    <tableColumn id="21" xr3:uid="{00000000-0010-0000-0300-000015000000}" name="ZAHTEVANA SHEMA KAKOVOSTI" dataDxfId="738" totalsRowDxfId="737"/>
    <tableColumn id="5" xr3:uid="{00000000-0010-0000-0300-000005000000}" name="Okvirna količina" dataDxfId="736" totalsRowDxfId="735" dataCellStyle="Valuta"/>
    <tableColumn id="6" xr3:uid="{00000000-0010-0000-0300-000006000000}" name="Enota mere količine" dataDxfId="734" totalsRowDxfId="733"/>
    <tableColumn id="7" xr3:uid="{00000000-0010-0000-0300-000007000000}" name="Preračunana masa/volumen/kos na enoto kg" totalsRowFunction="sum" dataDxfId="732" totalsRowDxfId="731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730" totalsRowDxfId="729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728" totalsRowDxfId="727" dataCellStyle="Valuta"/>
    <tableColumn id="10" xr3:uid="{00000000-0010-0000-0300-00000A000000}" name="BLAGOVNA ZNAMKA ali PROIZVAJALEC" dataDxfId="726" totalsRowDxfId="725" dataCellStyle="Valuta"/>
    <tableColumn id="11" xr3:uid="{00000000-0010-0000-0300-00000B000000}" name=" NAZIV/IME (trgovsko) ponujenega živila  " dataDxfId="724" totalsRowDxfId="723" dataCellStyle="Valuta"/>
    <tableColumn id="12" xr3:uid="{00000000-0010-0000-0300-00000C000000}" name="Dejanska masa/volumen ponujenega živila" dataDxfId="722" totalsRowDxfId="721" dataCellStyle="Valuta"/>
    <tableColumn id="13" xr3:uid="{00000000-0010-0000-0300-00000D000000}" name="cena/enota brez DDV v EUR" dataDxfId="720" totalsRowDxfId="719"/>
    <tableColumn id="14" xr3:uid="{00000000-0010-0000-0300-00000E000000}" name="Cena za dejansko maso/volumen ponujenega živila brez DDV " dataDxfId="718" totalsRowDxfId="717"/>
    <tableColumn id="15" xr3:uid="{00000000-0010-0000-0300-00000F000000}" name="Stopnja DDV (%)" dataDxfId="716" totalsRowDxfId="715"/>
    <tableColumn id="16" xr3:uid="{00000000-0010-0000-0300-000010000000}" name="Davek (EUR)" dataDxfId="714" totalsRowDxfId="713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712" totalsRowDxfId="711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710" totalsRowDxfId="709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708" totalsRowDxfId="707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706" totalsRowDxfId="705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U71" totalsRowCount="1" headerRowDxfId="704" dataDxfId="702" headerRowBorderDxfId="703" tableBorderDxfId="701" totalsRowBorderDxfId="700">
  <tableColumns count="21">
    <tableColumn id="1" xr3:uid="{00000000-0010-0000-0400-000001000000}" name="Zap. št." totalsRowLabel="Vsota" dataDxfId="699" totalsRowDxfId="698"/>
    <tableColumn id="2" xr3:uid="{00000000-0010-0000-0400-000002000000}" name="Tehnična specifikacija živila (stolpec 2, 2a, 2b, 2c)" dataDxfId="697" totalsRowDxfId="696"/>
    <tableColumn id="3" xr3:uid="{00000000-0010-0000-0400-000003000000}" name="ZAHTEVANO PAKIRANJE                    Masa/volumen" dataDxfId="695" totalsRowDxfId="694"/>
    <tableColumn id="4" xr3:uid="{00000000-0010-0000-0400-000004000000}" name=" ZAHTEVANO PAKIRANJE       Enota" dataDxfId="693" totalsRowDxfId="692"/>
    <tableColumn id="21" xr3:uid="{00000000-0010-0000-0400-000015000000}" name="ZAHTEVANA SHEMA KAKOVOSTI" dataDxfId="691" totalsRowDxfId="690"/>
    <tableColumn id="5" xr3:uid="{00000000-0010-0000-0400-000005000000}" name="Okvirna količina" dataDxfId="689" totalsRowDxfId="688" dataCellStyle="Valuta"/>
    <tableColumn id="6" xr3:uid="{00000000-0010-0000-0400-000006000000}" name="Enota mere količine" dataDxfId="687" totalsRowDxfId="686"/>
    <tableColumn id="7" xr3:uid="{00000000-0010-0000-0400-000007000000}" name="Preračunana masa/volumen/kos na enoto kg" totalsRowFunction="sum" dataDxfId="685" totalsRowDxfId="684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683" totalsRowDxfId="682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681" totalsRowDxfId="680" dataCellStyle="Valuta"/>
    <tableColumn id="10" xr3:uid="{00000000-0010-0000-0400-00000A000000}" name="BLAGOVNA ZNAMKA ali PROIZVAJALEC" dataDxfId="679" totalsRowDxfId="678" dataCellStyle="Valuta"/>
    <tableColumn id="11" xr3:uid="{00000000-0010-0000-0400-00000B000000}" name=" NAZIV/IME (trgovsko) ponujenega živila  " dataDxfId="677" totalsRowDxfId="676" dataCellStyle="Valuta"/>
    <tableColumn id="12" xr3:uid="{00000000-0010-0000-0400-00000C000000}" name="Dejanska masa/volumen ponujenega živila" dataDxfId="675" totalsRowDxfId="674" dataCellStyle="Valuta"/>
    <tableColumn id="13" xr3:uid="{00000000-0010-0000-0400-00000D000000}" name="cena/enota brez DDV v EUR" dataDxfId="673" totalsRowDxfId="672"/>
    <tableColumn id="14" xr3:uid="{00000000-0010-0000-0400-00000E000000}" name="Cena za dejansko maso/volumen ponujenega živila brez DDV " dataDxfId="671" totalsRowDxfId="670"/>
    <tableColumn id="15" xr3:uid="{00000000-0010-0000-0400-00000F000000}" name="Stopnja DDV (%)" dataDxfId="669" totalsRowDxfId="668"/>
    <tableColumn id="16" xr3:uid="{00000000-0010-0000-0400-000010000000}" name="Davek (EUR)" dataDxfId="667" totalsRowDxfId="666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665" totalsRowDxfId="664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663" totalsRowDxfId="662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661" totalsRowDxfId="660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659" totalsRowDxfId="658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U32" totalsRowCount="1" headerRowDxfId="657" dataDxfId="655" headerRowBorderDxfId="656" tableBorderDxfId="654" totalsRowBorderDxfId="653">
  <tableColumns count="21">
    <tableColumn id="1" xr3:uid="{00000000-0010-0000-0500-000001000000}" name="Zap. št." totalsRowLabel="Vsota" dataDxfId="652" totalsRowDxfId="651"/>
    <tableColumn id="2" xr3:uid="{00000000-0010-0000-0500-000002000000}" name="Tehnična specifikacija živila (stolpec 2, 2a, 2b, 2c)" dataDxfId="650" totalsRowDxfId="649"/>
    <tableColumn id="3" xr3:uid="{00000000-0010-0000-0500-000003000000}" name="ZAHTEVANO PAKIRANJE                    Masa/volumen" dataDxfId="648" totalsRowDxfId="647"/>
    <tableColumn id="4" xr3:uid="{00000000-0010-0000-0500-000004000000}" name=" ZAHTEVANO PAKIRANJE       Enota" dataDxfId="646" totalsRowDxfId="645"/>
    <tableColumn id="21" xr3:uid="{00000000-0010-0000-0500-000015000000}" name="ZAHTEVANA SHEMA KAKOVOSTI" dataDxfId="644" totalsRowDxfId="643"/>
    <tableColumn id="5" xr3:uid="{00000000-0010-0000-0500-000005000000}" name="Okvirna količina" dataDxfId="642" totalsRowDxfId="641" dataCellStyle="Valuta"/>
    <tableColumn id="6" xr3:uid="{00000000-0010-0000-0500-000006000000}" name="Enota mere količine" dataDxfId="640" totalsRowDxfId="639"/>
    <tableColumn id="7" xr3:uid="{00000000-0010-0000-0500-000007000000}" name="Preračunana masa/volumen/kos na enoto kg" totalsRowFunction="sum" dataDxfId="638" totalsRowDxfId="637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636" totalsRowDxfId="635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634" totalsRowDxfId="633" dataCellStyle="Valuta"/>
    <tableColumn id="10" xr3:uid="{00000000-0010-0000-0500-00000A000000}" name="BLAGOVNA ZNAMKA ali PROIZVAJALEC" dataDxfId="632" totalsRowDxfId="631" dataCellStyle="Valuta"/>
    <tableColumn id="11" xr3:uid="{00000000-0010-0000-0500-00000B000000}" name=" NAZIV/IME (trgovsko) ponujenega živila  " dataDxfId="630" totalsRowDxfId="629" dataCellStyle="Valuta"/>
    <tableColumn id="12" xr3:uid="{00000000-0010-0000-0500-00000C000000}" name="Dejanska masa/volumen ponujenega živila" dataDxfId="628" totalsRowDxfId="627" dataCellStyle="Valuta"/>
    <tableColumn id="13" xr3:uid="{00000000-0010-0000-0500-00000D000000}" name="cena/enota brez DDV v EUR" dataDxfId="626" totalsRowDxfId="625"/>
    <tableColumn id="14" xr3:uid="{00000000-0010-0000-0500-00000E000000}" name="Cena za dejansko maso/volumen ponujenega živila brez DDV " dataDxfId="624" totalsRowDxfId="623"/>
    <tableColumn id="15" xr3:uid="{00000000-0010-0000-0500-00000F000000}" name="Stopnja DDV (%)" dataDxfId="622" totalsRowDxfId="621"/>
    <tableColumn id="16" xr3:uid="{00000000-0010-0000-0500-000010000000}" name="Davek (EUR)" dataDxfId="620" totalsRowDxfId="619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618" totalsRowDxfId="617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616" totalsRowDxfId="615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614" totalsRowDxfId="613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612" totalsRowDxfId="611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Sklop7" displayName="Sklop7" ref="A15:U36" totalsRowCount="1" headerRowDxfId="610" dataDxfId="608" headerRowBorderDxfId="609" tableBorderDxfId="607" totalsRowBorderDxfId="606">
  <tableColumns count="21">
    <tableColumn id="1" xr3:uid="{00000000-0010-0000-0600-000001000000}" name="Zap. št." totalsRowLabel="Vsota" dataDxfId="605" totalsRowDxfId="20"/>
    <tableColumn id="2" xr3:uid="{00000000-0010-0000-0600-000002000000}" name="Tehnična specifikacija živila (stolpec 2, 2a, 2b, 2c)" dataDxfId="604" totalsRowDxfId="19"/>
    <tableColumn id="3" xr3:uid="{00000000-0010-0000-0600-000003000000}" name="ZAHTEVANO PAKIRANJE                    Masa/volumen" dataDxfId="603" totalsRowDxfId="18"/>
    <tableColumn id="4" xr3:uid="{00000000-0010-0000-0600-000004000000}" name=" ZAHTEVANO PAKIRANJE       Enota" dataDxfId="602" totalsRowDxfId="17"/>
    <tableColumn id="21" xr3:uid="{00000000-0010-0000-0600-000015000000}" name="ZAHTEVANA SHEMA KAKOVOSTI" dataDxfId="601" totalsRowDxfId="16"/>
    <tableColumn id="5" xr3:uid="{00000000-0010-0000-0600-000005000000}" name="Okvirna količina" dataDxfId="22" totalsRowDxfId="15" dataCellStyle="Valuta"/>
    <tableColumn id="6" xr3:uid="{00000000-0010-0000-0600-000006000000}" name="Enota mere količine" dataDxfId="21" totalsRowDxfId="14" dataCellStyle="Valuta"/>
    <tableColumn id="7" xr3:uid="{00000000-0010-0000-0600-000007000000}" name="Preračunana masa/volumen/kos na enoto kg" totalsRowFunction="sum" dataDxfId="600" totalsRowDxfId="13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599" totalsRowDxfId="12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598" totalsRowDxfId="11" dataCellStyle="Valuta"/>
    <tableColumn id="10" xr3:uid="{00000000-0010-0000-0600-00000A000000}" name="BLAGOVNA ZNAMKA ali PROIZVAJALEC" dataDxfId="597" totalsRowDxfId="10" dataCellStyle="Valuta"/>
    <tableColumn id="11" xr3:uid="{00000000-0010-0000-0600-00000B000000}" name=" NAZIV/IME (trgovsko) ponujenega živila  " dataDxfId="596" totalsRowDxfId="9" dataCellStyle="Valuta"/>
    <tableColumn id="12" xr3:uid="{00000000-0010-0000-0600-00000C000000}" name="Dejanska masa/volumen ponujenega živila" dataDxfId="595" totalsRowDxfId="8" dataCellStyle="Valuta"/>
    <tableColumn id="13" xr3:uid="{00000000-0010-0000-0600-00000D000000}" name="cena/enota brez DDV v EUR" dataDxfId="594" totalsRowDxfId="7"/>
    <tableColumn id="14" xr3:uid="{00000000-0010-0000-0600-00000E000000}" name="Cena za dejansko maso/volumen ponujenega živila brez DDV " dataDxfId="593" totalsRowDxfId="6"/>
    <tableColumn id="15" xr3:uid="{00000000-0010-0000-0600-00000F000000}" name="Stopnja DDV (%)" dataDxfId="592" totalsRowDxfId="5"/>
    <tableColumn id="16" xr3:uid="{00000000-0010-0000-0600-000010000000}" name="Davek (EUR)" dataDxfId="591" totalsRowDxfId="4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590" totalsRowDxfId="3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589" totalsRowDxfId="2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588" totalsRowDxfId="1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587" totalsRowDxfId="0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7000000}" name="Sklop8" displayName="Sklop8" ref="A15:U73" totalsRowCount="1" headerRowDxfId="586" dataDxfId="584" headerRowBorderDxfId="585" tableBorderDxfId="583" totalsRowBorderDxfId="582">
  <tableColumns count="21">
    <tableColumn id="1" xr3:uid="{00000000-0010-0000-0700-000001000000}" name="Zap. št." totalsRowLabel="Vsota" dataDxfId="581" totalsRowDxfId="43"/>
    <tableColumn id="2" xr3:uid="{00000000-0010-0000-0700-000002000000}" name="Tehnična specifikacija živila (stolpec 2, 2a, 2b, 2c)" dataDxfId="580" totalsRowDxfId="42"/>
    <tableColumn id="3" xr3:uid="{00000000-0010-0000-0700-000003000000}" name="ZAHTEVANO PAKIRANJE                    Masa/volumen" dataDxfId="579" totalsRowDxfId="41"/>
    <tableColumn id="4" xr3:uid="{00000000-0010-0000-0700-000004000000}" name=" ZAHTEVANO PAKIRANJE       Enota" dataDxfId="578" totalsRowDxfId="40"/>
    <tableColumn id="21" xr3:uid="{00000000-0010-0000-0700-000015000000}" name="ZAHTEVANA SHEMA KAKOVOSTI" dataDxfId="577" totalsRowDxfId="39"/>
    <tableColumn id="5" xr3:uid="{00000000-0010-0000-0700-000005000000}" name="Okvirna količina" dataDxfId="576" totalsRowDxfId="38" dataCellStyle="Valuta"/>
    <tableColumn id="6" xr3:uid="{00000000-0010-0000-0700-000006000000}" name="Enota mere količine" dataDxfId="575" totalsRowDxfId="37"/>
    <tableColumn id="7" xr3:uid="{00000000-0010-0000-0700-000007000000}" name="Preračunana masa/volumen/kos na enoto kg" totalsRowFunction="sum" dataDxfId="574" totalsRowDxfId="36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573" totalsRowDxfId="35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572" totalsRowDxfId="34" dataCellStyle="Valuta"/>
    <tableColumn id="10" xr3:uid="{00000000-0010-0000-0700-00000A000000}" name="BLAGOVNA ZNAMKA ali PROIZVAJALEC" dataDxfId="571" totalsRowDxfId="33" dataCellStyle="Valuta"/>
    <tableColumn id="11" xr3:uid="{00000000-0010-0000-0700-00000B000000}" name=" NAZIV/IME (trgovsko) ponujenega živila  " dataDxfId="570" totalsRowDxfId="32" dataCellStyle="Valuta"/>
    <tableColumn id="12" xr3:uid="{00000000-0010-0000-0700-00000C000000}" name="Dejanska masa/volumen ponujenega živila" dataDxfId="569" totalsRowDxfId="31" dataCellStyle="Valuta"/>
    <tableColumn id="13" xr3:uid="{00000000-0010-0000-0700-00000D000000}" name="cena/enota brez DDV v EUR" dataDxfId="568" totalsRowDxfId="30"/>
    <tableColumn id="14" xr3:uid="{00000000-0010-0000-0700-00000E000000}" name="Cena za dejansko maso/volumen ponujenega živila brez DDV " dataDxfId="567" totalsRowDxfId="29"/>
    <tableColumn id="15" xr3:uid="{00000000-0010-0000-0700-00000F000000}" name="Stopnja DDV (%)" dataDxfId="566" totalsRowDxfId="28"/>
    <tableColumn id="16" xr3:uid="{00000000-0010-0000-0700-000010000000}" name="Davek (EUR)" dataDxfId="565" totalsRowDxfId="27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564" totalsRowDxfId="26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563" totalsRowDxfId="25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562" totalsRowDxfId="24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561" totalsRowDxfId="23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8000000}" name="Sklop9" displayName="Sklop9" ref="A15:U31" totalsRowCount="1" headerRowDxfId="560" dataDxfId="558" headerRowBorderDxfId="559" tableBorderDxfId="557" totalsRowBorderDxfId="556">
  <tableColumns count="21">
    <tableColumn id="1" xr3:uid="{00000000-0010-0000-0800-000001000000}" name="Zap. št." totalsRowLabel="Vsota" dataDxfId="555" totalsRowDxfId="554"/>
    <tableColumn id="2" xr3:uid="{00000000-0010-0000-0800-000002000000}" name="Tehnična specifikacija živila (stolpec 2, 2a, 2b, 2c)" dataDxfId="553" totalsRowDxfId="552"/>
    <tableColumn id="3" xr3:uid="{00000000-0010-0000-0800-000003000000}" name="ZAHTEVANO PAKIRANJE                    Masa/volumen" dataDxfId="551" totalsRowDxfId="550"/>
    <tableColumn id="4" xr3:uid="{00000000-0010-0000-0800-000004000000}" name=" ZAHTEVANO PAKIRANJE       Enota" dataDxfId="549" totalsRowDxfId="548"/>
    <tableColumn id="21" xr3:uid="{00000000-0010-0000-0800-000015000000}" name="ZAHTEVANA SHEMA KAKOVOSTI" dataDxfId="547" totalsRowDxfId="546"/>
    <tableColumn id="5" xr3:uid="{00000000-0010-0000-0800-000005000000}" name="Okvirna količina" dataDxfId="545" totalsRowDxfId="544" dataCellStyle="Valuta"/>
    <tableColumn id="6" xr3:uid="{00000000-0010-0000-0800-000006000000}" name="Enota mere količine" dataDxfId="543" totalsRowDxfId="542"/>
    <tableColumn id="7" xr3:uid="{00000000-0010-0000-0800-000007000000}" name="Preračunana masa/volumen/kos na enoto kg" totalsRowFunction="sum" dataDxfId="541" totalsRowDxfId="540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539" totalsRowDxfId="538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537" totalsRowDxfId="536" dataCellStyle="Valuta"/>
    <tableColumn id="10" xr3:uid="{00000000-0010-0000-0800-00000A000000}" name="BLAGOVNA ZNAMKA ali PROIZVAJALEC" dataDxfId="535" totalsRowDxfId="534" dataCellStyle="Valuta"/>
    <tableColumn id="11" xr3:uid="{00000000-0010-0000-0800-00000B000000}" name=" NAZIV/IME (trgovsko) ponujenega živila  " dataDxfId="533" totalsRowDxfId="532" dataCellStyle="Valuta"/>
    <tableColumn id="12" xr3:uid="{00000000-0010-0000-0800-00000C000000}" name="Dejanska masa/volumen ponujenega živila" dataDxfId="531" totalsRowDxfId="530" dataCellStyle="Valuta"/>
    <tableColumn id="13" xr3:uid="{00000000-0010-0000-0800-00000D000000}" name="cena/enota brez DDV v EUR" dataDxfId="529" totalsRowDxfId="528"/>
    <tableColumn id="14" xr3:uid="{00000000-0010-0000-0800-00000E000000}" name="Cena za dejansko maso/volumen ponujenega živila brez DDV " dataDxfId="527" totalsRowDxfId="526"/>
    <tableColumn id="15" xr3:uid="{00000000-0010-0000-0800-00000F000000}" name="Stopnja DDV (%)" dataDxfId="525" totalsRowDxfId="524"/>
    <tableColumn id="16" xr3:uid="{00000000-0010-0000-0800-000010000000}" name="Davek (EUR)" dataDxfId="523" totalsRowDxfId="522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521" totalsRowDxfId="520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519" totalsRowDxfId="518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517" totalsRowDxfId="516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515" totalsRowDxfId="514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9000000}" name="Sklop10" displayName="Sklop10" ref="A15:U31" totalsRowCount="1" headerRowDxfId="513" dataDxfId="511" headerRowBorderDxfId="512" tableBorderDxfId="510" totalsRowBorderDxfId="509">
  <tableColumns count="21">
    <tableColumn id="1" xr3:uid="{00000000-0010-0000-0900-000001000000}" name="Zap. št." totalsRowLabel="Vsota" dataDxfId="508" totalsRowDxfId="64"/>
    <tableColumn id="2" xr3:uid="{00000000-0010-0000-0900-000002000000}" name="Tehnična specifikacija živila (stolpec 2, 2a, 2b, 2c)" dataDxfId="507" totalsRowDxfId="63"/>
    <tableColumn id="3" xr3:uid="{00000000-0010-0000-0900-000003000000}" name="ZAHTEVANO PAKIRANJE                    Masa/volumen" dataDxfId="506" totalsRowDxfId="62"/>
    <tableColumn id="4" xr3:uid="{00000000-0010-0000-0900-000004000000}" name=" ZAHTEVANO PAKIRANJE       Enota" dataDxfId="505" totalsRowDxfId="61"/>
    <tableColumn id="21" xr3:uid="{00000000-0010-0000-0900-000015000000}" name="ZAHTEVANA SHEMA KAKOVOSTI" dataDxfId="504" totalsRowDxfId="60"/>
    <tableColumn id="5" xr3:uid="{00000000-0010-0000-0900-000005000000}" name="Okvirna količina" dataDxfId="503" totalsRowDxfId="59" dataCellStyle="Valuta"/>
    <tableColumn id="6" xr3:uid="{00000000-0010-0000-0900-000006000000}" name="Enota mere količine" dataDxfId="502" totalsRowDxfId="58"/>
    <tableColumn id="7" xr3:uid="{00000000-0010-0000-0900-000007000000}" name="Preračunana masa/volumen/kos na enoto kg" totalsRowFunction="sum" dataDxfId="501" totalsRowDxfId="57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500" totalsRowDxfId="56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499" totalsRowDxfId="55" dataCellStyle="Valuta"/>
    <tableColumn id="10" xr3:uid="{00000000-0010-0000-0900-00000A000000}" name="BLAGOVNA ZNAMKA ali PROIZVAJALEC" dataDxfId="498" totalsRowDxfId="54" dataCellStyle="Valuta"/>
    <tableColumn id="11" xr3:uid="{00000000-0010-0000-0900-00000B000000}" name=" NAZIV/IME (trgovsko) ponujenega živila  " dataDxfId="497" totalsRowDxfId="53" dataCellStyle="Valuta"/>
    <tableColumn id="12" xr3:uid="{00000000-0010-0000-0900-00000C000000}" name="Dejanska masa/volumen ponujenega živila" dataDxfId="496" totalsRowDxfId="52" dataCellStyle="Valuta"/>
    <tableColumn id="13" xr3:uid="{00000000-0010-0000-0900-00000D000000}" name="cena/enota brez DDV v EUR" dataDxfId="495" totalsRowDxfId="51"/>
    <tableColumn id="14" xr3:uid="{00000000-0010-0000-0900-00000E000000}" name="Cena za dejansko maso/volumen ponujenega živila brez DDV " dataDxfId="494" totalsRowDxfId="50"/>
    <tableColumn id="15" xr3:uid="{00000000-0010-0000-0900-00000F000000}" name="Stopnja DDV (%)" dataDxfId="493" totalsRowDxfId="49"/>
    <tableColumn id="16" xr3:uid="{00000000-0010-0000-0900-000010000000}" name="Davek (EUR)" dataDxfId="492" totalsRowDxfId="48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491" totalsRowDxfId="47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490" totalsRowDxfId="46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489" totalsRowDxfId="45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488" totalsRowDxfId="44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A000000}" name="Sklop11" displayName="Sklop11" ref="A15:U17" totalsRowCount="1" headerRowDxfId="487" dataDxfId="485" headerRowBorderDxfId="486" tableBorderDxfId="484" totalsRowBorderDxfId="483">
  <tableColumns count="21">
    <tableColumn id="1" xr3:uid="{00000000-0010-0000-0A00-000001000000}" name="Zap. št." totalsRowLabel="Vsota" dataDxfId="482" totalsRowDxfId="481"/>
    <tableColumn id="2" xr3:uid="{00000000-0010-0000-0A00-000002000000}" name="Tehnična specifikacija živila (stolpec 2, 2a, 2b, 2c)" dataDxfId="480" totalsRowDxfId="479"/>
    <tableColumn id="3" xr3:uid="{00000000-0010-0000-0A00-000003000000}" name="ZAHTEVANO PAKIRANJE                    Masa/volumen" dataDxfId="478" totalsRowDxfId="477"/>
    <tableColumn id="4" xr3:uid="{00000000-0010-0000-0A00-000004000000}" name=" ZAHTEVANO PAKIRANJE       Enota" dataDxfId="476" totalsRowDxfId="475"/>
    <tableColumn id="21" xr3:uid="{00000000-0010-0000-0A00-000015000000}" name="ZAHTEVANA SHEMA KAKOVOSTI" dataDxfId="474" totalsRowDxfId="473"/>
    <tableColumn id="5" xr3:uid="{00000000-0010-0000-0A00-000005000000}" name="Okvirna količina" dataDxfId="472" totalsRowDxfId="471" dataCellStyle="Valuta"/>
    <tableColumn id="6" xr3:uid="{00000000-0010-0000-0A00-000006000000}" name="Enota mere količine" dataDxfId="470" totalsRowDxfId="469"/>
    <tableColumn id="7" xr3:uid="{00000000-0010-0000-0A00-000007000000}" name="Preračunana masa/volumen/kos na enoto kg" totalsRowFunction="sum" dataDxfId="468" totalsRowDxfId="467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466" totalsRowDxfId="465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464" totalsRowDxfId="463" dataCellStyle="Valuta"/>
    <tableColumn id="10" xr3:uid="{00000000-0010-0000-0A00-00000A000000}" name="BLAGOVNA ZNAMKA ali PROIZVAJALEC" dataDxfId="462" totalsRowDxfId="461" dataCellStyle="Valuta"/>
    <tableColumn id="11" xr3:uid="{00000000-0010-0000-0A00-00000B000000}" name=" NAZIV/IME (trgovsko) ponujenega živila  " dataDxfId="460" totalsRowDxfId="459" dataCellStyle="Valuta"/>
    <tableColumn id="12" xr3:uid="{00000000-0010-0000-0A00-00000C000000}" name="Dejanska masa/volumen ponujenega živila" dataDxfId="458" totalsRowDxfId="457" dataCellStyle="Valuta"/>
    <tableColumn id="13" xr3:uid="{00000000-0010-0000-0A00-00000D000000}" name="cena/enota brez DDV v EUR" dataDxfId="456" totalsRowDxfId="455"/>
    <tableColumn id="14" xr3:uid="{00000000-0010-0000-0A00-00000E000000}" name="Cena za dejansko maso/volumen ponujenega živila brez DDV " dataDxfId="454" totalsRowDxfId="453"/>
    <tableColumn id="15" xr3:uid="{00000000-0010-0000-0A00-00000F000000}" name="Stopnja DDV (%)" dataDxfId="452" totalsRowDxfId="451"/>
    <tableColumn id="16" xr3:uid="{00000000-0010-0000-0A00-000010000000}" name="Davek (EUR)" dataDxfId="450" totalsRowDxfId="449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448" totalsRowDxfId="447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446" totalsRowDxfId="445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444" totalsRowDxfId="443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442" totalsRowDxfId="441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B000000}" name="Sklop12" displayName="Sklop12" ref="A15:U25" totalsRowCount="1" headerRowDxfId="440" dataDxfId="438" headerRowBorderDxfId="439" tableBorderDxfId="437" totalsRowBorderDxfId="436">
  <tableColumns count="21">
    <tableColumn id="1" xr3:uid="{00000000-0010-0000-0B00-000001000000}" name="Zap. št." totalsRowLabel="Vsota" dataDxfId="435" totalsRowDxfId="85"/>
    <tableColumn id="2" xr3:uid="{00000000-0010-0000-0B00-000002000000}" name="Tehnična specifikacija živila (stolpec 2, 2a, 2b, 2c)" dataDxfId="434" totalsRowDxfId="84"/>
    <tableColumn id="3" xr3:uid="{00000000-0010-0000-0B00-000003000000}" name="ZAHTEVANO PAKIRANJE                    Masa/volumen" dataDxfId="433" totalsRowDxfId="83"/>
    <tableColumn id="4" xr3:uid="{00000000-0010-0000-0B00-000004000000}" name=" ZAHTEVANO PAKIRANJE       Enota" dataDxfId="432" totalsRowDxfId="82"/>
    <tableColumn id="21" xr3:uid="{00000000-0010-0000-0B00-000015000000}" name="ZAHTEVANA SHEMA KAKOVOSTI" dataDxfId="431" totalsRowDxfId="81"/>
    <tableColumn id="5" xr3:uid="{00000000-0010-0000-0B00-000005000000}" name="Okvirna količina" dataDxfId="430" totalsRowDxfId="80" dataCellStyle="Valuta"/>
    <tableColumn id="6" xr3:uid="{00000000-0010-0000-0B00-000006000000}" name="Enota mere količine" dataDxfId="429" totalsRowDxfId="79"/>
    <tableColumn id="7" xr3:uid="{00000000-0010-0000-0B00-000007000000}" name="Preračunana masa/volumen/kos na enoto kg" totalsRowFunction="sum" dataDxfId="428" totalsRowDxfId="78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427" totalsRowDxfId="77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426" totalsRowDxfId="76" dataCellStyle="Valuta"/>
    <tableColumn id="10" xr3:uid="{00000000-0010-0000-0B00-00000A000000}" name="BLAGOVNA ZNAMKA ali PROIZVAJALEC" dataDxfId="425" totalsRowDxfId="75" dataCellStyle="Valuta"/>
    <tableColumn id="11" xr3:uid="{00000000-0010-0000-0B00-00000B000000}" name=" NAZIV/IME (trgovsko) ponujenega živila  " dataDxfId="424" totalsRowDxfId="74" dataCellStyle="Valuta"/>
    <tableColumn id="12" xr3:uid="{00000000-0010-0000-0B00-00000C000000}" name="Dejanska masa/volumen ponujenega živila" dataDxfId="423" totalsRowDxfId="73" dataCellStyle="Valuta"/>
    <tableColumn id="13" xr3:uid="{00000000-0010-0000-0B00-00000D000000}" name="cena/enota brez DDV v EUR" dataDxfId="422" totalsRowDxfId="72"/>
    <tableColumn id="14" xr3:uid="{00000000-0010-0000-0B00-00000E000000}" name="Cena za dejansko maso/volumen ponujenega živila brez DDV " dataDxfId="421" totalsRowDxfId="71"/>
    <tableColumn id="15" xr3:uid="{00000000-0010-0000-0B00-00000F000000}" name="Stopnja DDV (%)" dataDxfId="420" totalsRowDxfId="70"/>
    <tableColumn id="16" xr3:uid="{00000000-0010-0000-0B00-000010000000}" name="Davek (EUR)" dataDxfId="419" totalsRowDxfId="69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418" totalsRowDxfId="68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417" totalsRowDxfId="67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416" totalsRowDxfId="66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415" totalsRowDxfId="65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C57FE89-370D-4660-8472-67DEAFB6BDD6}" name="Sklop13" displayName="Sklop13" ref="A15:U23" totalsRowCount="1" headerRowDxfId="414" dataDxfId="412" headerRowBorderDxfId="413" tableBorderDxfId="411" totalsRowBorderDxfId="410">
  <tableColumns count="21">
    <tableColumn id="1" xr3:uid="{13406FAD-5FC3-4602-9DC0-6F3A0823942D}" name="Zap. št." totalsRowLabel="Vsota" dataDxfId="409" totalsRowDxfId="106"/>
    <tableColumn id="2" xr3:uid="{D05A5D2E-A994-4C4E-B6AA-64AD249188F6}" name="Tehnična specifikacija živila (stolpec 2, 2a, 2b, 2c)" dataDxfId="408" totalsRowDxfId="105"/>
    <tableColumn id="3" xr3:uid="{FB0204DE-AEC7-4741-A267-9633E2E21036}" name="ZAHTEVANO PAKIRANJE                    Masa/volumen" dataDxfId="407" totalsRowDxfId="104"/>
    <tableColumn id="4" xr3:uid="{F3BF5320-6825-4B7D-82CE-F55A45EA8FB0}" name=" ZAHTEVANO PAKIRANJE       Enota" dataDxfId="406" totalsRowDxfId="103"/>
    <tableColumn id="21" xr3:uid="{F18FE245-394B-4816-A270-CF1B968268BF}" name="ZAHTEVANA SHEMA KAKOVOSTI" dataDxfId="405" totalsRowDxfId="102"/>
    <tableColumn id="5" xr3:uid="{7560F9BC-9CF2-49BE-8276-ECEEB9EBF11D}" name="Okvirna količina" dataDxfId="404" totalsRowDxfId="101" dataCellStyle="Valuta"/>
    <tableColumn id="6" xr3:uid="{6AC29EA2-DE92-401B-816C-A88BC067AE68}" name="Enota mere količine" dataDxfId="403" totalsRowDxfId="100"/>
    <tableColumn id="7" xr3:uid="{02CAF6F6-DADA-4D18-9775-5824FC6A6651}" name="Preračunana masa/volumen/kos na enoto kg" totalsRowFunction="sum" dataDxfId="402" totalsRowDxfId="99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244C0A50-F0C8-473B-8574-4483AB097C4C}" name="Živila iz shem kakovosti (kg)" totalsRowFunction="sum" dataDxfId="401" totalsRowDxfId="98" dataCellStyle="Valuta">
      <calculatedColumnFormula>IF(Sklop13[[#This Row],[ZAHTEVANA SHEMA KAKOVOSTI]]&lt;&gt;"",Sklop13[[#This Row],[Preračunana masa/volumen/kos na enoto kg]],"")</calculatedColumnFormula>
    </tableColumn>
    <tableColumn id="9" xr3:uid="{37D5ECCA-0E25-4291-B77F-6217A10655FB}" name="Koda za naročanje" dataDxfId="400" totalsRowDxfId="97" dataCellStyle="Valuta"/>
    <tableColumn id="10" xr3:uid="{99C9516B-33EE-4FC3-9471-FE6FA40CF0D8}" name="BLAGOVNA ZNAMKA ali PROIZVAJALEC" dataDxfId="399" totalsRowDxfId="96" dataCellStyle="Valuta"/>
    <tableColumn id="11" xr3:uid="{ED6967E4-5D7B-4479-9639-73FCA50EDF55}" name=" NAZIV/IME (trgovsko) ponujenega živila  " dataDxfId="398" totalsRowDxfId="95" dataCellStyle="Valuta"/>
    <tableColumn id="12" xr3:uid="{D96B8590-834B-4AA0-970D-698724EF1417}" name="Dejanska masa/volumen ponujenega živila" dataDxfId="397" totalsRowDxfId="94" dataCellStyle="Valuta"/>
    <tableColumn id="13" xr3:uid="{9FF153E9-21A0-4DBC-B8EA-4D5BDF94A19C}" name="cena/enota brez DDV v EUR" dataDxfId="396" totalsRowDxfId="93"/>
    <tableColumn id="14" xr3:uid="{17006007-C02F-46D6-B4B6-B975E4A7A8E4}" name="Cena za dejansko maso/volumen ponujenega živila brez DDV " dataDxfId="395" totalsRowDxfId="92"/>
    <tableColumn id="15" xr3:uid="{0BE9EFA4-2AA4-41A8-B804-C37CF2ACEF81}" name="Stopnja DDV (%)" dataDxfId="394" totalsRowDxfId="91"/>
    <tableColumn id="16" xr3:uid="{6353111E-92B3-4BF8-8FFE-3B9BE1299936}" name="Davek (EUR)" dataDxfId="393" totalsRowDxfId="90">
      <calculatedColumnFormula>+Sklop13[[#This Row],[cena/enota brez DDV v EUR]]*Sklop13[[#This Row],[Stopnja DDV (%)]]</calculatedColumnFormula>
    </tableColumn>
    <tableColumn id="17" xr3:uid="{A9435A88-4C06-40AC-93E2-8040124AC700}" name="Končna cena/enoto mere (EUR) z DDV" dataDxfId="392" totalsRowDxfId="89">
      <calculatedColumnFormula>+Sklop13[[#This Row],[cena/enota brez DDV v EUR]]+Sklop13[[#This Row],[Davek (EUR)]]</calculatedColumnFormula>
    </tableColumn>
    <tableColumn id="18" xr3:uid="{865E641F-B4B6-41ED-A25A-080E63C0ADC0}" name="Vrednost za okvirno količino (EUR) brez DDV" totalsRowFunction="sum" dataDxfId="391" totalsRowDxfId="88">
      <calculatedColumnFormula>+Sklop13[[#This Row],[cena/enota brez DDV v EUR]]*Sklop13[[#This Row],[Okvirna količina]]</calculatedColumnFormula>
    </tableColumn>
    <tableColumn id="19" xr3:uid="{9A4F03A0-302E-405C-B1CE-C784BD7DC81A}" name="Vrednost za okvirno količino (EUR) z DDV" totalsRowFunction="sum" dataDxfId="390" totalsRowDxfId="87">
      <calculatedColumnFormula>+Sklop13[[#This Row],[Končna cena/enoto mere (EUR) z DDV]]*Sklop13[[#This Row],[Okvirna količina]]</calculatedColumnFormula>
    </tableColumn>
    <tableColumn id="20" xr3:uid="{57ED7A4C-3399-421F-8B0F-E1A029091BDA}" name="Shema kakovosti_x000a_(nacionalne, evropske)_x000a_" totalsRowFunction="count" dataDxfId="389" totalsRowDxfId="86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C000000}" name="Sklop14" displayName="Sklop14" ref="A15:U106" totalsRowCount="1" headerRowDxfId="388" dataDxfId="386" headerRowBorderDxfId="387" tableBorderDxfId="385" totalsRowBorderDxfId="384">
  <tableColumns count="21">
    <tableColumn id="1" xr3:uid="{00000000-0010-0000-0C00-000001000000}" name="Zap. št." totalsRowLabel="Vsota" dataDxfId="383" totalsRowDxfId="127"/>
    <tableColumn id="2" xr3:uid="{00000000-0010-0000-0C00-000002000000}" name="Tehnična specifikacija živila (stolpec 2, 2a, 2b, 2c)" dataDxfId="382" totalsRowDxfId="126"/>
    <tableColumn id="3" xr3:uid="{00000000-0010-0000-0C00-000003000000}" name="ZAHTEVANO PAKIRANJE                    Masa/volumen" dataDxfId="381" totalsRowDxfId="125"/>
    <tableColumn id="4" xr3:uid="{00000000-0010-0000-0C00-000004000000}" name=" ZAHTEVANO PAKIRANJE       Enota" dataDxfId="380" totalsRowDxfId="124"/>
    <tableColumn id="21" xr3:uid="{00000000-0010-0000-0C00-000015000000}" name="ZAHTEVANA SHEMA KAKOVOSTI" dataDxfId="379" totalsRowDxfId="123"/>
    <tableColumn id="5" xr3:uid="{00000000-0010-0000-0C00-000005000000}" name="Okvirna količina" dataDxfId="378" totalsRowDxfId="122" dataCellStyle="Valuta"/>
    <tableColumn id="6" xr3:uid="{00000000-0010-0000-0C00-000006000000}" name="Enota mere količine" dataDxfId="377" totalsRowDxfId="121"/>
    <tableColumn id="7" xr3:uid="{00000000-0010-0000-0C00-000007000000}" name="Preračunana masa/volumen/kos na enoto kg" totalsRowFunction="sum" dataDxfId="376" totalsRowDxfId="120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C00-000008000000}" name="Živila iz shem kakovosti (kg)" totalsRowFunction="sum" dataDxfId="375" totalsRowDxfId="119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C00-000009000000}" name="Koda za naročanje" dataDxfId="374" totalsRowDxfId="118" dataCellStyle="Valuta"/>
    <tableColumn id="10" xr3:uid="{00000000-0010-0000-0C00-00000A000000}" name="BLAGOVNA ZNAMKA ali PROIZVAJALEC" dataDxfId="373" totalsRowDxfId="117" dataCellStyle="Valuta"/>
    <tableColumn id="11" xr3:uid="{00000000-0010-0000-0C00-00000B000000}" name=" NAZIV/IME (trgovsko) ponujenega živila  " dataDxfId="372" totalsRowDxfId="116" dataCellStyle="Valuta"/>
    <tableColumn id="12" xr3:uid="{00000000-0010-0000-0C00-00000C000000}" name="Dejanska masa/volumen ponujenega živila" dataDxfId="371" totalsRowDxfId="115" dataCellStyle="Valuta"/>
    <tableColumn id="13" xr3:uid="{00000000-0010-0000-0C00-00000D000000}" name="cena/enota brez DDV v EUR" dataDxfId="370" totalsRowDxfId="114"/>
    <tableColumn id="14" xr3:uid="{00000000-0010-0000-0C00-00000E000000}" name="Cena za dejansko maso/volumen ponujenega živila brez DDV " dataDxfId="369" totalsRowDxfId="113"/>
    <tableColumn id="15" xr3:uid="{00000000-0010-0000-0C00-00000F000000}" name="Stopnja DDV (%)" dataDxfId="368" totalsRowDxfId="112"/>
    <tableColumn id="16" xr3:uid="{00000000-0010-0000-0C00-000010000000}" name="Davek (EUR)" dataDxfId="367" totalsRowDxfId="111">
      <calculatedColumnFormula>+Sklop14[[#This Row],[cena/enota brez DDV v EUR]]*Sklop14[[#This Row],[Stopnja DDV (%)]]</calculatedColumnFormula>
    </tableColumn>
    <tableColumn id="17" xr3:uid="{00000000-0010-0000-0C00-000011000000}" name="Končna cena/enoto mere (EUR) z DDV" dataDxfId="366" totalsRowDxfId="110">
      <calculatedColumnFormula>+Sklop14[[#This Row],[cena/enota brez DDV v EUR]]+Sklop14[[#This Row],[Davek (EUR)]]</calculatedColumnFormula>
    </tableColumn>
    <tableColumn id="18" xr3:uid="{00000000-0010-0000-0C00-000012000000}" name="Vrednost za okvirno količino (EUR) brez DDV" totalsRowFunction="sum" dataDxfId="365" totalsRowDxfId="109">
      <calculatedColumnFormula>+Sklop14[[#This Row],[cena/enota brez DDV v EUR]]*Sklop14[[#This Row],[Okvirna količina]]</calculatedColumnFormula>
    </tableColumn>
    <tableColumn id="19" xr3:uid="{00000000-0010-0000-0C00-000013000000}" name="Vrednost za okvirno količino (EUR) z DDV" totalsRowFunction="sum" dataDxfId="364" totalsRowDxfId="108">
      <calculatedColumnFormula>+Sklop14[[#This Row],[Končna cena/enoto mere (EUR) z DDV]]*Sklop14[[#This Row],[Okvirna količina]]</calculatedColumnFormula>
    </tableColumn>
    <tableColumn id="20" xr3:uid="{00000000-0010-0000-0C00-000014000000}" name="Shema kakovosti_x000a_(nacionalne, evropske)_x000a_" totalsRowFunction="count" dataDxfId="363" totalsRowDxfId="107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D000000}" name="Sklop15" displayName="Sklop15" ref="A15:U20" totalsRowCount="1" headerRowDxfId="362" dataDxfId="360" headerRowBorderDxfId="361" tableBorderDxfId="359" totalsRowBorderDxfId="358">
  <tableColumns count="21">
    <tableColumn id="1" xr3:uid="{00000000-0010-0000-0D00-000001000000}" name="Zap. št." totalsRowLabel="Vsota" dataDxfId="357" totalsRowDxfId="356"/>
    <tableColumn id="2" xr3:uid="{00000000-0010-0000-0D00-000002000000}" name="Tehnična specifikacija živila (stolpec 2, 2a, 2b, 2c)" dataDxfId="355" totalsRowDxfId="354"/>
    <tableColumn id="3" xr3:uid="{00000000-0010-0000-0D00-000003000000}" name="ZAHTEVANO PAKIRANJE                    Masa/volumen" dataDxfId="353" totalsRowDxfId="352"/>
    <tableColumn id="4" xr3:uid="{00000000-0010-0000-0D00-000004000000}" name=" ZAHTEVANO PAKIRANJE       Enota" dataDxfId="351" totalsRowDxfId="350"/>
    <tableColumn id="21" xr3:uid="{00000000-0010-0000-0D00-000015000000}" name="ZAHTEVANA SHEMA KAKOVOSTI" dataDxfId="349" totalsRowDxfId="348"/>
    <tableColumn id="5" xr3:uid="{00000000-0010-0000-0D00-000005000000}" name="Okvirna količina" dataDxfId="347" totalsRowDxfId="346" dataCellStyle="Valuta"/>
    <tableColumn id="6" xr3:uid="{00000000-0010-0000-0D00-000006000000}" name="Enota mere količine" dataDxfId="345" totalsRowDxfId="344"/>
    <tableColumn id="7" xr3:uid="{00000000-0010-0000-0D00-000007000000}" name="Preračunana masa/volumen/kos na enoto kg" totalsRowFunction="sum" dataDxfId="343" totalsRowDxfId="342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D00-000008000000}" name="Živila iz shem kakovosti (kg)" totalsRowFunction="sum" dataDxfId="341" totalsRowDxfId="340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D00-000009000000}" name="Koda za naročanje" dataDxfId="339" totalsRowDxfId="338" dataCellStyle="Valuta"/>
    <tableColumn id="10" xr3:uid="{00000000-0010-0000-0D00-00000A000000}" name="BLAGOVNA ZNAMKA ali PROIZVAJALEC" dataDxfId="337" totalsRowDxfId="336" dataCellStyle="Valuta"/>
    <tableColumn id="11" xr3:uid="{00000000-0010-0000-0D00-00000B000000}" name=" NAZIV/IME (trgovsko) ponujenega živila  " dataDxfId="335" totalsRowDxfId="334" dataCellStyle="Valuta"/>
    <tableColumn id="12" xr3:uid="{00000000-0010-0000-0D00-00000C000000}" name="Dejanska masa/volumen ponujenega živila" dataDxfId="333" totalsRowDxfId="332" dataCellStyle="Valuta"/>
    <tableColumn id="13" xr3:uid="{00000000-0010-0000-0D00-00000D000000}" name="cena/enota brez DDV v EUR" dataDxfId="331" totalsRowDxfId="330"/>
    <tableColumn id="14" xr3:uid="{00000000-0010-0000-0D00-00000E000000}" name="Cena za dejansko maso/volumen ponujenega živila brez DDV " dataDxfId="329" totalsRowDxfId="328"/>
    <tableColumn id="15" xr3:uid="{00000000-0010-0000-0D00-00000F000000}" name="Stopnja DDV (%)" dataDxfId="327" totalsRowDxfId="326"/>
    <tableColumn id="16" xr3:uid="{00000000-0010-0000-0D00-000010000000}" name="Davek (EUR)" dataDxfId="325" totalsRowDxfId="324">
      <calculatedColumnFormula>+Sklop15[[#This Row],[cena/enota brez DDV v EUR]]*Sklop15[[#This Row],[Stopnja DDV (%)]]</calculatedColumnFormula>
    </tableColumn>
    <tableColumn id="17" xr3:uid="{00000000-0010-0000-0D00-000011000000}" name="Končna cena/enoto mere (EUR) z DDV" dataDxfId="323" totalsRowDxfId="322">
      <calculatedColumnFormula>+Sklop15[[#This Row],[cena/enota brez DDV v EUR]]+Sklop15[[#This Row],[Davek (EUR)]]</calculatedColumnFormula>
    </tableColumn>
    <tableColumn id="18" xr3:uid="{00000000-0010-0000-0D00-000012000000}" name="Vrednost za okvirno količino (EUR) brez DDV" totalsRowFunction="sum" dataDxfId="321" totalsRowDxfId="320">
      <calculatedColumnFormula>+Sklop15[[#This Row],[cena/enota brez DDV v EUR]]*Sklop15[[#This Row],[Okvirna količina]]</calculatedColumnFormula>
    </tableColumn>
    <tableColumn id="19" xr3:uid="{00000000-0010-0000-0D00-000013000000}" name="Vrednost za okvirno količino (EUR) z DDV" totalsRowFunction="sum" dataDxfId="319" totalsRowDxfId="318">
      <calculatedColumnFormula>+Sklop15[[#This Row],[Končna cena/enoto mere (EUR) z DDV]]*Sklop15[[#This Row],[Okvirna količina]]</calculatedColumnFormula>
    </tableColumn>
    <tableColumn id="20" xr3:uid="{00000000-0010-0000-0D00-000014000000}" name="Shema kakovosti_x000a_(nacionalne, evropske)_x000a_" dataDxfId="317" totalsRowDxfId="316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E000000}" name="Sklop16" displayName="Sklop16" ref="A15:U22" totalsRowCount="1" headerRowDxfId="315" dataDxfId="313" headerRowBorderDxfId="314" tableBorderDxfId="312" totalsRowBorderDxfId="311">
  <tableColumns count="21">
    <tableColumn id="1" xr3:uid="{00000000-0010-0000-0E00-000001000000}" name="Zap. št." totalsRowLabel="Vsota" dataDxfId="310" totalsRowDxfId="309"/>
    <tableColumn id="2" xr3:uid="{00000000-0010-0000-0E00-000002000000}" name="Tehnična specifikacija živila (stolpec 2, 2a, 2b, 2c)" dataDxfId="308" totalsRowDxfId="307"/>
    <tableColumn id="3" xr3:uid="{00000000-0010-0000-0E00-000003000000}" name="ZAHTEVANO PAKIRANJE                    Masa/volumen" dataDxfId="306" totalsRowDxfId="305"/>
    <tableColumn id="4" xr3:uid="{00000000-0010-0000-0E00-000004000000}" name=" ZAHTEVANO PAKIRANJE       Enota" dataDxfId="304" totalsRowDxfId="303"/>
    <tableColumn id="21" xr3:uid="{00000000-0010-0000-0E00-000015000000}" name="ZAHTEVANA SHEMA KAKOVOSTI" dataDxfId="302" totalsRowDxfId="301"/>
    <tableColumn id="5" xr3:uid="{00000000-0010-0000-0E00-000005000000}" name="Okvirna količina" dataDxfId="300" totalsRowDxfId="299" dataCellStyle="Valuta"/>
    <tableColumn id="6" xr3:uid="{00000000-0010-0000-0E00-000006000000}" name="Enota mere količine" dataDxfId="298" totalsRowDxfId="297"/>
    <tableColumn id="7" xr3:uid="{00000000-0010-0000-0E00-000007000000}" name="Preračunana masa/volumen/kos na enoto kg" totalsRowFunction="sum" dataDxfId="296" totalsRowDxfId="295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E00-000008000000}" name="Živila iz shem kakovosti (kg)" totalsRowFunction="sum" dataDxfId="294" totalsRowDxfId="293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E00-000009000000}" name="Koda za naročanje" dataDxfId="292" totalsRowDxfId="291" dataCellStyle="Valuta"/>
    <tableColumn id="10" xr3:uid="{00000000-0010-0000-0E00-00000A000000}" name="BLAGOVNA ZNAMKA ali PROIZVAJALEC" dataDxfId="290" totalsRowDxfId="289" dataCellStyle="Valuta"/>
    <tableColumn id="11" xr3:uid="{00000000-0010-0000-0E00-00000B000000}" name=" NAZIV/IME (trgovsko) ponujenega živila  " dataDxfId="288" totalsRowDxfId="287" dataCellStyle="Valuta"/>
    <tableColumn id="12" xr3:uid="{00000000-0010-0000-0E00-00000C000000}" name="Dejanska masa/volumen ponujenega živila" dataDxfId="286" totalsRowDxfId="285" dataCellStyle="Valuta"/>
    <tableColumn id="13" xr3:uid="{00000000-0010-0000-0E00-00000D000000}" name="cena/enota brez DDV v EUR" dataDxfId="284" totalsRowDxfId="283"/>
    <tableColumn id="14" xr3:uid="{00000000-0010-0000-0E00-00000E000000}" name="Cena za dejansko maso/volumen ponujenega živila brez DDV " dataDxfId="282" totalsRowDxfId="281"/>
    <tableColumn id="15" xr3:uid="{00000000-0010-0000-0E00-00000F000000}" name="Stopnja DDV (%)" dataDxfId="280" totalsRowDxfId="279"/>
    <tableColumn id="16" xr3:uid="{00000000-0010-0000-0E00-000010000000}" name="Davek (EUR)" dataDxfId="278" totalsRowDxfId="277">
      <calculatedColumnFormula>+Sklop16[[#This Row],[cena/enota brez DDV v EUR]]*Sklop16[[#This Row],[Stopnja DDV (%)]]</calculatedColumnFormula>
    </tableColumn>
    <tableColumn id="17" xr3:uid="{00000000-0010-0000-0E00-000011000000}" name="Končna cena/enoto mere (EUR) z DDV" dataDxfId="276" totalsRowDxfId="275">
      <calculatedColumnFormula>+Sklop16[[#This Row],[cena/enota brez DDV v EUR]]+Sklop16[[#This Row],[Davek (EUR)]]</calculatedColumnFormula>
    </tableColumn>
    <tableColumn id="18" xr3:uid="{00000000-0010-0000-0E00-000012000000}" name="Vrednost za okvirno količino (EUR) brez DDV" totalsRowFunction="sum" dataDxfId="274" totalsRowDxfId="273">
      <calculatedColumnFormula>+Sklop16[[#This Row],[cena/enota brez DDV v EUR]]*Sklop16[[#This Row],[Okvirna količina]]</calculatedColumnFormula>
    </tableColumn>
    <tableColumn id="19" xr3:uid="{00000000-0010-0000-0E00-000013000000}" name="Vrednost za okvirno količino (EUR) z DDV" totalsRowFunction="sum" dataDxfId="272" totalsRowDxfId="271">
      <calculatedColumnFormula>+Sklop16[[#This Row],[Končna cena/enoto mere (EUR) z DDV]]*Sklop16[[#This Row],[Okvirna količina]]</calculatedColumnFormula>
    </tableColumn>
    <tableColumn id="20" xr3:uid="{00000000-0010-0000-0E00-000014000000}" name="Shema kakovosti_x000a_(nacionalne, evropske)_x000a_" dataDxfId="270" totalsRowDxfId="269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0F000000}" name="Sklop17" displayName="Sklop17" ref="A15:U31" totalsRowCount="1" headerRowDxfId="268" dataDxfId="266" headerRowBorderDxfId="267" tableBorderDxfId="265" totalsRowBorderDxfId="264">
  <tableColumns count="21">
    <tableColumn id="1" xr3:uid="{00000000-0010-0000-0F00-000001000000}" name="Zap. št." totalsRowLabel="Vsota" dataDxfId="263" totalsRowDxfId="262"/>
    <tableColumn id="2" xr3:uid="{00000000-0010-0000-0F00-000002000000}" name="Tehnična specifikacija živila (stolpec 2, 2a, 2b, 2c)" dataDxfId="261" totalsRowDxfId="260"/>
    <tableColumn id="3" xr3:uid="{00000000-0010-0000-0F00-000003000000}" name="ZAHTEVANO PAKIRANJE                    Masa/volumen" dataDxfId="259" totalsRowDxfId="258"/>
    <tableColumn id="4" xr3:uid="{00000000-0010-0000-0F00-000004000000}" name=" ZAHTEVANO PAKIRANJE       Enota" dataDxfId="257" totalsRowDxfId="256"/>
    <tableColumn id="21" xr3:uid="{00000000-0010-0000-0F00-000015000000}" name="ZAHTEVANA SHEMA KAKOVOSTI" dataDxfId="255" totalsRowDxfId="254"/>
    <tableColumn id="5" xr3:uid="{00000000-0010-0000-0F00-000005000000}" name="Okvirna količina" dataDxfId="253" totalsRowDxfId="252" dataCellStyle="Valuta"/>
    <tableColumn id="6" xr3:uid="{00000000-0010-0000-0F00-000006000000}" name="Enota mere količine" dataDxfId="251" totalsRowDxfId="250"/>
    <tableColumn id="7" xr3:uid="{00000000-0010-0000-0F00-000007000000}" name="Preračunana masa/volumen/kos na enoto kg" totalsRowFunction="sum" dataDxfId="249" totalsRowDxfId="248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0F00-000008000000}" name="Živila iz shem kakovosti (kg)" totalsRowFunction="sum" dataDxfId="247" totalsRowDxfId="246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0F00-000009000000}" name="Koda za naročanje" dataDxfId="245" totalsRowDxfId="244" dataCellStyle="Valuta"/>
    <tableColumn id="10" xr3:uid="{00000000-0010-0000-0F00-00000A000000}" name="BLAGOVNA ZNAMKA ali PROIZVAJALEC" dataDxfId="243" totalsRowDxfId="242" dataCellStyle="Valuta"/>
    <tableColumn id="11" xr3:uid="{00000000-0010-0000-0F00-00000B000000}" name=" NAZIV/IME (trgovsko) ponujenega živila  " dataDxfId="241" totalsRowDxfId="240" dataCellStyle="Valuta"/>
    <tableColumn id="12" xr3:uid="{00000000-0010-0000-0F00-00000C000000}" name="Dejanska masa/volumen ponujenega živila" dataDxfId="239" totalsRowDxfId="238" dataCellStyle="Valuta"/>
    <tableColumn id="13" xr3:uid="{00000000-0010-0000-0F00-00000D000000}" name="cena/enota brez DDV v EUR" dataDxfId="237" totalsRowDxfId="236"/>
    <tableColumn id="14" xr3:uid="{00000000-0010-0000-0F00-00000E000000}" name="Cena za dejansko maso/volumen ponujenega živila brez DDV " dataDxfId="235" totalsRowDxfId="234"/>
    <tableColumn id="15" xr3:uid="{00000000-0010-0000-0F00-00000F000000}" name="Stopnja DDV (%)" dataDxfId="233" totalsRowDxfId="232"/>
    <tableColumn id="16" xr3:uid="{00000000-0010-0000-0F00-000010000000}" name="Davek (EUR)" dataDxfId="231" totalsRowDxfId="230">
      <calculatedColumnFormula>+Sklop17[[#This Row],[cena/enota brez DDV v EUR]]*Sklop17[[#This Row],[Stopnja DDV (%)]]</calculatedColumnFormula>
    </tableColumn>
    <tableColumn id="17" xr3:uid="{00000000-0010-0000-0F00-000011000000}" name="Končna cena/enoto mere (EUR) z DDV" dataDxfId="229" totalsRowDxfId="228">
      <calculatedColumnFormula>+Sklop17[[#This Row],[cena/enota brez DDV v EUR]]+Sklop17[[#This Row],[Davek (EUR)]]</calculatedColumnFormula>
    </tableColumn>
    <tableColumn id="18" xr3:uid="{00000000-0010-0000-0F00-000012000000}" name="Vrednost za okvirno količino (EUR) brez DDV" totalsRowFunction="sum" dataDxfId="227" totalsRowDxfId="226">
      <calculatedColumnFormula>+Sklop17[[#This Row],[cena/enota brez DDV v EUR]]*Sklop17[[#This Row],[Okvirna količina]]</calculatedColumnFormula>
    </tableColumn>
    <tableColumn id="19" xr3:uid="{00000000-0010-0000-0F00-000013000000}" name="Vrednost za okvirno količino (EUR) z DDV" totalsRowFunction="sum" dataDxfId="225" totalsRowDxfId="224">
      <calculatedColumnFormula>+Sklop17[[#This Row],[Končna cena/enoto mere (EUR) z DDV]]*Sklop17[[#This Row],[Okvirna količina]]</calculatedColumnFormula>
    </tableColumn>
    <tableColumn id="20" xr3:uid="{00000000-0010-0000-0F00-000014000000}" name="Shema kakovosti_x000a_(nacionalne, evropske)_x000a_" dataDxfId="223" totalsRowDxfId="222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0000000}" name="Sklop18" displayName="Sklop18" ref="A15:U35" totalsRowCount="1" headerRowDxfId="221" dataDxfId="219" headerRowBorderDxfId="220" tableBorderDxfId="218" totalsRowBorderDxfId="217">
  <tableColumns count="21">
    <tableColumn id="1" xr3:uid="{00000000-0010-0000-1000-000001000000}" name="Zap. št." totalsRowLabel="Vsota" dataDxfId="216" totalsRowDxfId="215"/>
    <tableColumn id="2" xr3:uid="{00000000-0010-0000-1000-000002000000}" name="Tehnična specifikacija živila (stolpec 2, 2a, 2b, 2c)" dataDxfId="214" totalsRowDxfId="213"/>
    <tableColumn id="3" xr3:uid="{00000000-0010-0000-1000-000003000000}" name="ZAHTEVANO PAKIRANJE                    Masa/volumen" dataDxfId="212" totalsRowDxfId="211"/>
    <tableColumn id="4" xr3:uid="{00000000-0010-0000-1000-000004000000}" name=" ZAHTEVANO PAKIRANJE       Enota" dataDxfId="210" totalsRowDxfId="209"/>
    <tableColumn id="21" xr3:uid="{00000000-0010-0000-1000-000015000000}" name="ZAHTEVANA SHEMA KAKOVOSTI" dataDxfId="208" totalsRowDxfId="207"/>
    <tableColumn id="5" xr3:uid="{00000000-0010-0000-1000-000005000000}" name="Okvirna količina" dataDxfId="206" totalsRowDxfId="205" dataCellStyle="Valuta"/>
    <tableColumn id="6" xr3:uid="{00000000-0010-0000-1000-000006000000}" name="Enota mere količine" dataDxfId="204" totalsRowDxfId="203"/>
    <tableColumn id="7" xr3:uid="{00000000-0010-0000-1000-000007000000}" name="Preračunana masa/volumen/kos na enoto kg" totalsRowFunction="sum" dataDxfId="202" totalsRowDxfId="201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000-000008000000}" name="Živila iz shem kakovosti (kg)" totalsRowFunction="sum" dataDxfId="200" totalsRowDxfId="199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000-000009000000}" name="Koda za naročanje" dataDxfId="198" totalsRowDxfId="197" dataCellStyle="Valuta"/>
    <tableColumn id="10" xr3:uid="{00000000-0010-0000-1000-00000A000000}" name="BLAGOVNA ZNAMKA ali PROIZVAJALEC" dataDxfId="196" totalsRowDxfId="195" dataCellStyle="Valuta"/>
    <tableColumn id="11" xr3:uid="{00000000-0010-0000-1000-00000B000000}" name=" NAZIV/IME (trgovsko) ponujenega živila  " dataDxfId="194" totalsRowDxfId="193" dataCellStyle="Valuta"/>
    <tableColumn id="12" xr3:uid="{00000000-0010-0000-1000-00000C000000}" name="Dejanska masa/volumen ponujenega živila" dataDxfId="192" totalsRowDxfId="191" dataCellStyle="Valuta"/>
    <tableColumn id="13" xr3:uid="{00000000-0010-0000-1000-00000D000000}" name="cena/enota brez DDV v EUR" dataDxfId="190" totalsRowDxfId="189"/>
    <tableColumn id="14" xr3:uid="{00000000-0010-0000-1000-00000E000000}" name="Cena za dejansko maso/volumen ponujenega živila brez DDV " dataDxfId="188" totalsRowDxfId="187"/>
    <tableColumn id="15" xr3:uid="{00000000-0010-0000-1000-00000F000000}" name="Stopnja DDV (%)" dataDxfId="186" totalsRowDxfId="185"/>
    <tableColumn id="16" xr3:uid="{00000000-0010-0000-1000-000010000000}" name="Davek (EUR)" dataDxfId="184" totalsRowDxfId="183">
      <calculatedColumnFormula>+Sklop18[[#This Row],[cena/enota brez DDV v EUR]]*Sklop18[[#This Row],[Stopnja DDV (%)]]</calculatedColumnFormula>
    </tableColumn>
    <tableColumn id="17" xr3:uid="{00000000-0010-0000-1000-000011000000}" name="Končna cena/enoto mere (EUR) z DDV" dataDxfId="182" totalsRowDxfId="181">
      <calculatedColumnFormula>+Sklop18[[#This Row],[cena/enota brez DDV v EUR]]+Sklop18[[#This Row],[Davek (EUR)]]</calculatedColumnFormula>
    </tableColumn>
    <tableColumn id="18" xr3:uid="{00000000-0010-0000-1000-000012000000}" name="Vrednost za okvirno količino (EUR) brez DDV" totalsRowFunction="sum" dataDxfId="180" totalsRowDxfId="179">
      <calculatedColumnFormula>+Sklop18[[#This Row],[cena/enota brez DDV v EUR]]*Sklop18[[#This Row],[Okvirna količina]]</calculatedColumnFormula>
    </tableColumn>
    <tableColumn id="19" xr3:uid="{00000000-0010-0000-1000-000013000000}" name="Vrednost za okvirno količino (EUR) z DDV" totalsRowFunction="sum" dataDxfId="178" totalsRowDxfId="177">
      <calculatedColumnFormula>+Sklop18[[#This Row],[Končna cena/enoto mere (EUR) z DDV]]*Sklop18[[#This Row],[Okvirna količina]]</calculatedColumnFormula>
    </tableColumn>
    <tableColumn id="20" xr3:uid="{00000000-0010-0000-1000-000014000000}" name="Shema kakovosti_x000a_(nacionalne, evropske)_x000a_" dataDxfId="176" totalsRowDxfId="175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1000000}" name="Sklop19" displayName="Sklop19" ref="A15:U24" totalsRowCount="1" headerRowDxfId="174" dataDxfId="172" headerRowBorderDxfId="173" tableBorderDxfId="171" totalsRowBorderDxfId="170">
  <tableColumns count="21">
    <tableColumn id="1" xr3:uid="{00000000-0010-0000-1100-000001000000}" name="Zap. št." totalsRowLabel="Vsota" dataDxfId="169" totalsRowDxfId="168"/>
    <tableColumn id="2" xr3:uid="{00000000-0010-0000-1100-000002000000}" name="Tehnična specifikacija živila (stolpec 2, 2a, 2b, 2c)" dataDxfId="167" totalsRowDxfId="166"/>
    <tableColumn id="3" xr3:uid="{00000000-0010-0000-1100-000003000000}" name="ZAHTEVANO PAKIRANJE                    Masa/volumen" dataDxfId="165" totalsRowDxfId="164"/>
    <tableColumn id="4" xr3:uid="{00000000-0010-0000-1100-000004000000}" name=" ZAHTEVANO PAKIRANJE       Enota" dataDxfId="163" totalsRowDxfId="162"/>
    <tableColumn id="21" xr3:uid="{00000000-0010-0000-1100-000015000000}" name="ZAHTEVANA SHEMA KAKOVOSTI" dataDxfId="161" totalsRowDxfId="160"/>
    <tableColumn id="5" xr3:uid="{00000000-0010-0000-1100-000005000000}" name="Okvirna količina" dataDxfId="159" totalsRowDxfId="158" dataCellStyle="Valuta"/>
    <tableColumn id="6" xr3:uid="{00000000-0010-0000-1100-000006000000}" name="Enota mere količine" dataDxfId="157" totalsRowDxfId="156"/>
    <tableColumn id="7" xr3:uid="{00000000-0010-0000-1100-000007000000}" name="Preračunana masa/volumen/kos na enoto kg" totalsRowFunction="sum" dataDxfId="155" totalsRowDxfId="154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100-000008000000}" name="Živila iz shem kakovosti (kg)" totalsRowFunction="sum" dataDxfId="153" totalsRowDxfId="152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100-000009000000}" name="Koda za naročanje" dataDxfId="151" totalsRowDxfId="150" dataCellStyle="Valuta"/>
    <tableColumn id="10" xr3:uid="{00000000-0010-0000-1100-00000A000000}" name="BLAGOVNA ZNAMKA ali PROIZVAJALEC" dataDxfId="149" totalsRowDxfId="148" dataCellStyle="Valuta"/>
    <tableColumn id="11" xr3:uid="{00000000-0010-0000-1100-00000B000000}" name=" NAZIV/IME (trgovsko) ponujenega živila  " dataDxfId="147" totalsRowDxfId="146" dataCellStyle="Valuta"/>
    <tableColumn id="12" xr3:uid="{00000000-0010-0000-1100-00000C000000}" name="Dejanska masa/volumen ponujenega živila" dataDxfId="145" totalsRowDxfId="144" dataCellStyle="Valuta"/>
    <tableColumn id="13" xr3:uid="{00000000-0010-0000-1100-00000D000000}" name="cena/enota brez DDV v EUR" dataDxfId="143" totalsRowDxfId="142"/>
    <tableColumn id="14" xr3:uid="{00000000-0010-0000-1100-00000E000000}" name="Cena za dejansko maso/volumen ponujenega živila brez DDV " dataDxfId="141" totalsRowDxfId="140"/>
    <tableColumn id="15" xr3:uid="{00000000-0010-0000-1100-00000F000000}" name="Stopnja DDV (%)" dataDxfId="139" totalsRowDxfId="138"/>
    <tableColumn id="16" xr3:uid="{00000000-0010-0000-1100-000010000000}" name="Davek (EUR)" dataDxfId="137" totalsRowDxfId="136">
      <calculatedColumnFormula>+Sklop19[[#This Row],[cena/enota brez DDV v EUR]]*Sklop19[[#This Row],[Stopnja DDV (%)]]</calculatedColumnFormula>
    </tableColumn>
    <tableColumn id="17" xr3:uid="{00000000-0010-0000-1100-000011000000}" name="Končna cena/enoto mere (EUR) z DDV" dataDxfId="135" totalsRowDxfId="134">
      <calculatedColumnFormula>+Sklop19[[#This Row],[cena/enota brez DDV v EUR]]+Sklop19[[#This Row],[Davek (EUR)]]</calculatedColumnFormula>
    </tableColumn>
    <tableColumn id="18" xr3:uid="{00000000-0010-0000-1100-000012000000}" name="Vrednost za okvirno količino (EUR) brez DDV" totalsRowFunction="sum" dataDxfId="133" totalsRowDxfId="132">
      <calculatedColumnFormula>+Sklop19[[#This Row],[cena/enota brez DDV v EUR]]*Sklop19[[#This Row],[Okvirna količina]]</calculatedColumnFormula>
    </tableColumn>
    <tableColumn id="19" xr3:uid="{00000000-0010-0000-1100-000013000000}" name="Vrednost za okvirno količino (EUR) z DDV" totalsRowFunction="sum" dataDxfId="131" totalsRowDxfId="130">
      <calculatedColumnFormula>+Sklop19[[#This Row],[Končna cena/enoto mere (EUR) z DDV]]*Sklop19[[#This Row],[Okvirna količina]]</calculatedColumnFormula>
    </tableColumn>
    <tableColumn id="20" xr3:uid="{00000000-0010-0000-1100-000014000000}" name="Shema kakovosti_x000a_(nacionalne, evropske)_x000a_" dataDxfId="129" totalsRowDxfId="128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90" zoomScaleNormal="90" workbookViewId="0">
      <selection activeCell="B20" sqref="B20"/>
    </sheetView>
  </sheetViews>
  <sheetFormatPr defaultColWidth="9.140625" defaultRowHeight="15.75"/>
  <cols>
    <col min="1" max="1" width="54.140625" style="41" customWidth="1"/>
    <col min="2" max="2" width="71.28515625" style="41" customWidth="1"/>
    <col min="3" max="3" width="9.140625" style="41"/>
    <col min="4" max="4" width="11.7109375" style="41" customWidth="1"/>
    <col min="5" max="16384" width="9.140625" style="41"/>
  </cols>
  <sheetData>
    <row r="1" spans="1:2" s="38" customFormat="1" ht="28.5" customHeight="1">
      <c r="A1" s="36" t="s">
        <v>66</v>
      </c>
      <c r="B1" s="77" t="s">
        <v>584</v>
      </c>
    </row>
    <row r="2" spans="1:2" s="38" customFormat="1" ht="28.5" customHeight="1">
      <c r="A2" s="39"/>
      <c r="B2" s="40"/>
    </row>
    <row r="3" spans="1:2" s="38" customFormat="1" ht="28.5" customHeight="1">
      <c r="A3" s="33" t="s">
        <v>67</v>
      </c>
      <c r="B3" s="34"/>
    </row>
    <row r="4" spans="1:2" s="38" customFormat="1" ht="28.5" customHeight="1">
      <c r="A4" s="35"/>
      <c r="B4" s="35"/>
    </row>
    <row r="5" spans="1:2" s="38" customFormat="1" ht="28.5" customHeight="1">
      <c r="A5" s="37" t="s">
        <v>68</v>
      </c>
      <c r="B5" s="35"/>
    </row>
    <row r="6" spans="1:2" s="38" customFormat="1" ht="28.5" customHeight="1">
      <c r="A6" s="33" t="s">
        <v>69</v>
      </c>
      <c r="B6" s="34" t="s">
        <v>220</v>
      </c>
    </row>
    <row r="7" spans="1:2" s="38" customFormat="1" ht="28.5" customHeight="1">
      <c r="A7" s="33" t="s">
        <v>70</v>
      </c>
      <c r="B7" s="34" t="s">
        <v>221</v>
      </c>
    </row>
    <row r="8" spans="1:2" s="38" customFormat="1" ht="28.5" customHeight="1">
      <c r="A8" s="37"/>
      <c r="B8" s="35"/>
    </row>
    <row r="9" spans="1:2" s="38" customFormat="1" ht="28.5" customHeight="1">
      <c r="A9" s="37" t="s">
        <v>72</v>
      </c>
      <c r="B9" s="35"/>
    </row>
    <row r="10" spans="1:2" s="38" customFormat="1" ht="28.5" customHeight="1">
      <c r="A10" s="42" t="s">
        <v>69</v>
      </c>
      <c r="B10" s="64"/>
    </row>
    <row r="11" spans="1:2" s="38" customFormat="1" ht="28.5" customHeight="1">
      <c r="A11" s="42" t="s">
        <v>70</v>
      </c>
      <c r="B11" s="64"/>
    </row>
    <row r="12" spans="1:2" s="38" customFormat="1" ht="28.5" customHeight="1">
      <c r="A12" s="42" t="s">
        <v>71</v>
      </c>
      <c r="B12" s="64"/>
    </row>
    <row r="13" spans="1:2" s="38" customFormat="1" ht="28.5" customHeight="1">
      <c r="A13" s="43" t="s">
        <v>73</v>
      </c>
      <c r="B13" s="65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3" zoomScale="90" zoomScaleNormal="90" workbookViewId="0">
      <selection activeCell="V46" sqref="V46"/>
    </sheetView>
  </sheetViews>
  <sheetFormatPr defaultRowHeight="15"/>
  <cols>
    <col min="1" max="1" width="7.5703125" style="6" customWidth="1"/>
    <col min="2" max="2" width="60.85546875" customWidth="1"/>
    <col min="3" max="3" width="65.140625" customWidth="1"/>
  </cols>
  <sheetData>
    <row r="1" spans="1:3" ht="21">
      <c r="A1" s="318" t="s">
        <v>79</v>
      </c>
      <c r="B1" s="318"/>
      <c r="C1" s="318"/>
    </row>
    <row r="2" spans="1:3" ht="33.75" customHeight="1">
      <c r="A2" s="319" t="s">
        <v>154</v>
      </c>
      <c r="B2" s="319"/>
      <c r="C2" s="319"/>
    </row>
    <row r="3" spans="1:3">
      <c r="A3" s="26"/>
      <c r="B3" s="24"/>
      <c r="C3" s="3"/>
    </row>
    <row r="4" spans="1:3" s="23" customFormat="1" ht="27" customHeight="1" thickBot="1">
      <c r="A4" s="105" t="s">
        <v>80</v>
      </c>
      <c r="B4" s="105" t="s">
        <v>81</v>
      </c>
      <c r="C4" s="106" t="s">
        <v>82</v>
      </c>
    </row>
    <row r="5" spans="1:3" s="23" customFormat="1" ht="17.25">
      <c r="A5" s="123">
        <v>1</v>
      </c>
      <c r="B5" s="44" t="s">
        <v>113</v>
      </c>
      <c r="C5" s="25" t="s">
        <v>114</v>
      </c>
    </row>
    <row r="6" spans="1:3" s="23" customFormat="1" ht="31.5">
      <c r="A6" s="123">
        <v>2</v>
      </c>
      <c r="B6" s="44" t="s">
        <v>94</v>
      </c>
      <c r="C6" s="25" t="s">
        <v>115</v>
      </c>
    </row>
    <row r="7" spans="1:3" s="23" customFormat="1" ht="63">
      <c r="A7" s="123" t="s">
        <v>95</v>
      </c>
      <c r="B7" s="124" t="s">
        <v>99</v>
      </c>
      <c r="C7" s="125" t="s">
        <v>152</v>
      </c>
    </row>
    <row r="8" spans="1:3" s="23" customFormat="1" ht="31.5">
      <c r="A8" s="123" t="s">
        <v>96</v>
      </c>
      <c r="B8" s="44" t="s">
        <v>143</v>
      </c>
      <c r="C8" s="25" t="s">
        <v>153</v>
      </c>
    </row>
    <row r="9" spans="1:3" s="23" customFormat="1" ht="94.5">
      <c r="A9" s="123" t="s">
        <v>149</v>
      </c>
      <c r="B9" s="44" t="s">
        <v>150</v>
      </c>
      <c r="C9" s="25" t="s">
        <v>156</v>
      </c>
    </row>
    <row r="10" spans="1:3" s="23" customFormat="1" ht="17.25">
      <c r="A10" s="123">
        <v>3</v>
      </c>
      <c r="B10" s="44" t="s">
        <v>83</v>
      </c>
      <c r="C10" s="25" t="s">
        <v>112</v>
      </c>
    </row>
    <row r="11" spans="1:3" s="23" customFormat="1" ht="17.25">
      <c r="A11" s="123">
        <v>4</v>
      </c>
      <c r="B11" s="44" t="s">
        <v>84</v>
      </c>
      <c r="C11" s="25" t="s">
        <v>85</v>
      </c>
    </row>
    <row r="12" spans="1:3" s="23" customFormat="1" ht="17.25">
      <c r="A12" s="126" t="s">
        <v>63</v>
      </c>
      <c r="B12" s="56" t="s">
        <v>118</v>
      </c>
      <c r="C12" s="25" t="s">
        <v>138</v>
      </c>
    </row>
    <row r="13" spans="1:3" s="23" customFormat="1" ht="31.5">
      <c r="A13" s="126" t="s">
        <v>110</v>
      </c>
      <c r="B13" s="56" t="s">
        <v>139</v>
      </c>
      <c r="C13" s="25" t="s">
        <v>140</v>
      </c>
    </row>
    <row r="14" spans="1:3" s="23" customFormat="1" ht="30">
      <c r="A14" s="127">
        <v>5</v>
      </c>
      <c r="B14" s="128" t="s">
        <v>91</v>
      </c>
      <c r="C14" s="129" t="s">
        <v>108</v>
      </c>
    </row>
    <row r="15" spans="1:3" s="23" customFormat="1" ht="30">
      <c r="A15" s="127">
        <v>6</v>
      </c>
      <c r="B15" s="128" t="s">
        <v>61</v>
      </c>
      <c r="C15" s="129" t="s">
        <v>102</v>
      </c>
    </row>
    <row r="16" spans="1:3" s="23" customFormat="1" ht="30">
      <c r="A16" s="127" t="s">
        <v>56</v>
      </c>
      <c r="B16" s="128" t="s">
        <v>62</v>
      </c>
      <c r="C16" s="129" t="s">
        <v>103</v>
      </c>
    </row>
    <row r="17" spans="1:3" s="23" customFormat="1" ht="60">
      <c r="A17" s="127" t="s">
        <v>144</v>
      </c>
      <c r="B17" s="128" t="s">
        <v>90</v>
      </c>
      <c r="C17" s="129" t="s">
        <v>117</v>
      </c>
    </row>
    <row r="18" spans="1:3" s="23" customFormat="1" ht="60">
      <c r="A18" s="127">
        <v>7</v>
      </c>
      <c r="B18" s="128" t="s">
        <v>86</v>
      </c>
      <c r="C18" s="129" t="s">
        <v>104</v>
      </c>
    </row>
    <row r="19" spans="1:3" s="23" customFormat="1" ht="34.5">
      <c r="A19" s="127" t="s">
        <v>145</v>
      </c>
      <c r="B19" s="128" t="s">
        <v>109</v>
      </c>
      <c r="C19" s="129" t="s">
        <v>105</v>
      </c>
    </row>
    <row r="20" spans="1:3" s="23" customFormat="1" ht="17.25">
      <c r="A20" s="127">
        <v>8</v>
      </c>
      <c r="B20" s="128" t="s">
        <v>87</v>
      </c>
      <c r="C20" s="129" t="s">
        <v>100</v>
      </c>
    </row>
    <row r="21" spans="1:3" s="23" customFormat="1" ht="17.25">
      <c r="A21" s="130" t="s">
        <v>146</v>
      </c>
      <c r="B21" s="131" t="s">
        <v>88</v>
      </c>
      <c r="C21" s="132" t="s">
        <v>89</v>
      </c>
    </row>
    <row r="22" spans="1:3" s="23" customFormat="1" ht="17.25">
      <c r="A22" s="130">
        <v>9</v>
      </c>
      <c r="B22" s="131" t="s">
        <v>101</v>
      </c>
      <c r="C22" s="132" t="s">
        <v>147</v>
      </c>
    </row>
    <row r="23" spans="1:3" s="23" customFormat="1" ht="30">
      <c r="A23" s="130">
        <v>10</v>
      </c>
      <c r="B23" s="131" t="s">
        <v>92</v>
      </c>
      <c r="C23" s="132" t="s">
        <v>148</v>
      </c>
    </row>
    <row r="24" spans="1:3" s="23" customFormat="1" ht="30">
      <c r="A24" s="130">
        <v>11</v>
      </c>
      <c r="B24" s="131" t="s">
        <v>93</v>
      </c>
      <c r="C24" s="132" t="s">
        <v>111</v>
      </c>
    </row>
    <row r="25" spans="1:3" s="23" customFormat="1" ht="105">
      <c r="A25" s="127">
        <v>12</v>
      </c>
      <c r="B25" s="128" t="s">
        <v>106</v>
      </c>
      <c r="C25" s="129" t="s">
        <v>157</v>
      </c>
    </row>
    <row r="26" spans="1:3">
      <c r="A26" s="133" t="s">
        <v>98</v>
      </c>
      <c r="B26" s="134" t="s">
        <v>158</v>
      </c>
      <c r="C26" s="134"/>
    </row>
    <row r="27" spans="1:3" ht="15" customHeight="1">
      <c r="A27" s="320" t="s">
        <v>159</v>
      </c>
      <c r="B27" s="320"/>
      <c r="C27" s="320"/>
    </row>
    <row r="28" spans="1:3">
      <c r="A28" s="321"/>
      <c r="B28" s="321"/>
      <c r="C28" s="321"/>
    </row>
    <row r="29" spans="1:3">
      <c r="A29" s="321"/>
      <c r="B29" s="321"/>
      <c r="C29" s="321"/>
    </row>
    <row r="30" spans="1:3">
      <c r="A30" s="321"/>
      <c r="B30" s="321"/>
      <c r="C30" s="321"/>
    </row>
    <row r="31" spans="1:3">
      <c r="A31" s="321"/>
      <c r="B31" s="321"/>
      <c r="C31" s="321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K35"/>
  <sheetViews>
    <sheetView tabSelected="1" topLeftCell="A11" zoomScale="91" zoomScaleNormal="91" workbookViewId="0">
      <selection activeCell="O43" sqref="O43"/>
    </sheetView>
  </sheetViews>
  <sheetFormatPr defaultRowHeight="15"/>
  <cols>
    <col min="1" max="1" width="9.85546875" customWidth="1"/>
    <col min="2" max="2" width="50.42578125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5" t="s">
        <v>68</v>
      </c>
      <c r="C1" s="46"/>
    </row>
    <row r="2" spans="1:6" ht="15" customHeight="1">
      <c r="B2" s="47" t="s">
        <v>69</v>
      </c>
      <c r="C2" s="108" t="str">
        <f>+'prva stran'!B6</f>
        <v>OSNOVNA ŠOLA TIŠINA</v>
      </c>
      <c r="D2" s="109"/>
      <c r="E2" s="109"/>
      <c r="F2" s="109"/>
    </row>
    <row r="3" spans="1:6" ht="15" customHeight="1">
      <c r="B3" s="47" t="s">
        <v>70</v>
      </c>
      <c r="C3" s="323" t="str">
        <f>+'prva stran'!B7</f>
        <v>Tišina 4b, 9251 TIŠINA</v>
      </c>
      <c r="D3" s="324"/>
      <c r="E3" s="324"/>
      <c r="F3" s="324"/>
    </row>
    <row r="4" spans="1:6" ht="15" customHeight="1">
      <c r="B4" s="1"/>
    </row>
    <row r="5" spans="1:6" ht="15" customHeight="1">
      <c r="B5" s="45" t="s">
        <v>72</v>
      </c>
      <c r="C5" s="46"/>
    </row>
    <row r="6" spans="1:6" ht="15" customHeight="1">
      <c r="B6" s="48" t="s">
        <v>69</v>
      </c>
      <c r="C6" s="66">
        <f>+'prva stran'!B10</f>
        <v>0</v>
      </c>
      <c r="D6" s="67"/>
      <c r="E6" s="67"/>
      <c r="F6" s="67"/>
    </row>
    <row r="7" spans="1:6" ht="15" customHeight="1">
      <c r="B7" s="48" t="s">
        <v>70</v>
      </c>
      <c r="C7" s="68">
        <f>+'prva stran'!B11</f>
        <v>0</v>
      </c>
      <c r="D7" s="69"/>
      <c r="E7" s="69"/>
      <c r="F7" s="69"/>
    </row>
    <row r="8" spans="1:6" ht="15" customHeight="1">
      <c r="B8" s="48" t="s">
        <v>71</v>
      </c>
      <c r="C8" s="68">
        <f>+'prva stran'!B12</f>
        <v>0</v>
      </c>
      <c r="D8" s="69"/>
      <c r="E8" s="69"/>
      <c r="F8" s="69"/>
    </row>
    <row r="9" spans="1:6" ht="15" customHeight="1">
      <c r="B9" s="49" t="s">
        <v>73</v>
      </c>
      <c r="C9" s="70">
        <f>+'prva stran'!B13</f>
        <v>0</v>
      </c>
      <c r="D9" s="69"/>
      <c r="E9" s="69"/>
      <c r="F9" s="69"/>
    </row>
    <row r="11" spans="1:6" ht="18.75">
      <c r="B11" s="322" t="s">
        <v>78</v>
      </c>
      <c r="C11" s="322"/>
      <c r="D11" s="322"/>
      <c r="E11" s="322"/>
      <c r="F11" s="322"/>
    </row>
    <row r="12" spans="1:6" s="23" customFormat="1" ht="18.75" customHeight="1"/>
    <row r="13" spans="1:6" ht="36.75" customHeight="1">
      <c r="A13" s="337" t="s">
        <v>65</v>
      </c>
      <c r="B13" s="337"/>
      <c r="C13" s="338" t="s">
        <v>74</v>
      </c>
      <c r="D13" s="338" t="s">
        <v>75</v>
      </c>
      <c r="E13" s="338" t="s">
        <v>76</v>
      </c>
      <c r="F13" s="338" t="s">
        <v>77</v>
      </c>
    </row>
    <row r="14" spans="1:6" s="257" customFormat="1" ht="19.5" customHeight="1">
      <c r="A14" s="339" t="s">
        <v>120</v>
      </c>
      <c r="B14" s="339" t="s">
        <v>161</v>
      </c>
      <c r="C14" s="340">
        <f>+Sklop1[[#Totals],[Vrednost za okvirno količino (EUR) brez DDV]]</f>
        <v>0</v>
      </c>
      <c r="D14" s="340">
        <f t="shared" ref="D14" si="0">+E14-C14</f>
        <v>0</v>
      </c>
      <c r="E14" s="340">
        <f>+Sklop1[[#Totals],[Vrednost za okvirno količino (EUR) z DDV]]</f>
        <v>0</v>
      </c>
      <c r="F14" s="341">
        <f>+Sklop1[[#Totals],[Shema kakovosti
(nacionalne, evropske)
]]</f>
        <v>0</v>
      </c>
    </row>
    <row r="15" spans="1:6" s="257" customFormat="1" ht="19.5" customHeight="1">
      <c r="A15" s="339" t="s">
        <v>121</v>
      </c>
      <c r="B15" s="339" t="s">
        <v>197</v>
      </c>
      <c r="C15" s="340">
        <f>+Sklop2[[#Totals],[Vrednost za okvirno količino (EUR) brez DDV]]</f>
        <v>0</v>
      </c>
      <c r="D15" s="340">
        <f t="shared" ref="D15:D32" si="1">+E15-C15</f>
        <v>0</v>
      </c>
      <c r="E15" s="340">
        <f>+Sklop2[[#Totals],[Vrednost za okvirno količino (EUR) z DDV]]</f>
        <v>0</v>
      </c>
      <c r="F15" s="341">
        <f>+Sklop2[[#Totals],[Shema kakovosti
(nacionalne, evropske)
]]</f>
        <v>0</v>
      </c>
    </row>
    <row r="16" spans="1:6" s="257" customFormat="1" ht="19.5" customHeight="1">
      <c r="A16" s="339" t="s">
        <v>168</v>
      </c>
      <c r="B16" s="339" t="s">
        <v>170</v>
      </c>
      <c r="C16" s="340">
        <f>+Sklop3[[#Totals],[Vrednost za okvirno količino (EUR) brez DDV]]</f>
        <v>0</v>
      </c>
      <c r="D16" s="340">
        <f t="shared" si="1"/>
        <v>0</v>
      </c>
      <c r="E16" s="340">
        <f>+Sklop3[[#Totals],[Vrednost za okvirno količino (EUR) z DDV]]</f>
        <v>0</v>
      </c>
      <c r="F16" s="341">
        <f>+Sklop3[[#Totals],[Shema kakovosti
(nacionalne, evropske)
]]</f>
        <v>0</v>
      </c>
    </row>
    <row r="17" spans="1:6" s="257" customFormat="1" ht="19.5" customHeight="1">
      <c r="A17" s="339" t="s">
        <v>122</v>
      </c>
      <c r="B17" s="339" t="s">
        <v>171</v>
      </c>
      <c r="C17" s="340">
        <f>+Sklop4[[#Totals],[Vrednost za okvirno količino (EUR) brez DDV]]</f>
        <v>0</v>
      </c>
      <c r="D17" s="340">
        <f t="shared" si="1"/>
        <v>0</v>
      </c>
      <c r="E17" s="340">
        <f>+Sklop4[[#Totals],[Vrednost za okvirno količino (EUR) z DDV]]</f>
        <v>0</v>
      </c>
      <c r="F17" s="341">
        <f>+Sklop4[[#Totals],[Shema kakovosti
(nacionalne, evropske)
]]</f>
        <v>0</v>
      </c>
    </row>
    <row r="18" spans="1:6" s="257" customFormat="1" ht="19.5" customHeight="1">
      <c r="A18" s="339" t="s">
        <v>123</v>
      </c>
      <c r="B18" s="339" t="s">
        <v>172</v>
      </c>
      <c r="C18" s="340">
        <f>+Sklop5[[#Totals],[Vrednost za okvirno količino (EUR) brez DDV]]</f>
        <v>0</v>
      </c>
      <c r="D18" s="340">
        <f t="shared" si="1"/>
        <v>0</v>
      </c>
      <c r="E18" s="340">
        <f>+Sklop5[[#Totals],[Vrednost za okvirno količino (EUR) z DDV]]</f>
        <v>0</v>
      </c>
      <c r="F18" s="341">
        <f>+Sklop5[[#Totals],[Shema kakovosti
(nacionalne, evropske)
]]</f>
        <v>0</v>
      </c>
    </row>
    <row r="19" spans="1:6" s="257" customFormat="1" ht="19.5" customHeight="1">
      <c r="A19" s="339" t="s">
        <v>124</v>
      </c>
      <c r="B19" s="342" t="s">
        <v>173</v>
      </c>
      <c r="C19" s="340">
        <f>+Sklop6[[#Totals],[Vrednost za okvirno količino (EUR) brez DDV]]</f>
        <v>0</v>
      </c>
      <c r="D19" s="340">
        <f t="shared" si="1"/>
        <v>0</v>
      </c>
      <c r="E19" s="340">
        <f>+Sklop6[[#Totals],[Vrednost za okvirno količino (EUR) z DDV]]</f>
        <v>0</v>
      </c>
      <c r="F19" s="341">
        <f>+Sklop6[[#Totals],[Shema kakovosti
(nacionalne, evropske)
]]</f>
        <v>0</v>
      </c>
    </row>
    <row r="20" spans="1:6" s="257" customFormat="1" ht="19.5" customHeight="1">
      <c r="A20" s="339" t="s">
        <v>125</v>
      </c>
      <c r="B20" s="342" t="s">
        <v>163</v>
      </c>
      <c r="C20" s="340">
        <f>+Sklop7[[#Totals],[Vrednost za okvirno količino (EUR) brez DDV]]</f>
        <v>0</v>
      </c>
      <c r="D20" s="340">
        <f t="shared" si="1"/>
        <v>0</v>
      </c>
      <c r="E20" s="340">
        <f>+Sklop7[[#Totals],[Vrednost za okvirno količino (EUR) z DDV]]</f>
        <v>0</v>
      </c>
      <c r="F20" s="341">
        <f>+Sklop7[[#Totals],[Shema kakovosti
(nacionalne, evropske)
]]</f>
        <v>0</v>
      </c>
    </row>
    <row r="21" spans="1:6" s="257" customFormat="1" ht="19.5" customHeight="1">
      <c r="A21" s="339" t="s">
        <v>126</v>
      </c>
      <c r="B21" s="339" t="s">
        <v>187</v>
      </c>
      <c r="C21" s="340">
        <f>+Sklop8[[#Totals],[Vrednost za okvirno količino (EUR) brez DDV]]</f>
        <v>0</v>
      </c>
      <c r="D21" s="340">
        <f t="shared" si="1"/>
        <v>0</v>
      </c>
      <c r="E21" s="340">
        <f>+Sklop8[[#Totals],[Vrednost za okvirno količino (EUR) z DDV]]</f>
        <v>0</v>
      </c>
      <c r="F21" s="341">
        <f>+Sklop8[[#Totals],[Shema kakovosti
(nacionalne, evropske)
]]</f>
        <v>0</v>
      </c>
    </row>
    <row r="22" spans="1:6" s="257" customFormat="1" ht="19.5" customHeight="1">
      <c r="A22" s="339" t="s">
        <v>169</v>
      </c>
      <c r="B22" s="342" t="s">
        <v>198</v>
      </c>
      <c r="C22" s="340">
        <f>+Sklop9[[#Totals],[Vrednost za okvirno količino (EUR) brez DDV]]</f>
        <v>0</v>
      </c>
      <c r="D22" s="340">
        <f t="shared" si="1"/>
        <v>0</v>
      </c>
      <c r="E22" s="340">
        <f>+Sklop9[[#Totals],[Vrednost za okvirno količino (EUR) z DDV]]</f>
        <v>0</v>
      </c>
      <c r="F22" s="341">
        <f>+Sklop9[[#Totals],[Shema kakovosti
(nacionalne, evropske)
]]</f>
        <v>0</v>
      </c>
    </row>
    <row r="23" spans="1:6" s="257" customFormat="1" ht="19.5" customHeight="1">
      <c r="A23" s="339" t="s">
        <v>127</v>
      </c>
      <c r="B23" s="339" t="s">
        <v>199</v>
      </c>
      <c r="C23" s="340">
        <f>+Sklop10[[#Totals],[Vrednost za okvirno količino (EUR) brez DDV]]</f>
        <v>0</v>
      </c>
      <c r="D23" s="340">
        <f>+E23-C23</f>
        <v>0</v>
      </c>
      <c r="E23" s="340">
        <f>+Sklop10[[#Totals],[Vrednost za okvirno količino (EUR) z DDV]]</f>
        <v>0</v>
      </c>
      <c r="F23" s="341">
        <f>+Sklop10[[#Totals],[Shema kakovosti
(nacionalne, evropske)
]]</f>
        <v>0</v>
      </c>
    </row>
    <row r="24" spans="1:6" s="257" customFormat="1" ht="19.5" customHeight="1">
      <c r="A24" s="339" t="s">
        <v>128</v>
      </c>
      <c r="B24" s="339" t="s">
        <v>219</v>
      </c>
      <c r="C24" s="340">
        <f>+Sklop11[[#Totals],[Vrednost za okvirno količino (EUR) brez DDV]]</f>
        <v>0</v>
      </c>
      <c r="D24" s="340">
        <f t="shared" si="1"/>
        <v>0</v>
      </c>
      <c r="E24" s="340">
        <f>+Sklop11[[#Totals],[Vrednost za okvirno količino (EUR) z DDV]]</f>
        <v>0</v>
      </c>
      <c r="F24" s="341">
        <f>+Sklop11[[#Totals],[Shema kakovosti
(nacionalne, evropske)
]]</f>
        <v>0</v>
      </c>
    </row>
    <row r="25" spans="1:6" s="257" customFormat="1" ht="19.5" customHeight="1">
      <c r="A25" s="339" t="s">
        <v>129</v>
      </c>
      <c r="B25" s="339" t="s">
        <v>174</v>
      </c>
      <c r="C25" s="340">
        <f>+Sklop12[[#Totals],[Vrednost za okvirno količino (EUR) brez DDV]]</f>
        <v>0</v>
      </c>
      <c r="D25" s="340">
        <f t="shared" si="1"/>
        <v>0</v>
      </c>
      <c r="E25" s="340">
        <f>+Sklop12[[#Totals],[Vrednost za okvirno količino (EUR) z DDV]]</f>
        <v>0</v>
      </c>
      <c r="F25" s="341">
        <f>+Sklop12[[#Totals],[Shema kakovosti
(nacionalne, evropske)
]]</f>
        <v>0</v>
      </c>
    </row>
    <row r="26" spans="1:6" s="257" customFormat="1" ht="19.5" customHeight="1">
      <c r="A26" s="339" t="s">
        <v>130</v>
      </c>
      <c r="B26" s="339" t="s">
        <v>626</v>
      </c>
      <c r="C26" s="340">
        <f>+Sklop13[[#Totals],[Vrednost za okvirno količino (EUR) brez DDV]]</f>
        <v>0</v>
      </c>
      <c r="D26" s="340">
        <f t="shared" ref="D26" si="2">+E26-C26</f>
        <v>0</v>
      </c>
      <c r="E26" s="340">
        <f>+Sklop13[[#Totals],[Vrednost za okvirno količino (EUR) z DDV]]</f>
        <v>0</v>
      </c>
      <c r="F26" s="341">
        <f>+Sklop12[[#Totals],[Shema kakovosti
(nacionalne, evropske)
]]</f>
        <v>0</v>
      </c>
    </row>
    <row r="27" spans="1:6" s="257" customFormat="1" ht="19.5" customHeight="1">
      <c r="A27" s="339" t="s">
        <v>131</v>
      </c>
      <c r="B27" s="342" t="s">
        <v>162</v>
      </c>
      <c r="C27" s="340">
        <f>+Sklop14[[#Totals],[Vrednost za okvirno količino (EUR) brez DDV]]</f>
        <v>0</v>
      </c>
      <c r="D27" s="340">
        <f t="shared" si="1"/>
        <v>0</v>
      </c>
      <c r="E27" s="340">
        <f>+Sklop14[[#Totals],[Vrednost za okvirno količino (EUR) z DDV]]</f>
        <v>0</v>
      </c>
      <c r="F27" s="341">
        <f>+Sklop14[[#Totals],[Shema kakovosti
(nacionalne, evropske)
]]</f>
        <v>0</v>
      </c>
    </row>
    <row r="28" spans="1:6" s="257" customFormat="1" ht="19.5" customHeight="1">
      <c r="A28" s="280" t="s">
        <v>132</v>
      </c>
      <c r="B28" s="280" t="s">
        <v>527</v>
      </c>
      <c r="C28" s="281">
        <f>+Sklop15[[#Totals],[Vrednost za okvirno količino (EUR) brez DDV]]</f>
        <v>0</v>
      </c>
      <c r="D28" s="281">
        <f t="shared" si="1"/>
        <v>0</v>
      </c>
      <c r="E28" s="281">
        <f>+Sklop15[[#Totals],[Vrednost za okvirno količino (EUR) z DDV]]</f>
        <v>0</v>
      </c>
      <c r="F28" s="343">
        <f>+Sklop15[[#Totals],[Shema kakovosti
(nacionalne, evropske)
]]</f>
        <v>0</v>
      </c>
    </row>
    <row r="29" spans="1:6" s="257" customFormat="1" ht="19.5" customHeight="1">
      <c r="A29" s="280" t="s">
        <v>133</v>
      </c>
      <c r="B29" s="282" t="s">
        <v>528</v>
      </c>
      <c r="C29" s="281">
        <f>+Sklop16[[#Totals],[Vrednost za okvirno količino (EUR) brez DDV]]</f>
        <v>0</v>
      </c>
      <c r="D29" s="281">
        <f t="shared" si="1"/>
        <v>0</v>
      </c>
      <c r="E29" s="281">
        <f>+Sklop16[[#Totals],[Vrednost za okvirno količino (EUR) z DDV]]</f>
        <v>0</v>
      </c>
      <c r="F29" s="343">
        <f>+Sklop16[[#Totals],[Shema kakovosti
(nacionalne, evropske)
]]</f>
        <v>0</v>
      </c>
    </row>
    <row r="30" spans="1:6" s="257" customFormat="1" ht="19.5" customHeight="1">
      <c r="A30" s="280" t="s">
        <v>134</v>
      </c>
      <c r="B30" s="282" t="s">
        <v>529</v>
      </c>
      <c r="C30" s="281">
        <f>+Sklop17[[#Totals],[Vrednost za okvirno količino (EUR) brez DDV]]</f>
        <v>0</v>
      </c>
      <c r="D30" s="281">
        <f t="shared" si="1"/>
        <v>0</v>
      </c>
      <c r="E30" s="281">
        <f>+Sklop17[[#Totals],[Vrednost za okvirno količino (EUR) z DDV]]</f>
        <v>0</v>
      </c>
      <c r="F30" s="343">
        <f>+Sklop17[[#Totals],[Shema kakovosti
(nacionalne, evropske)
]]</f>
        <v>0</v>
      </c>
    </row>
    <row r="31" spans="1:6" s="257" customFormat="1" ht="19.5" customHeight="1">
      <c r="A31" s="280" t="s">
        <v>135</v>
      </c>
      <c r="B31" s="282" t="s">
        <v>530</v>
      </c>
      <c r="C31" s="281">
        <f>+Sklop18[[#Totals],[Vrednost za okvirno količino (EUR) brez DDV]]</f>
        <v>0</v>
      </c>
      <c r="D31" s="281">
        <f t="shared" si="1"/>
        <v>0</v>
      </c>
      <c r="E31" s="281">
        <f>+Sklop18[[#Totals],[Vrednost za okvirno količino (EUR) z DDV]]</f>
        <v>0</v>
      </c>
      <c r="F31" s="343">
        <f>+Sklop18[[#Totals],[Shema kakovosti
(nacionalne, evropske)
]]</f>
        <v>0</v>
      </c>
    </row>
    <row r="32" spans="1:6" s="257" customFormat="1" ht="19.5" customHeight="1">
      <c r="A32" s="280" t="s">
        <v>136</v>
      </c>
      <c r="B32" s="282" t="s">
        <v>531</v>
      </c>
      <c r="C32" s="281">
        <f>+Sklop19[[#Totals],[Vrednost za okvirno količino (EUR) brez DDV]]</f>
        <v>0</v>
      </c>
      <c r="D32" s="281">
        <f t="shared" si="1"/>
        <v>0</v>
      </c>
      <c r="E32" s="281">
        <f>+Sklop19[[#Totals],[Vrednost za okvirno količino (EUR) z DDV]]</f>
        <v>0</v>
      </c>
      <c r="F32" s="343">
        <f>+Sklop19[[#Totals],[Shema kakovosti
(nacionalne, evropske)
]]</f>
        <v>0</v>
      </c>
    </row>
    <row r="33" spans="1:11" s="23" customFormat="1" ht="23.25" customHeight="1">
      <c r="A33" s="344" t="s">
        <v>107</v>
      </c>
      <c r="B33" s="344"/>
      <c r="C33" s="345">
        <f>SUM(C14:C32)</f>
        <v>0</v>
      </c>
      <c r="D33" s="345">
        <f>SUM(D14:D32)</f>
        <v>0</v>
      </c>
      <c r="E33" s="345">
        <f>SUM(E14:E32)</f>
        <v>0</v>
      </c>
      <c r="F33" s="345"/>
    </row>
    <row r="34" spans="1:11" ht="17.25" customHeight="1">
      <c r="J34" s="174"/>
      <c r="K34" s="149"/>
    </row>
    <row r="35" spans="1:11" ht="15" customHeight="1"/>
  </sheetData>
  <mergeCells count="4">
    <mergeCell ref="B11:F11"/>
    <mergeCell ref="A13:B13"/>
    <mergeCell ref="A33:B33"/>
    <mergeCell ref="C3:F3"/>
  </mergeCells>
  <phoneticPr fontId="31" type="noConversion"/>
  <pageMargins left="0.25" right="0.25" top="0.75" bottom="0.75" header="0.3" footer="0.3"/>
  <pageSetup paperSize="9" scale="94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87"/>
  <sheetViews>
    <sheetView topLeftCell="A14" zoomScaleNormal="100" zoomScaleSheetLayoutView="100" workbookViewId="0">
      <selection activeCell="J67" sqref="J67"/>
    </sheetView>
  </sheetViews>
  <sheetFormatPr defaultColWidth="8.85546875" defaultRowHeight="12.75"/>
  <cols>
    <col min="1" max="1" width="3.5703125" style="14" customWidth="1"/>
    <col min="2" max="2" width="24.570312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68</v>
      </c>
    </row>
    <row r="2" spans="1:21" ht="15">
      <c r="B2" s="53" t="s">
        <v>69</v>
      </c>
      <c r="C2" s="327" t="str">
        <f>+'prva stran'!B6</f>
        <v>OSNOVNA ŠOLA TIŠINA</v>
      </c>
      <c r="D2" s="328"/>
      <c r="E2" s="328"/>
      <c r="F2" s="328"/>
      <c r="G2" s="328"/>
      <c r="H2" s="328"/>
      <c r="I2" s="328"/>
      <c r="J2" s="328"/>
    </row>
    <row r="3" spans="1:21" ht="15">
      <c r="B3" s="53" t="s">
        <v>70</v>
      </c>
      <c r="C3" s="329" t="str">
        <f>+'prva stran'!B7</f>
        <v>Tišina 4b, 9251 TIŠINA</v>
      </c>
      <c r="D3" s="330"/>
      <c r="E3" s="330"/>
      <c r="F3" s="330"/>
      <c r="G3" s="330"/>
      <c r="H3" s="330"/>
      <c r="I3" s="330"/>
      <c r="J3" s="330"/>
    </row>
    <row r="4" spans="1:21" ht="15">
      <c r="B4" s="72"/>
    </row>
    <row r="5" spans="1:21" ht="15">
      <c r="B5" s="52" t="s">
        <v>72</v>
      </c>
    </row>
    <row r="6" spans="1:21" ht="17.25" customHeight="1">
      <c r="B6" s="54" t="s">
        <v>69</v>
      </c>
      <c r="C6" s="331">
        <f>+'prva stran'!B10</f>
        <v>0</v>
      </c>
      <c r="D6" s="332"/>
      <c r="E6" s="332"/>
      <c r="F6" s="332"/>
      <c r="G6" s="332"/>
      <c r="H6" s="332"/>
      <c r="I6" s="332"/>
      <c r="J6" s="332"/>
    </row>
    <row r="7" spans="1:21" ht="17.25" customHeight="1">
      <c r="B7" s="54" t="s">
        <v>70</v>
      </c>
      <c r="C7" s="333">
        <f>+'prva stran'!B11</f>
        <v>0</v>
      </c>
      <c r="D7" s="334"/>
      <c r="E7" s="334"/>
      <c r="F7" s="334"/>
      <c r="G7" s="334"/>
      <c r="H7" s="334"/>
      <c r="I7" s="334"/>
      <c r="J7" s="334"/>
    </row>
    <row r="8" spans="1:21" ht="17.25" customHeight="1">
      <c r="B8" s="54" t="s">
        <v>71</v>
      </c>
      <c r="C8" s="333">
        <f>+'prva stran'!B12</f>
        <v>0</v>
      </c>
      <c r="D8" s="334"/>
      <c r="E8" s="334"/>
      <c r="F8" s="334"/>
      <c r="G8" s="334"/>
      <c r="H8" s="334"/>
      <c r="I8" s="334"/>
      <c r="J8" s="334"/>
    </row>
    <row r="9" spans="1:21" s="15" customFormat="1" ht="17.25" customHeight="1">
      <c r="A9" s="12"/>
      <c r="B9" s="55" t="s">
        <v>73</v>
      </c>
      <c r="C9" s="335">
        <f>+'prva stran'!B13</f>
        <v>0</v>
      </c>
      <c r="D9" s="334"/>
      <c r="E9" s="334"/>
      <c r="F9" s="334"/>
      <c r="G9" s="334"/>
      <c r="H9" s="334"/>
      <c r="I9" s="334"/>
      <c r="J9" s="334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64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pred_rekapitulacija'!A14</f>
        <v>1.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26" t="str">
        <f>+'Ponudbeni pred_rekapitulacija'!B14</f>
        <v>MLEKO IN MLEČNI IZDELKI</v>
      </c>
      <c r="C13" s="326"/>
      <c r="D13" s="326"/>
      <c r="E13" s="326"/>
      <c r="F13" s="326"/>
      <c r="G13" s="326"/>
      <c r="H13" s="326"/>
      <c r="I13" s="326"/>
      <c r="J13" s="326"/>
      <c r="K13" s="326"/>
      <c r="U13" s="8"/>
    </row>
    <row r="14" spans="1:21" s="76" customFormat="1" ht="12" customHeight="1">
      <c r="A14" s="50">
        <v>1</v>
      </c>
      <c r="B14" s="50">
        <v>2</v>
      </c>
      <c r="C14" s="50" t="s">
        <v>95</v>
      </c>
      <c r="D14" s="50" t="s">
        <v>96</v>
      </c>
      <c r="E14" s="50" t="s">
        <v>149</v>
      </c>
      <c r="F14" s="50">
        <v>3</v>
      </c>
      <c r="G14" s="50">
        <v>4</v>
      </c>
      <c r="H14" s="73" t="s">
        <v>63</v>
      </c>
      <c r="I14" s="73" t="s">
        <v>110</v>
      </c>
      <c r="J14" s="74">
        <v>5</v>
      </c>
      <c r="K14" s="74">
        <v>6</v>
      </c>
      <c r="L14" s="74" t="s">
        <v>56</v>
      </c>
      <c r="M14" s="74" t="s">
        <v>144</v>
      </c>
      <c r="N14" s="74">
        <v>7</v>
      </c>
      <c r="O14" s="74" t="s">
        <v>145</v>
      </c>
      <c r="P14" s="74">
        <v>8</v>
      </c>
      <c r="Q14" s="75" t="s">
        <v>146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151</v>
      </c>
      <c r="C15" s="59" t="s">
        <v>141</v>
      </c>
      <c r="D15" s="59" t="s">
        <v>142</v>
      </c>
      <c r="E15" s="59" t="s">
        <v>150</v>
      </c>
      <c r="F15" s="59" t="s">
        <v>83</v>
      </c>
      <c r="G15" s="59" t="s">
        <v>84</v>
      </c>
      <c r="H15" s="60" t="s">
        <v>118</v>
      </c>
      <c r="I15" s="60" t="s">
        <v>137</v>
      </c>
      <c r="J15" s="61" t="s">
        <v>91</v>
      </c>
      <c r="K15" s="61" t="s">
        <v>61</v>
      </c>
      <c r="L15" s="61" t="s">
        <v>62</v>
      </c>
      <c r="M15" s="61" t="s">
        <v>90</v>
      </c>
      <c r="N15" s="61" t="s">
        <v>55</v>
      </c>
      <c r="O15" s="61" t="s">
        <v>109</v>
      </c>
      <c r="P15" s="61" t="s">
        <v>87</v>
      </c>
      <c r="Q15" s="62" t="s">
        <v>88</v>
      </c>
      <c r="R15" s="62" t="s">
        <v>101</v>
      </c>
      <c r="S15" s="62" t="s">
        <v>92</v>
      </c>
      <c r="T15" s="62" t="s">
        <v>93</v>
      </c>
      <c r="U15" s="61" t="s">
        <v>106</v>
      </c>
    </row>
    <row r="16" spans="1:21" s="58" customFormat="1" ht="12">
      <c r="A16" s="84" t="s">
        <v>1</v>
      </c>
      <c r="B16" s="81" t="s">
        <v>222</v>
      </c>
      <c r="C16" s="82">
        <v>0.2</v>
      </c>
      <c r="D16" s="82" t="s">
        <v>60</v>
      </c>
      <c r="E16" s="119" t="s">
        <v>165</v>
      </c>
      <c r="F16" s="139">
        <v>500</v>
      </c>
      <c r="G16" s="188" t="s">
        <v>175</v>
      </c>
      <c r="H16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16" s="85">
        <f>IF(Sklop1[[#This Row],[ZAHTEVANA SHEMA KAKOVOSTI]]&lt;&gt;"",Sklop1[[#This Row],[Preračunana masa/volumen/kos na enoto kg]],"")</f>
        <v>100</v>
      </c>
      <c r="J16" s="97"/>
      <c r="K16" s="86"/>
      <c r="L16" s="193"/>
      <c r="M16" s="194"/>
      <c r="N16" s="195"/>
      <c r="O16" s="195"/>
      <c r="P16" s="99"/>
      <c r="Q16" s="88">
        <f>+Sklop1[[#This Row],[cena/enota brez DDV v EUR]]*Sklop1[[#This Row],[Stopnja DDV (%)]]</f>
        <v>0</v>
      </c>
      <c r="R16" s="88">
        <f>+Sklop1[[#This Row],[cena/enota brez DDV v EUR]]+Sklop1[[#This Row],[Davek (EUR)]]</f>
        <v>0</v>
      </c>
      <c r="S16" s="88">
        <f>+Sklop1[[#This Row],[cena/enota brez DDV v EUR]]*Sklop1[[#This Row],[Okvirna količina]]</f>
        <v>0</v>
      </c>
      <c r="T16" s="88">
        <f>+Sklop1[[#This Row],[Končna cena/enoto mere (EUR) z DDV]]*Sklop1[[#This Row],[Okvirna količina]]</f>
        <v>0</v>
      </c>
      <c r="U16" s="194"/>
    </row>
    <row r="17" spans="1:21" s="58" customFormat="1" ht="12">
      <c r="A17" s="84" t="s">
        <v>3</v>
      </c>
      <c r="B17" s="142" t="s">
        <v>223</v>
      </c>
      <c r="C17" s="138">
        <v>0.2</v>
      </c>
      <c r="D17" s="258" t="s">
        <v>60</v>
      </c>
      <c r="E17" s="119" t="s">
        <v>165</v>
      </c>
      <c r="F17" s="139">
        <v>3000</v>
      </c>
      <c r="G17" s="264" t="s">
        <v>175</v>
      </c>
      <c r="H17" s="25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17" s="139">
        <f>IF(Sklop1[[#This Row],[ZAHTEVANA SHEMA KAKOVOSTI]]&lt;&gt;"",Sklop1[[#This Row],[Preračunana masa/volumen/kos na enoto kg]],"")</f>
        <v>600</v>
      </c>
      <c r="J17" s="144"/>
      <c r="K17" s="146"/>
      <c r="L17" s="265"/>
      <c r="M17" s="147"/>
      <c r="N17" s="266"/>
      <c r="O17" s="266"/>
      <c r="P17" s="260"/>
      <c r="Q17" s="145">
        <f>+Sklop1[[#This Row],[cena/enota brez DDV v EUR]]*Sklop1[[#This Row],[Stopnja DDV (%)]]</f>
        <v>0</v>
      </c>
      <c r="R17" s="145">
        <f>+Sklop1[[#This Row],[cena/enota brez DDV v EUR]]+Sklop1[[#This Row],[Davek (EUR)]]</f>
        <v>0</v>
      </c>
      <c r="S17" s="145">
        <f>+Sklop1[[#This Row],[cena/enota brez DDV v EUR]]*Sklop1[[#This Row],[Okvirna količina]]</f>
        <v>0</v>
      </c>
      <c r="T17" s="145">
        <f>+Sklop1[[#This Row],[Končna cena/enoto mere (EUR) z DDV]]*Sklop1[[#This Row],[Okvirna količina]]</f>
        <v>0</v>
      </c>
      <c r="U17" s="273"/>
    </row>
    <row r="18" spans="1:21" s="58" customFormat="1" ht="12">
      <c r="A18" s="84" t="s">
        <v>4</v>
      </c>
      <c r="B18" s="142" t="s">
        <v>223</v>
      </c>
      <c r="C18" s="138">
        <v>1</v>
      </c>
      <c r="D18" s="258" t="s">
        <v>60</v>
      </c>
      <c r="E18" s="119" t="s">
        <v>165</v>
      </c>
      <c r="F18" s="139">
        <v>650</v>
      </c>
      <c r="G18" s="264" t="s">
        <v>175</v>
      </c>
      <c r="H18" s="25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650</v>
      </c>
      <c r="I18" s="139">
        <f>IF(Sklop1[[#This Row],[ZAHTEVANA SHEMA KAKOVOSTI]]&lt;&gt;"",Sklop1[[#This Row],[Preračunana masa/volumen/kos na enoto kg]],"")</f>
        <v>650</v>
      </c>
      <c r="J18" s="144"/>
      <c r="K18" s="146"/>
      <c r="L18" s="265"/>
      <c r="M18" s="147"/>
      <c r="N18" s="266"/>
      <c r="O18" s="266"/>
      <c r="P18" s="260"/>
      <c r="Q18" s="145">
        <f>+Sklop1[[#This Row],[cena/enota brez DDV v EUR]]*Sklop1[[#This Row],[Stopnja DDV (%)]]</f>
        <v>0</v>
      </c>
      <c r="R18" s="145">
        <f>+Sklop1[[#This Row],[cena/enota brez DDV v EUR]]+Sklop1[[#This Row],[Davek (EUR)]]</f>
        <v>0</v>
      </c>
      <c r="S18" s="145">
        <f>+Sklop1[[#This Row],[cena/enota brez DDV v EUR]]*Sklop1[[#This Row],[Okvirna količina]]</f>
        <v>0</v>
      </c>
      <c r="T18" s="145">
        <f>+Sklop1[[#This Row],[Končna cena/enoto mere (EUR) z DDV]]*Sklop1[[#This Row],[Okvirna količina]]</f>
        <v>0</v>
      </c>
      <c r="U18" s="273"/>
    </row>
    <row r="19" spans="1:21" s="58" customFormat="1" ht="12">
      <c r="A19" s="84" t="s">
        <v>5</v>
      </c>
      <c r="B19" s="142" t="s">
        <v>224</v>
      </c>
      <c r="C19" s="138">
        <v>1</v>
      </c>
      <c r="D19" s="258" t="s">
        <v>60</v>
      </c>
      <c r="E19" s="119" t="s">
        <v>165</v>
      </c>
      <c r="F19" s="139">
        <v>300</v>
      </c>
      <c r="G19" s="264" t="s">
        <v>175</v>
      </c>
      <c r="H19" s="25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19" s="139">
        <f>IF(Sklop1[[#This Row],[ZAHTEVANA SHEMA KAKOVOSTI]]&lt;&gt;"",Sklop1[[#This Row],[Preračunana masa/volumen/kos na enoto kg]],"")</f>
        <v>300</v>
      </c>
      <c r="J19" s="144"/>
      <c r="K19" s="146"/>
      <c r="L19" s="265"/>
      <c r="M19" s="147"/>
      <c r="N19" s="266"/>
      <c r="O19" s="266"/>
      <c r="P19" s="260"/>
      <c r="Q19" s="145">
        <f>+Sklop1[[#This Row],[cena/enota brez DDV v EUR]]*Sklop1[[#This Row],[Stopnja DDV (%)]]</f>
        <v>0</v>
      </c>
      <c r="R19" s="145">
        <f>+Sklop1[[#This Row],[cena/enota brez DDV v EUR]]+Sklop1[[#This Row],[Davek (EUR)]]</f>
        <v>0</v>
      </c>
      <c r="S19" s="145">
        <f>+Sklop1[[#This Row],[cena/enota brez DDV v EUR]]*Sklop1[[#This Row],[Okvirna količina]]</f>
        <v>0</v>
      </c>
      <c r="T19" s="145">
        <f>+Sklop1[[#This Row],[Končna cena/enoto mere (EUR) z DDV]]*Sklop1[[#This Row],[Okvirna količina]]</f>
        <v>0</v>
      </c>
      <c r="U19" s="273"/>
    </row>
    <row r="20" spans="1:21" s="58" customFormat="1" ht="12">
      <c r="A20" s="84" t="s">
        <v>6</v>
      </c>
      <c r="B20" s="142" t="s">
        <v>225</v>
      </c>
      <c r="C20" s="138">
        <v>10</v>
      </c>
      <c r="D20" s="258" t="s">
        <v>60</v>
      </c>
      <c r="E20" s="119" t="s">
        <v>165</v>
      </c>
      <c r="F20" s="139">
        <v>200</v>
      </c>
      <c r="G20" s="264" t="s">
        <v>175</v>
      </c>
      <c r="H20" s="25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2000</v>
      </c>
      <c r="I20" s="139">
        <f>IF(Sklop1[[#This Row],[ZAHTEVANA SHEMA KAKOVOSTI]]&lt;&gt;"",Sklop1[[#This Row],[Preračunana masa/volumen/kos na enoto kg]],"")</f>
        <v>2000</v>
      </c>
      <c r="J20" s="144"/>
      <c r="K20" s="146"/>
      <c r="L20" s="265"/>
      <c r="M20" s="147"/>
      <c r="N20" s="266"/>
      <c r="O20" s="266"/>
      <c r="P20" s="260"/>
      <c r="Q20" s="145">
        <f>+Sklop1[[#This Row],[cena/enota brez DDV v EUR]]*Sklop1[[#This Row],[Stopnja DDV (%)]]</f>
        <v>0</v>
      </c>
      <c r="R20" s="145">
        <f>+Sklop1[[#This Row],[cena/enota brez DDV v EUR]]+Sklop1[[#This Row],[Davek (EUR)]]</f>
        <v>0</v>
      </c>
      <c r="S20" s="145">
        <f>+Sklop1[[#This Row],[cena/enota brez DDV v EUR]]*Sklop1[[#This Row],[Okvirna količina]]</f>
        <v>0</v>
      </c>
      <c r="T20" s="145">
        <f>+Sklop1[[#This Row],[Končna cena/enoto mere (EUR) z DDV]]*Sklop1[[#This Row],[Okvirna količina]]</f>
        <v>0</v>
      </c>
      <c r="U20" s="273"/>
    </row>
    <row r="21" spans="1:21" s="58" customFormat="1" ht="12">
      <c r="A21" s="84" t="s">
        <v>7</v>
      </c>
      <c r="B21" s="142" t="s">
        <v>223</v>
      </c>
      <c r="C21" s="138">
        <v>10</v>
      </c>
      <c r="D21" s="258" t="s">
        <v>60</v>
      </c>
      <c r="E21" s="119" t="s">
        <v>165</v>
      </c>
      <c r="F21" s="139">
        <v>400</v>
      </c>
      <c r="G21" s="264" t="s">
        <v>175</v>
      </c>
      <c r="H21" s="25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4000</v>
      </c>
      <c r="I21" s="139">
        <f>IF(Sklop1[[#This Row],[ZAHTEVANA SHEMA KAKOVOSTI]]&lt;&gt;"",Sklop1[[#This Row],[Preračunana masa/volumen/kos na enoto kg]],"")</f>
        <v>4000</v>
      </c>
      <c r="J21" s="144"/>
      <c r="K21" s="146"/>
      <c r="L21" s="265"/>
      <c r="M21" s="147"/>
      <c r="N21" s="266"/>
      <c r="O21" s="266"/>
      <c r="P21" s="260"/>
      <c r="Q21" s="145">
        <f>+Sklop1[[#This Row],[cena/enota brez DDV v EUR]]*Sklop1[[#This Row],[Stopnja DDV (%)]]</f>
        <v>0</v>
      </c>
      <c r="R21" s="145">
        <f>+Sklop1[[#This Row],[cena/enota brez DDV v EUR]]+Sklop1[[#This Row],[Davek (EUR)]]</f>
        <v>0</v>
      </c>
      <c r="S21" s="145">
        <f>+Sklop1[[#This Row],[cena/enota brez DDV v EUR]]*Sklop1[[#This Row],[Okvirna količina]]</f>
        <v>0</v>
      </c>
      <c r="T21" s="145">
        <f>+Sklop1[[#This Row],[Končna cena/enoto mere (EUR) z DDV]]*Sklop1[[#This Row],[Okvirna količina]]</f>
        <v>0</v>
      </c>
      <c r="U21" s="273"/>
    </row>
    <row r="22" spans="1:21" s="58" customFormat="1" ht="12">
      <c r="A22" s="84" t="s">
        <v>8</v>
      </c>
      <c r="B22" s="142" t="s">
        <v>188</v>
      </c>
      <c r="C22" s="138">
        <v>400</v>
      </c>
      <c r="D22" s="258" t="s">
        <v>97</v>
      </c>
      <c r="E22" s="119"/>
      <c r="F22" s="139">
        <v>400</v>
      </c>
      <c r="G22" s="264" t="s">
        <v>175</v>
      </c>
      <c r="H22" s="25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I22" s="139" t="str">
        <f>IF(Sklop1[[#This Row],[ZAHTEVANA SHEMA KAKOVOSTI]]&lt;&gt;"",Sklop1[[#This Row],[Preračunana masa/volumen/kos na enoto kg]],"")</f>
        <v/>
      </c>
      <c r="J22" s="144"/>
      <c r="K22" s="146"/>
      <c r="L22" s="265"/>
      <c r="M22" s="147"/>
      <c r="N22" s="266"/>
      <c r="O22" s="266"/>
      <c r="P22" s="260"/>
      <c r="Q22" s="145">
        <f>+Sklop1[[#This Row],[cena/enota brez DDV v EUR]]*Sklop1[[#This Row],[Stopnja DDV (%)]]</f>
        <v>0</v>
      </c>
      <c r="R22" s="145">
        <f>+Sklop1[[#This Row],[cena/enota brez DDV v EUR]]+Sklop1[[#This Row],[Davek (EUR)]]</f>
        <v>0</v>
      </c>
      <c r="S22" s="145">
        <f>+Sklop1[[#This Row],[cena/enota brez DDV v EUR]]*Sklop1[[#This Row],[Okvirna količina]]</f>
        <v>0</v>
      </c>
      <c r="T22" s="145">
        <f>+Sklop1[[#This Row],[Končna cena/enoto mere (EUR) z DDV]]*Sklop1[[#This Row],[Okvirna količina]]</f>
        <v>0</v>
      </c>
      <c r="U22" s="273"/>
    </row>
    <row r="23" spans="1:21" s="58" customFormat="1" ht="12">
      <c r="A23" s="84" t="s">
        <v>9</v>
      </c>
      <c r="B23" s="142" t="s">
        <v>226</v>
      </c>
      <c r="C23" s="138">
        <v>1</v>
      </c>
      <c r="D23" s="258" t="s">
        <v>60</v>
      </c>
      <c r="E23" s="119"/>
      <c r="F23" s="139">
        <v>100</v>
      </c>
      <c r="G23" s="264" t="s">
        <v>175</v>
      </c>
      <c r="H23" s="25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3" s="139" t="str">
        <f>IF(Sklop1[[#This Row],[ZAHTEVANA SHEMA KAKOVOSTI]]&lt;&gt;"",Sklop1[[#This Row],[Preračunana masa/volumen/kos na enoto kg]],"")</f>
        <v/>
      </c>
      <c r="J23" s="144"/>
      <c r="K23" s="146"/>
      <c r="L23" s="265"/>
      <c r="M23" s="147"/>
      <c r="N23" s="266"/>
      <c r="O23" s="266"/>
      <c r="P23" s="260"/>
      <c r="Q23" s="145">
        <f>+Sklop1[[#This Row],[cena/enota brez DDV v EUR]]*Sklop1[[#This Row],[Stopnja DDV (%)]]</f>
        <v>0</v>
      </c>
      <c r="R23" s="145">
        <f>+Sklop1[[#This Row],[cena/enota brez DDV v EUR]]+Sklop1[[#This Row],[Davek (EUR)]]</f>
        <v>0</v>
      </c>
      <c r="S23" s="145">
        <f>+Sklop1[[#This Row],[cena/enota brez DDV v EUR]]*Sklop1[[#This Row],[Okvirna količina]]</f>
        <v>0</v>
      </c>
      <c r="T23" s="145">
        <f>+Sklop1[[#This Row],[Končna cena/enoto mere (EUR) z DDV]]*Sklop1[[#This Row],[Okvirna količina]]</f>
        <v>0</v>
      </c>
      <c r="U23" s="273"/>
    </row>
    <row r="24" spans="1:21" s="58" customFormat="1" ht="12">
      <c r="A24" s="84" t="s">
        <v>10</v>
      </c>
      <c r="B24" s="142" t="s">
        <v>227</v>
      </c>
      <c r="C24" s="138">
        <v>10</v>
      </c>
      <c r="D24" s="258" t="s">
        <v>60</v>
      </c>
      <c r="E24" s="119"/>
      <c r="F24" s="139">
        <v>10</v>
      </c>
      <c r="G24" s="264" t="s">
        <v>175</v>
      </c>
      <c r="H24" s="25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4" s="139" t="str">
        <f>IF(Sklop1[[#This Row],[ZAHTEVANA SHEMA KAKOVOSTI]]&lt;&gt;"",Sklop1[[#This Row],[Preračunana masa/volumen/kos na enoto kg]],"")</f>
        <v/>
      </c>
      <c r="J24" s="144"/>
      <c r="K24" s="146"/>
      <c r="L24" s="265"/>
      <c r="M24" s="147"/>
      <c r="N24" s="266"/>
      <c r="O24" s="266"/>
      <c r="P24" s="260"/>
      <c r="Q24" s="145">
        <f>+Sklop1[[#This Row],[cena/enota brez DDV v EUR]]*Sklop1[[#This Row],[Stopnja DDV (%)]]</f>
        <v>0</v>
      </c>
      <c r="R24" s="145">
        <f>+Sklop1[[#This Row],[cena/enota brez DDV v EUR]]+Sklop1[[#This Row],[Davek (EUR)]]</f>
        <v>0</v>
      </c>
      <c r="S24" s="145">
        <f>+Sklop1[[#This Row],[cena/enota brez DDV v EUR]]*Sklop1[[#This Row],[Okvirna količina]]</f>
        <v>0</v>
      </c>
      <c r="T24" s="145">
        <f>+Sklop1[[#This Row],[Končna cena/enoto mere (EUR) z DDV]]*Sklop1[[#This Row],[Okvirna količina]]</f>
        <v>0</v>
      </c>
      <c r="U24" s="273"/>
    </row>
    <row r="25" spans="1:21" s="58" customFormat="1" ht="12">
      <c r="A25" s="84" t="s">
        <v>11</v>
      </c>
      <c r="B25" s="142" t="s">
        <v>228</v>
      </c>
      <c r="C25" s="138">
        <v>300</v>
      </c>
      <c r="D25" s="258" t="s">
        <v>97</v>
      </c>
      <c r="E25" s="119"/>
      <c r="F25" s="139">
        <v>10</v>
      </c>
      <c r="G25" s="264" t="s">
        <v>175</v>
      </c>
      <c r="H25" s="25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25" s="139" t="str">
        <f>IF(Sklop1[[#This Row],[ZAHTEVANA SHEMA KAKOVOSTI]]&lt;&gt;"",Sklop1[[#This Row],[Preračunana masa/volumen/kos na enoto kg]],"")</f>
        <v/>
      </c>
      <c r="J25" s="144"/>
      <c r="K25" s="146"/>
      <c r="L25" s="265"/>
      <c r="M25" s="147"/>
      <c r="N25" s="266"/>
      <c r="O25" s="266"/>
      <c r="P25" s="260"/>
      <c r="Q25" s="145">
        <f>+Sklop1[[#This Row],[cena/enota brez DDV v EUR]]*Sklop1[[#This Row],[Stopnja DDV (%)]]</f>
        <v>0</v>
      </c>
      <c r="R25" s="145">
        <f>+Sklop1[[#This Row],[cena/enota brez DDV v EUR]]+Sklop1[[#This Row],[Davek (EUR)]]</f>
        <v>0</v>
      </c>
      <c r="S25" s="145">
        <f>+Sklop1[[#This Row],[cena/enota brez DDV v EUR]]*Sklop1[[#This Row],[Okvirna količina]]</f>
        <v>0</v>
      </c>
      <c r="T25" s="145">
        <f>+Sklop1[[#This Row],[Končna cena/enoto mere (EUR) z DDV]]*Sklop1[[#This Row],[Okvirna količina]]</f>
        <v>0</v>
      </c>
      <c r="U25" s="273"/>
    </row>
    <row r="26" spans="1:21" s="58" customFormat="1" ht="12">
      <c r="A26" s="84" t="s">
        <v>12</v>
      </c>
      <c r="B26" s="142" t="s">
        <v>229</v>
      </c>
      <c r="C26" s="138">
        <v>500</v>
      </c>
      <c r="D26" s="258" t="s">
        <v>97</v>
      </c>
      <c r="E26" s="119"/>
      <c r="F26" s="139">
        <v>60</v>
      </c>
      <c r="G26" s="264" t="s">
        <v>175</v>
      </c>
      <c r="H26" s="25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26" s="139" t="str">
        <f>IF(Sklop1[[#This Row],[ZAHTEVANA SHEMA KAKOVOSTI]]&lt;&gt;"",Sklop1[[#This Row],[Preračunana masa/volumen/kos na enoto kg]],"")</f>
        <v/>
      </c>
      <c r="J26" s="144"/>
      <c r="K26" s="146"/>
      <c r="L26" s="265"/>
      <c r="M26" s="147"/>
      <c r="N26" s="266"/>
      <c r="O26" s="266"/>
      <c r="P26" s="260"/>
      <c r="Q26" s="145">
        <f>+Sklop1[[#This Row],[cena/enota brez DDV v EUR]]*Sklop1[[#This Row],[Stopnja DDV (%)]]</f>
        <v>0</v>
      </c>
      <c r="R26" s="145">
        <f>+Sklop1[[#This Row],[cena/enota brez DDV v EUR]]+Sklop1[[#This Row],[Davek (EUR)]]</f>
        <v>0</v>
      </c>
      <c r="S26" s="145">
        <f>+Sklop1[[#This Row],[cena/enota brez DDV v EUR]]*Sklop1[[#This Row],[Okvirna količina]]</f>
        <v>0</v>
      </c>
      <c r="T26" s="145">
        <f>+Sklop1[[#This Row],[Končna cena/enoto mere (EUR) z DDV]]*Sklop1[[#This Row],[Okvirna količina]]</f>
        <v>0</v>
      </c>
      <c r="U26" s="273"/>
    </row>
    <row r="27" spans="1:21" s="58" customFormat="1" ht="12">
      <c r="A27" s="84" t="s">
        <v>13</v>
      </c>
      <c r="B27" s="142" t="s">
        <v>228</v>
      </c>
      <c r="C27" s="138">
        <v>1000</v>
      </c>
      <c r="D27" s="258" t="s">
        <v>97</v>
      </c>
      <c r="E27" s="119"/>
      <c r="F27" s="139">
        <v>220</v>
      </c>
      <c r="G27" s="264" t="s">
        <v>175</v>
      </c>
      <c r="H27" s="25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220</v>
      </c>
      <c r="I27" s="139" t="str">
        <f>IF(Sklop1[[#This Row],[ZAHTEVANA SHEMA KAKOVOSTI]]&lt;&gt;"",Sklop1[[#This Row],[Preračunana masa/volumen/kos na enoto kg]],"")</f>
        <v/>
      </c>
      <c r="J27" s="144"/>
      <c r="K27" s="146"/>
      <c r="L27" s="265"/>
      <c r="M27" s="147"/>
      <c r="N27" s="266"/>
      <c r="O27" s="266"/>
      <c r="P27" s="260"/>
      <c r="Q27" s="145">
        <f>+Sklop1[[#This Row],[cena/enota brez DDV v EUR]]*Sklop1[[#This Row],[Stopnja DDV (%)]]</f>
        <v>0</v>
      </c>
      <c r="R27" s="145">
        <f>+Sklop1[[#This Row],[cena/enota brez DDV v EUR]]+Sklop1[[#This Row],[Davek (EUR)]]</f>
        <v>0</v>
      </c>
      <c r="S27" s="145">
        <f>+Sklop1[[#This Row],[cena/enota brez DDV v EUR]]*Sklop1[[#This Row],[Okvirna količina]]</f>
        <v>0</v>
      </c>
      <c r="T27" s="145">
        <f>+Sklop1[[#This Row],[Končna cena/enoto mere (EUR) z DDV]]*Sklop1[[#This Row],[Okvirna količina]]</f>
        <v>0</v>
      </c>
      <c r="U27" s="273"/>
    </row>
    <row r="28" spans="1:21" s="58" customFormat="1" ht="12">
      <c r="A28" s="84" t="s">
        <v>14</v>
      </c>
      <c r="B28" s="142" t="s">
        <v>230</v>
      </c>
      <c r="C28" s="138">
        <v>100</v>
      </c>
      <c r="D28" s="258" t="s">
        <v>97</v>
      </c>
      <c r="E28" s="119"/>
      <c r="F28" s="139">
        <v>30</v>
      </c>
      <c r="G28" s="264" t="s">
        <v>175</v>
      </c>
      <c r="H28" s="25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28" s="139" t="str">
        <f>IF(Sklop1[[#This Row],[ZAHTEVANA SHEMA KAKOVOSTI]]&lt;&gt;"",Sklop1[[#This Row],[Preračunana masa/volumen/kos na enoto kg]],"")</f>
        <v/>
      </c>
      <c r="J28" s="144"/>
      <c r="K28" s="146"/>
      <c r="L28" s="265"/>
      <c r="M28" s="147"/>
      <c r="N28" s="266"/>
      <c r="O28" s="266"/>
      <c r="P28" s="260"/>
      <c r="Q28" s="145">
        <f>+Sklop1[[#This Row],[cena/enota brez DDV v EUR]]*Sklop1[[#This Row],[Stopnja DDV (%)]]</f>
        <v>0</v>
      </c>
      <c r="R28" s="145">
        <f>+Sklop1[[#This Row],[cena/enota brez DDV v EUR]]+Sklop1[[#This Row],[Davek (EUR)]]</f>
        <v>0</v>
      </c>
      <c r="S28" s="145">
        <f>+Sklop1[[#This Row],[cena/enota brez DDV v EUR]]*Sklop1[[#This Row],[Okvirna količina]]</f>
        <v>0</v>
      </c>
      <c r="T28" s="145">
        <f>+Sklop1[[#This Row],[Končna cena/enoto mere (EUR) z DDV]]*Sklop1[[#This Row],[Okvirna količina]]</f>
        <v>0</v>
      </c>
      <c r="U28" s="273"/>
    </row>
    <row r="29" spans="1:21" s="58" customFormat="1" ht="12">
      <c r="A29" s="84" t="s">
        <v>15</v>
      </c>
      <c r="B29" s="142" t="s">
        <v>231</v>
      </c>
      <c r="C29" s="138">
        <v>1000</v>
      </c>
      <c r="D29" s="258" t="s">
        <v>97</v>
      </c>
      <c r="E29" s="119"/>
      <c r="F29" s="139">
        <v>5</v>
      </c>
      <c r="G29" s="264" t="s">
        <v>175</v>
      </c>
      <c r="H29" s="25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29" s="139" t="str">
        <f>IF(Sklop1[[#This Row],[ZAHTEVANA SHEMA KAKOVOSTI]]&lt;&gt;"",Sklop1[[#This Row],[Preračunana masa/volumen/kos na enoto kg]],"")</f>
        <v/>
      </c>
      <c r="J29" s="144"/>
      <c r="K29" s="146"/>
      <c r="L29" s="265"/>
      <c r="M29" s="147"/>
      <c r="N29" s="266"/>
      <c r="O29" s="266"/>
      <c r="P29" s="260"/>
      <c r="Q29" s="145">
        <f>+Sklop1[[#This Row],[cena/enota brez DDV v EUR]]*Sklop1[[#This Row],[Stopnja DDV (%)]]</f>
        <v>0</v>
      </c>
      <c r="R29" s="145">
        <f>+Sklop1[[#This Row],[cena/enota brez DDV v EUR]]+Sklop1[[#This Row],[Davek (EUR)]]</f>
        <v>0</v>
      </c>
      <c r="S29" s="145">
        <f>+Sklop1[[#This Row],[cena/enota brez DDV v EUR]]*Sklop1[[#This Row],[Okvirna količina]]</f>
        <v>0</v>
      </c>
      <c r="T29" s="145">
        <f>+Sklop1[[#This Row],[Končna cena/enoto mere (EUR) z DDV]]*Sklop1[[#This Row],[Okvirna količina]]</f>
        <v>0</v>
      </c>
      <c r="U29" s="273"/>
    </row>
    <row r="30" spans="1:21" s="58" customFormat="1" ht="12">
      <c r="A30" s="84" t="s">
        <v>16</v>
      </c>
      <c r="B30" s="142" t="s">
        <v>232</v>
      </c>
      <c r="C30" s="138">
        <v>250</v>
      </c>
      <c r="D30" s="258" t="s">
        <v>97</v>
      </c>
      <c r="E30" s="119"/>
      <c r="F30" s="139">
        <v>30</v>
      </c>
      <c r="G30" s="264" t="s">
        <v>175</v>
      </c>
      <c r="H30" s="25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7.5</v>
      </c>
      <c r="I30" s="139" t="str">
        <f>IF(Sklop1[[#This Row],[ZAHTEVANA SHEMA KAKOVOSTI]]&lt;&gt;"",Sklop1[[#This Row],[Preračunana masa/volumen/kos na enoto kg]],"")</f>
        <v/>
      </c>
      <c r="J30" s="144"/>
      <c r="K30" s="146"/>
      <c r="L30" s="265"/>
      <c r="M30" s="147"/>
      <c r="N30" s="266"/>
      <c r="O30" s="266"/>
      <c r="P30" s="260"/>
      <c r="Q30" s="145">
        <f>+Sklop1[[#This Row],[cena/enota brez DDV v EUR]]*Sklop1[[#This Row],[Stopnja DDV (%)]]</f>
        <v>0</v>
      </c>
      <c r="R30" s="145">
        <f>+Sklop1[[#This Row],[cena/enota brez DDV v EUR]]+Sklop1[[#This Row],[Davek (EUR)]]</f>
        <v>0</v>
      </c>
      <c r="S30" s="145">
        <f>+Sklop1[[#This Row],[cena/enota brez DDV v EUR]]*Sklop1[[#This Row],[Okvirna količina]]</f>
        <v>0</v>
      </c>
      <c r="T30" s="145">
        <f>+Sklop1[[#This Row],[Končna cena/enoto mere (EUR) z DDV]]*Sklop1[[#This Row],[Okvirna količina]]</f>
        <v>0</v>
      </c>
      <c r="U30" s="273"/>
    </row>
    <row r="31" spans="1:21" s="58" customFormat="1" ht="12">
      <c r="A31" s="84" t="s">
        <v>17</v>
      </c>
      <c r="B31" s="142" t="s">
        <v>232</v>
      </c>
      <c r="C31" s="138">
        <v>5000</v>
      </c>
      <c r="D31" s="258" t="s">
        <v>97</v>
      </c>
      <c r="E31" s="119"/>
      <c r="F31" s="139">
        <v>10</v>
      </c>
      <c r="G31" s="264" t="s">
        <v>175</v>
      </c>
      <c r="H31" s="25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1" s="139" t="str">
        <f>IF(Sklop1[[#This Row],[ZAHTEVANA SHEMA KAKOVOSTI]]&lt;&gt;"",Sklop1[[#This Row],[Preračunana masa/volumen/kos na enoto kg]],"")</f>
        <v/>
      </c>
      <c r="J31" s="144"/>
      <c r="K31" s="146"/>
      <c r="L31" s="265"/>
      <c r="M31" s="147"/>
      <c r="N31" s="266"/>
      <c r="O31" s="266"/>
      <c r="P31" s="260"/>
      <c r="Q31" s="145">
        <f>+Sklop1[[#This Row],[cena/enota brez DDV v EUR]]*Sklop1[[#This Row],[Stopnja DDV (%)]]</f>
        <v>0</v>
      </c>
      <c r="R31" s="145">
        <f>+Sklop1[[#This Row],[cena/enota brez DDV v EUR]]+Sklop1[[#This Row],[Davek (EUR)]]</f>
        <v>0</v>
      </c>
      <c r="S31" s="145">
        <f>+Sklop1[[#This Row],[cena/enota brez DDV v EUR]]*Sklop1[[#This Row],[Okvirna količina]]</f>
        <v>0</v>
      </c>
      <c r="T31" s="145">
        <f>+Sklop1[[#This Row],[Končna cena/enoto mere (EUR) z DDV]]*Sklop1[[#This Row],[Okvirna količina]]</f>
        <v>0</v>
      </c>
      <c r="U31" s="273"/>
    </row>
    <row r="32" spans="1:21" s="58" customFormat="1" ht="12">
      <c r="A32" s="84" t="s">
        <v>18</v>
      </c>
      <c r="B32" s="142" t="s">
        <v>252</v>
      </c>
      <c r="C32" s="138">
        <v>1</v>
      </c>
      <c r="D32" s="258" t="s">
        <v>0</v>
      </c>
      <c r="E32" s="119" t="s">
        <v>165</v>
      </c>
      <c r="F32" s="139">
        <v>30</v>
      </c>
      <c r="G32" s="264" t="s">
        <v>0</v>
      </c>
      <c r="H32" s="25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2" s="139">
        <f>IF(Sklop1[[#This Row],[ZAHTEVANA SHEMA KAKOVOSTI]]&lt;&gt;"",Sklop1[[#This Row],[Preračunana masa/volumen/kos na enoto kg]],"")</f>
        <v>30</v>
      </c>
      <c r="J32" s="144"/>
      <c r="K32" s="146"/>
      <c r="L32" s="265"/>
      <c r="M32" s="147"/>
      <c r="N32" s="266"/>
      <c r="O32" s="266"/>
      <c r="P32" s="260"/>
      <c r="Q32" s="145">
        <f>+Sklop1[[#This Row],[cena/enota brez DDV v EUR]]*Sklop1[[#This Row],[Stopnja DDV (%)]]</f>
        <v>0</v>
      </c>
      <c r="R32" s="145">
        <f>+Sklop1[[#This Row],[cena/enota brez DDV v EUR]]+Sklop1[[#This Row],[Davek (EUR)]]</f>
        <v>0</v>
      </c>
      <c r="S32" s="145">
        <f>+Sklop1[[#This Row],[cena/enota brez DDV v EUR]]*Sklop1[[#This Row],[Okvirna količina]]</f>
        <v>0</v>
      </c>
      <c r="T32" s="145">
        <f>+Sklop1[[#This Row],[Končna cena/enoto mere (EUR) z DDV]]*Sklop1[[#This Row],[Okvirna količina]]</f>
        <v>0</v>
      </c>
      <c r="U32" s="273"/>
    </row>
    <row r="33" spans="1:21" s="58" customFormat="1" ht="12">
      <c r="A33" s="84" t="s">
        <v>19</v>
      </c>
      <c r="B33" s="142" t="s">
        <v>233</v>
      </c>
      <c r="C33" s="138">
        <v>5000</v>
      </c>
      <c r="D33" s="258" t="s">
        <v>97</v>
      </c>
      <c r="E33" s="119" t="s">
        <v>165</v>
      </c>
      <c r="F33" s="139">
        <v>20</v>
      </c>
      <c r="G33" s="264" t="s">
        <v>175</v>
      </c>
      <c r="H33" s="25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3" s="139">
        <f>IF(Sklop1[[#This Row],[ZAHTEVANA SHEMA KAKOVOSTI]]&lt;&gt;"",Sklop1[[#This Row],[Preračunana masa/volumen/kos na enoto kg]],"")</f>
        <v>100</v>
      </c>
      <c r="J33" s="144"/>
      <c r="K33" s="146"/>
      <c r="L33" s="265"/>
      <c r="M33" s="147"/>
      <c r="N33" s="266"/>
      <c r="O33" s="266"/>
      <c r="P33" s="260"/>
      <c r="Q33" s="145">
        <f>+Sklop1[[#This Row],[cena/enota brez DDV v EUR]]*Sklop1[[#This Row],[Stopnja DDV (%)]]</f>
        <v>0</v>
      </c>
      <c r="R33" s="145">
        <f>+Sklop1[[#This Row],[cena/enota brez DDV v EUR]]+Sklop1[[#This Row],[Davek (EUR)]]</f>
        <v>0</v>
      </c>
      <c r="S33" s="145">
        <f>+Sklop1[[#This Row],[cena/enota brez DDV v EUR]]*Sklop1[[#This Row],[Okvirna količina]]</f>
        <v>0</v>
      </c>
      <c r="T33" s="145">
        <f>+Sklop1[[#This Row],[Končna cena/enoto mere (EUR) z DDV]]*Sklop1[[#This Row],[Okvirna količina]]</f>
        <v>0</v>
      </c>
      <c r="U33" s="273"/>
    </row>
    <row r="34" spans="1:21" s="58" customFormat="1" ht="12">
      <c r="A34" s="84" t="s">
        <v>20</v>
      </c>
      <c r="B34" s="142" t="s">
        <v>234</v>
      </c>
      <c r="C34" s="138">
        <v>125</v>
      </c>
      <c r="D34" s="258" t="s">
        <v>97</v>
      </c>
      <c r="E34" s="119" t="s">
        <v>165</v>
      </c>
      <c r="F34" s="139">
        <v>50</v>
      </c>
      <c r="G34" s="264" t="s">
        <v>175</v>
      </c>
      <c r="H34" s="25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6.25</v>
      </c>
      <c r="I34" s="139">
        <f>IF(Sklop1[[#This Row],[ZAHTEVANA SHEMA KAKOVOSTI]]&lt;&gt;"",Sklop1[[#This Row],[Preračunana masa/volumen/kos na enoto kg]],"")</f>
        <v>6.25</v>
      </c>
      <c r="J34" s="144"/>
      <c r="K34" s="146"/>
      <c r="L34" s="265"/>
      <c r="M34" s="147"/>
      <c r="N34" s="266"/>
      <c r="O34" s="266"/>
      <c r="P34" s="260"/>
      <c r="Q34" s="145">
        <f>+Sklop1[[#This Row],[cena/enota brez DDV v EUR]]*Sklop1[[#This Row],[Stopnja DDV (%)]]</f>
        <v>0</v>
      </c>
      <c r="R34" s="145">
        <f>+Sklop1[[#This Row],[cena/enota brez DDV v EUR]]+Sklop1[[#This Row],[Davek (EUR)]]</f>
        <v>0</v>
      </c>
      <c r="S34" s="145">
        <f>+Sklop1[[#This Row],[cena/enota brez DDV v EUR]]*Sklop1[[#This Row],[Okvirna količina]]</f>
        <v>0</v>
      </c>
      <c r="T34" s="145">
        <f>+Sklop1[[#This Row],[Končna cena/enoto mere (EUR) z DDV]]*Sklop1[[#This Row],[Okvirna količina]]</f>
        <v>0</v>
      </c>
      <c r="U34" s="273"/>
    </row>
    <row r="35" spans="1:21" s="58" customFormat="1" ht="12">
      <c r="A35" s="84" t="s">
        <v>21</v>
      </c>
      <c r="B35" s="142" t="s">
        <v>235</v>
      </c>
      <c r="C35" s="138">
        <v>70</v>
      </c>
      <c r="D35" s="258" t="s">
        <v>97</v>
      </c>
      <c r="E35" s="119" t="s">
        <v>165</v>
      </c>
      <c r="F35" s="139">
        <v>350</v>
      </c>
      <c r="G35" s="264" t="s">
        <v>175</v>
      </c>
      <c r="H35" s="25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24.500000000000004</v>
      </c>
      <c r="I35" s="139">
        <f>IF(Sklop1[[#This Row],[ZAHTEVANA SHEMA KAKOVOSTI]]&lt;&gt;"",Sklop1[[#This Row],[Preračunana masa/volumen/kos na enoto kg]],"")</f>
        <v>24.500000000000004</v>
      </c>
      <c r="J35" s="144"/>
      <c r="K35" s="146"/>
      <c r="L35" s="265"/>
      <c r="M35" s="147"/>
      <c r="N35" s="266"/>
      <c r="O35" s="266"/>
      <c r="P35" s="260"/>
      <c r="Q35" s="145">
        <f>+Sklop1[[#This Row],[cena/enota brez DDV v EUR]]*Sklop1[[#This Row],[Stopnja DDV (%)]]</f>
        <v>0</v>
      </c>
      <c r="R35" s="145">
        <f>+Sklop1[[#This Row],[cena/enota brez DDV v EUR]]+Sklop1[[#This Row],[Davek (EUR)]]</f>
        <v>0</v>
      </c>
      <c r="S35" s="145">
        <f>+Sklop1[[#This Row],[cena/enota brez DDV v EUR]]*Sklop1[[#This Row],[Okvirna količina]]</f>
        <v>0</v>
      </c>
      <c r="T35" s="145">
        <f>+Sklop1[[#This Row],[Končna cena/enoto mere (EUR) z DDV]]*Sklop1[[#This Row],[Okvirna količina]]</f>
        <v>0</v>
      </c>
      <c r="U35" s="273"/>
    </row>
    <row r="36" spans="1:21" s="58" customFormat="1" ht="12">
      <c r="A36" s="84" t="s">
        <v>22</v>
      </c>
      <c r="B36" s="142" t="s">
        <v>235</v>
      </c>
      <c r="C36" s="138">
        <v>140</v>
      </c>
      <c r="D36" s="258" t="s">
        <v>97</v>
      </c>
      <c r="E36" s="119" t="s">
        <v>165</v>
      </c>
      <c r="F36" s="139">
        <v>120</v>
      </c>
      <c r="G36" s="264" t="s">
        <v>175</v>
      </c>
      <c r="H36" s="25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16.8</v>
      </c>
      <c r="I36" s="139">
        <f>IF(Sklop1[[#This Row],[ZAHTEVANA SHEMA KAKOVOSTI]]&lt;&gt;"",Sklop1[[#This Row],[Preračunana masa/volumen/kos na enoto kg]],"")</f>
        <v>16.8</v>
      </c>
      <c r="J36" s="144"/>
      <c r="K36" s="146"/>
      <c r="L36" s="265"/>
      <c r="M36" s="147"/>
      <c r="N36" s="266"/>
      <c r="O36" s="266"/>
      <c r="P36" s="260"/>
      <c r="Q36" s="145">
        <f>+Sklop1[[#This Row],[cena/enota brez DDV v EUR]]*Sklop1[[#This Row],[Stopnja DDV (%)]]</f>
        <v>0</v>
      </c>
      <c r="R36" s="145">
        <f>+Sklop1[[#This Row],[cena/enota brez DDV v EUR]]+Sklop1[[#This Row],[Davek (EUR)]]</f>
        <v>0</v>
      </c>
      <c r="S36" s="145">
        <f>+Sklop1[[#This Row],[cena/enota brez DDV v EUR]]*Sklop1[[#This Row],[Okvirna količina]]</f>
        <v>0</v>
      </c>
      <c r="T36" s="145">
        <f>+Sklop1[[#This Row],[Končna cena/enoto mere (EUR) z DDV]]*Sklop1[[#This Row],[Okvirna količina]]</f>
        <v>0</v>
      </c>
      <c r="U36" s="273"/>
    </row>
    <row r="37" spans="1:21" s="58" customFormat="1" ht="12">
      <c r="A37" s="84" t="s">
        <v>23</v>
      </c>
      <c r="B37" s="142" t="s">
        <v>200</v>
      </c>
      <c r="C37" s="138">
        <v>200</v>
      </c>
      <c r="D37" s="258" t="s">
        <v>97</v>
      </c>
      <c r="E37" s="119" t="s">
        <v>165</v>
      </c>
      <c r="F37" s="139">
        <v>40</v>
      </c>
      <c r="G37" s="264" t="s">
        <v>175</v>
      </c>
      <c r="H37" s="25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37" s="139">
        <f>IF(Sklop1[[#This Row],[ZAHTEVANA SHEMA KAKOVOSTI]]&lt;&gt;"",Sklop1[[#This Row],[Preračunana masa/volumen/kos na enoto kg]],"")</f>
        <v>8</v>
      </c>
      <c r="J37" s="144"/>
      <c r="K37" s="146"/>
      <c r="L37" s="265"/>
      <c r="M37" s="147"/>
      <c r="N37" s="266"/>
      <c r="O37" s="266"/>
      <c r="P37" s="260"/>
      <c r="Q37" s="145">
        <f>+Sklop1[[#This Row],[cena/enota brez DDV v EUR]]*Sklop1[[#This Row],[Stopnja DDV (%)]]</f>
        <v>0</v>
      </c>
      <c r="R37" s="145">
        <f>+Sklop1[[#This Row],[cena/enota brez DDV v EUR]]+Sklop1[[#This Row],[Davek (EUR)]]</f>
        <v>0</v>
      </c>
      <c r="S37" s="145">
        <f>+Sklop1[[#This Row],[cena/enota brez DDV v EUR]]*Sklop1[[#This Row],[Okvirna količina]]</f>
        <v>0</v>
      </c>
      <c r="T37" s="145">
        <f>+Sklop1[[#This Row],[Končna cena/enoto mere (EUR) z DDV]]*Sklop1[[#This Row],[Okvirna količina]]</f>
        <v>0</v>
      </c>
      <c r="U37" s="273"/>
    </row>
    <row r="38" spans="1:21" s="58" customFormat="1" ht="12">
      <c r="A38" s="84" t="s">
        <v>24</v>
      </c>
      <c r="B38" s="142" t="s">
        <v>235</v>
      </c>
      <c r="C38" s="138">
        <v>2500</v>
      </c>
      <c r="D38" s="258" t="s">
        <v>97</v>
      </c>
      <c r="E38" s="119" t="s">
        <v>165</v>
      </c>
      <c r="F38" s="139">
        <v>40</v>
      </c>
      <c r="G38" s="264" t="s">
        <v>175</v>
      </c>
      <c r="H38" s="25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8" s="139">
        <f>IF(Sklop1[[#This Row],[ZAHTEVANA SHEMA KAKOVOSTI]]&lt;&gt;"",Sklop1[[#This Row],[Preračunana masa/volumen/kos na enoto kg]],"")</f>
        <v>100</v>
      </c>
      <c r="J38" s="144"/>
      <c r="K38" s="146"/>
      <c r="L38" s="265"/>
      <c r="M38" s="147"/>
      <c r="N38" s="266"/>
      <c r="O38" s="266"/>
      <c r="P38" s="260"/>
      <c r="Q38" s="145">
        <f>+Sklop1[[#This Row],[cena/enota brez DDV v EUR]]*Sklop1[[#This Row],[Stopnja DDV (%)]]</f>
        <v>0</v>
      </c>
      <c r="R38" s="145">
        <f>+Sklop1[[#This Row],[cena/enota brez DDV v EUR]]+Sklop1[[#This Row],[Davek (EUR)]]</f>
        <v>0</v>
      </c>
      <c r="S38" s="145">
        <f>+Sklop1[[#This Row],[cena/enota brez DDV v EUR]]*Sklop1[[#This Row],[Okvirna količina]]</f>
        <v>0</v>
      </c>
      <c r="T38" s="145">
        <f>+Sklop1[[#This Row],[Končna cena/enoto mere (EUR) z DDV]]*Sklop1[[#This Row],[Okvirna količina]]</f>
        <v>0</v>
      </c>
      <c r="U38" s="273"/>
    </row>
    <row r="39" spans="1:21" s="58" customFormat="1" ht="12">
      <c r="A39" s="84" t="s">
        <v>25</v>
      </c>
      <c r="B39" s="142" t="s">
        <v>236</v>
      </c>
      <c r="C39" s="138">
        <v>140</v>
      </c>
      <c r="D39" s="258" t="s">
        <v>97</v>
      </c>
      <c r="E39" s="119"/>
      <c r="F39" s="139">
        <v>60</v>
      </c>
      <c r="G39" s="264" t="s">
        <v>175</v>
      </c>
      <c r="H39" s="25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8.4</v>
      </c>
      <c r="I39" s="139" t="str">
        <f>IF(Sklop1[[#This Row],[ZAHTEVANA SHEMA KAKOVOSTI]]&lt;&gt;"",Sklop1[[#This Row],[Preračunana masa/volumen/kos na enoto kg]],"")</f>
        <v/>
      </c>
      <c r="J39" s="144"/>
      <c r="K39" s="146"/>
      <c r="L39" s="265"/>
      <c r="M39" s="147"/>
      <c r="N39" s="266"/>
      <c r="O39" s="266"/>
      <c r="P39" s="260"/>
      <c r="Q39" s="145">
        <f>+Sklop1[[#This Row],[cena/enota brez DDV v EUR]]*Sklop1[[#This Row],[Stopnja DDV (%)]]</f>
        <v>0</v>
      </c>
      <c r="R39" s="145">
        <f>+Sklop1[[#This Row],[cena/enota brez DDV v EUR]]+Sklop1[[#This Row],[Davek (EUR)]]</f>
        <v>0</v>
      </c>
      <c r="S39" s="145">
        <f>+Sklop1[[#This Row],[cena/enota brez DDV v EUR]]*Sklop1[[#This Row],[Okvirna količina]]</f>
        <v>0</v>
      </c>
      <c r="T39" s="145">
        <f>+Sklop1[[#This Row],[Končna cena/enoto mere (EUR) z DDV]]*Sklop1[[#This Row],[Okvirna količina]]</f>
        <v>0</v>
      </c>
      <c r="U39" s="273"/>
    </row>
    <row r="40" spans="1:21" s="58" customFormat="1" ht="12">
      <c r="A40" s="84" t="s">
        <v>26</v>
      </c>
      <c r="B40" s="142" t="s">
        <v>238</v>
      </c>
      <c r="C40" s="138">
        <v>200</v>
      </c>
      <c r="D40" s="258" t="s">
        <v>97</v>
      </c>
      <c r="E40" s="119"/>
      <c r="F40" s="139">
        <v>60</v>
      </c>
      <c r="G40" s="264" t="s">
        <v>175</v>
      </c>
      <c r="H40" s="25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</v>
      </c>
      <c r="I40" s="139" t="str">
        <f>IF(Sklop1[[#This Row],[ZAHTEVANA SHEMA KAKOVOSTI]]&lt;&gt;"",Sklop1[[#This Row],[Preračunana masa/volumen/kos na enoto kg]],"")</f>
        <v/>
      </c>
      <c r="J40" s="144"/>
      <c r="K40" s="146"/>
      <c r="L40" s="265"/>
      <c r="M40" s="147"/>
      <c r="N40" s="266"/>
      <c r="O40" s="266"/>
      <c r="P40" s="260"/>
      <c r="Q40" s="145">
        <f>+Sklop1[[#This Row],[cena/enota brez DDV v EUR]]*Sklop1[[#This Row],[Stopnja DDV (%)]]</f>
        <v>0</v>
      </c>
      <c r="R40" s="145">
        <f>+Sklop1[[#This Row],[cena/enota brez DDV v EUR]]+Sklop1[[#This Row],[Davek (EUR)]]</f>
        <v>0</v>
      </c>
      <c r="S40" s="145">
        <f>+Sklop1[[#This Row],[cena/enota brez DDV v EUR]]*Sklop1[[#This Row],[Okvirna količina]]</f>
        <v>0</v>
      </c>
      <c r="T40" s="145">
        <f>+Sklop1[[#This Row],[Končna cena/enoto mere (EUR) z DDV]]*Sklop1[[#This Row],[Okvirna količina]]</f>
        <v>0</v>
      </c>
      <c r="U40" s="273"/>
    </row>
    <row r="41" spans="1:21" s="58" customFormat="1" ht="12">
      <c r="A41" s="84" t="s">
        <v>27</v>
      </c>
      <c r="B41" s="10" t="s">
        <v>237</v>
      </c>
      <c r="C41" s="78">
        <v>1000</v>
      </c>
      <c r="D41" s="82" t="s">
        <v>97</v>
      </c>
      <c r="E41" s="119"/>
      <c r="F41" s="139">
        <v>10</v>
      </c>
      <c r="G41" s="188" t="s">
        <v>175</v>
      </c>
      <c r="H41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1" s="85" t="str">
        <f>IF(Sklop1[[#This Row],[ZAHTEVANA SHEMA KAKOVOSTI]]&lt;&gt;"",Sklop1[[#This Row],[Preračunana masa/volumen/kos na enoto kg]],"")</f>
        <v/>
      </c>
      <c r="J41" s="98"/>
      <c r="K41" s="91"/>
      <c r="L41" s="196"/>
      <c r="M41" s="194"/>
      <c r="N41" s="195"/>
      <c r="O41" s="195"/>
      <c r="P41" s="101"/>
      <c r="Q41" s="92">
        <f>+Sklop1[[#This Row],[cena/enota brez DDV v EUR]]*Sklop1[[#This Row],[Stopnja DDV (%)]]</f>
        <v>0</v>
      </c>
      <c r="R41" s="92">
        <f>+Sklop1[[#This Row],[cena/enota brez DDV v EUR]]+Sklop1[[#This Row],[Davek (EUR)]]</f>
        <v>0</v>
      </c>
      <c r="S41" s="92">
        <f>+Sklop1[[#This Row],[cena/enota brez DDV v EUR]]*Sklop1[[#This Row],[Okvirna količina]]</f>
        <v>0</v>
      </c>
      <c r="T41" s="92">
        <f>+Sklop1[[#This Row],[Končna cena/enoto mere (EUR) z DDV]]*Sklop1[[#This Row],[Okvirna količina]]</f>
        <v>0</v>
      </c>
      <c r="U41" s="194"/>
    </row>
    <row r="42" spans="1:21" s="58" customFormat="1" ht="12">
      <c r="A42" s="84" t="s">
        <v>28</v>
      </c>
      <c r="B42" s="142" t="s">
        <v>239</v>
      </c>
      <c r="C42" s="138">
        <v>450</v>
      </c>
      <c r="D42" s="82" t="s">
        <v>97</v>
      </c>
      <c r="E42" s="119"/>
      <c r="F42" s="162">
        <v>10</v>
      </c>
      <c r="G42" s="254" t="s">
        <v>175</v>
      </c>
      <c r="H42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4.5</v>
      </c>
      <c r="I42" s="162" t="str">
        <f>IF(Sklop1[[#This Row],[ZAHTEVANA SHEMA KAKOVOSTI]]&lt;&gt;"",Sklop1[[#This Row],[Preračunana masa/volumen/kos na enoto kg]],"")</f>
        <v/>
      </c>
      <c r="J42" s="165"/>
      <c r="K42" s="166"/>
      <c r="L42" s="197"/>
      <c r="M42" s="167"/>
      <c r="N42" s="198"/>
      <c r="O42" s="198"/>
      <c r="P42" s="169"/>
      <c r="Q42" s="168">
        <f>+Sklop1[[#This Row],[cena/enota brez DDV v EUR]]*Sklop1[[#This Row],[Stopnja DDV (%)]]</f>
        <v>0</v>
      </c>
      <c r="R42" s="168">
        <f>+Sklop1[[#This Row],[cena/enota brez DDV v EUR]]+Sklop1[[#This Row],[Davek (EUR)]]</f>
        <v>0</v>
      </c>
      <c r="S42" s="168">
        <f>+Sklop1[[#This Row],[cena/enota brez DDV v EUR]]*Sklop1[[#This Row],[Okvirna količina]]</f>
        <v>0</v>
      </c>
      <c r="T42" s="168">
        <f>+Sklop1[[#This Row],[Končna cena/enoto mere (EUR) z DDV]]*Sklop1[[#This Row],[Okvirna količina]]</f>
        <v>0</v>
      </c>
      <c r="U42" s="199"/>
    </row>
    <row r="43" spans="1:21" s="58" customFormat="1" ht="12">
      <c r="A43" s="84" t="s">
        <v>29</v>
      </c>
      <c r="B43" s="142" t="s">
        <v>240</v>
      </c>
      <c r="C43" s="159">
        <v>250</v>
      </c>
      <c r="D43" s="82" t="s">
        <v>97</v>
      </c>
      <c r="E43" s="119"/>
      <c r="F43" s="162">
        <v>50</v>
      </c>
      <c r="G43" s="187" t="s">
        <v>175</v>
      </c>
      <c r="H43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12.5</v>
      </c>
      <c r="I43" s="162" t="str">
        <f>IF(Sklop1[[#This Row],[ZAHTEVANA SHEMA KAKOVOSTI]]&lt;&gt;"",Sklop1[[#This Row],[Preračunana masa/volumen/kos na enoto kg]],"")</f>
        <v/>
      </c>
      <c r="J43" s="165"/>
      <c r="K43" s="166"/>
      <c r="L43" s="197"/>
      <c r="M43" s="167"/>
      <c r="N43" s="198"/>
      <c r="O43" s="198"/>
      <c r="P43" s="169"/>
      <c r="Q43" s="168">
        <f>+Sklop1[[#This Row],[cena/enota brez DDV v EUR]]*Sklop1[[#This Row],[Stopnja DDV (%)]]</f>
        <v>0</v>
      </c>
      <c r="R43" s="168">
        <f>+Sklop1[[#This Row],[cena/enota brez DDV v EUR]]+Sklop1[[#This Row],[Davek (EUR)]]</f>
        <v>0</v>
      </c>
      <c r="S43" s="168">
        <f>+Sklop1[[#This Row],[cena/enota brez DDV v EUR]]*Sklop1[[#This Row],[Okvirna količina]]</f>
        <v>0</v>
      </c>
      <c r="T43" s="168">
        <f>+Sklop1[[#This Row],[Končna cena/enoto mere (EUR) z DDV]]*Sklop1[[#This Row],[Okvirna količina]]</f>
        <v>0</v>
      </c>
      <c r="U43" s="199"/>
    </row>
    <row r="44" spans="1:21" s="58" customFormat="1" ht="12">
      <c r="A44" s="84" t="s">
        <v>30</v>
      </c>
      <c r="B44" s="142" t="s">
        <v>241</v>
      </c>
      <c r="C44" s="159">
        <v>1000</v>
      </c>
      <c r="D44" s="176" t="s">
        <v>97</v>
      </c>
      <c r="E44" s="119"/>
      <c r="F44" s="162">
        <v>5</v>
      </c>
      <c r="G44" s="187" t="s">
        <v>175</v>
      </c>
      <c r="H44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4" s="162" t="str">
        <f>IF(Sklop1[[#This Row],[ZAHTEVANA SHEMA KAKOVOSTI]]&lt;&gt;"",Sklop1[[#This Row],[Preračunana masa/volumen/kos na enoto kg]],"")</f>
        <v/>
      </c>
      <c r="J44" s="165"/>
      <c r="K44" s="166"/>
      <c r="L44" s="197"/>
      <c r="M44" s="167"/>
      <c r="N44" s="198"/>
      <c r="O44" s="198"/>
      <c r="P44" s="169"/>
      <c r="Q44" s="168">
        <f>+Sklop1[[#This Row],[cena/enota brez DDV v EUR]]*Sklop1[[#This Row],[Stopnja DDV (%)]]</f>
        <v>0</v>
      </c>
      <c r="R44" s="168">
        <f>+Sklop1[[#This Row],[cena/enota brez DDV v EUR]]+Sklop1[[#This Row],[Davek (EUR)]]</f>
        <v>0</v>
      </c>
      <c r="S44" s="168">
        <f>+Sklop1[[#This Row],[cena/enota brez DDV v EUR]]*Sklop1[[#This Row],[Okvirna količina]]</f>
        <v>0</v>
      </c>
      <c r="T44" s="168">
        <f>+Sklop1[[#This Row],[Končna cena/enoto mere (EUR) z DDV]]*Sklop1[[#This Row],[Okvirna količina]]</f>
        <v>0</v>
      </c>
      <c r="U44" s="199"/>
    </row>
    <row r="45" spans="1:21" s="58" customFormat="1" ht="12">
      <c r="A45" s="84" t="s">
        <v>31</v>
      </c>
      <c r="B45" s="142" t="s">
        <v>242</v>
      </c>
      <c r="C45" s="138">
        <v>20</v>
      </c>
      <c r="D45" s="176" t="s">
        <v>97</v>
      </c>
      <c r="E45" s="119"/>
      <c r="F45" s="162">
        <v>500</v>
      </c>
      <c r="G45" s="254" t="s">
        <v>175</v>
      </c>
      <c r="H45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5" s="162" t="str">
        <f>IF(Sklop1[[#This Row],[ZAHTEVANA SHEMA KAKOVOSTI]]&lt;&gt;"",Sklop1[[#This Row],[Preračunana masa/volumen/kos na enoto kg]],"")</f>
        <v/>
      </c>
      <c r="J45" s="165"/>
      <c r="K45" s="166"/>
      <c r="L45" s="197"/>
      <c r="M45" s="167"/>
      <c r="N45" s="198"/>
      <c r="O45" s="198"/>
      <c r="P45" s="169"/>
      <c r="Q45" s="168">
        <f>+Sklop1[[#This Row],[cena/enota brez DDV v EUR]]*Sklop1[[#This Row],[Stopnja DDV (%)]]</f>
        <v>0</v>
      </c>
      <c r="R45" s="168">
        <f>+Sklop1[[#This Row],[cena/enota brez DDV v EUR]]+Sklop1[[#This Row],[Davek (EUR)]]</f>
        <v>0</v>
      </c>
      <c r="S45" s="168">
        <f>+Sklop1[[#This Row],[cena/enota brez DDV v EUR]]*Sklop1[[#This Row],[Okvirna količina]]</f>
        <v>0</v>
      </c>
      <c r="T45" s="168">
        <f>+Sklop1[[#This Row],[Končna cena/enoto mere (EUR) z DDV]]*Sklop1[[#This Row],[Okvirna količina]]</f>
        <v>0</v>
      </c>
      <c r="U45" s="199"/>
    </row>
    <row r="46" spans="1:21" s="58" customFormat="1" ht="12">
      <c r="A46" s="84" t="s">
        <v>32</v>
      </c>
      <c r="B46" s="142" t="s">
        <v>243</v>
      </c>
      <c r="C46" s="159">
        <v>250</v>
      </c>
      <c r="D46" s="176" t="s">
        <v>97</v>
      </c>
      <c r="E46" s="119" t="s">
        <v>165</v>
      </c>
      <c r="F46" s="162">
        <v>150</v>
      </c>
      <c r="G46" s="187" t="s">
        <v>175</v>
      </c>
      <c r="H46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37.5</v>
      </c>
      <c r="I46" s="162">
        <f>IF(Sklop1[[#This Row],[ZAHTEVANA SHEMA KAKOVOSTI]]&lt;&gt;"",Sklop1[[#This Row],[Preračunana masa/volumen/kos na enoto kg]],"")</f>
        <v>37.5</v>
      </c>
      <c r="J46" s="165"/>
      <c r="K46" s="166"/>
      <c r="L46" s="197"/>
      <c r="M46" s="167"/>
      <c r="N46" s="198"/>
      <c r="O46" s="198"/>
      <c r="P46" s="169"/>
      <c r="Q46" s="168">
        <f>+Sklop1[[#This Row],[cena/enota brez DDV v EUR]]*Sklop1[[#This Row],[Stopnja DDV (%)]]</f>
        <v>0</v>
      </c>
      <c r="R46" s="168">
        <f>+Sklop1[[#This Row],[cena/enota brez DDV v EUR]]+Sklop1[[#This Row],[Davek (EUR)]]</f>
        <v>0</v>
      </c>
      <c r="S46" s="168">
        <f>+Sklop1[[#This Row],[cena/enota brez DDV v EUR]]*Sklop1[[#This Row],[Okvirna količina]]</f>
        <v>0</v>
      </c>
      <c r="T46" s="168">
        <f>+Sklop1[[#This Row],[Končna cena/enoto mere (EUR) z DDV]]*Sklop1[[#This Row],[Okvirna količina]]</f>
        <v>0</v>
      </c>
      <c r="U46" s="199"/>
    </row>
    <row r="47" spans="1:21" s="58" customFormat="1" ht="12">
      <c r="A47" s="84" t="s">
        <v>33</v>
      </c>
      <c r="B47" s="142" t="s">
        <v>244</v>
      </c>
      <c r="C47" s="159">
        <v>10</v>
      </c>
      <c r="D47" s="176" t="s">
        <v>60</v>
      </c>
      <c r="E47" s="119" t="s">
        <v>165</v>
      </c>
      <c r="F47" s="162">
        <v>6</v>
      </c>
      <c r="G47" s="187" t="s">
        <v>175</v>
      </c>
      <c r="H47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47" s="162">
        <f>IF(Sklop1[[#This Row],[ZAHTEVANA SHEMA KAKOVOSTI]]&lt;&gt;"",Sklop1[[#This Row],[Preračunana masa/volumen/kos na enoto kg]],"")</f>
        <v>60</v>
      </c>
      <c r="J47" s="165"/>
      <c r="K47" s="166"/>
      <c r="L47" s="197"/>
      <c r="M47" s="167"/>
      <c r="N47" s="198"/>
      <c r="O47" s="198"/>
      <c r="P47" s="169"/>
      <c r="Q47" s="168">
        <f>+Sklop1[[#This Row],[cena/enota brez DDV v EUR]]*Sklop1[[#This Row],[Stopnja DDV (%)]]</f>
        <v>0</v>
      </c>
      <c r="R47" s="168">
        <f>+Sklop1[[#This Row],[cena/enota brez DDV v EUR]]+Sklop1[[#This Row],[Davek (EUR)]]</f>
        <v>0</v>
      </c>
      <c r="S47" s="168">
        <f>+Sklop1[[#This Row],[cena/enota brez DDV v EUR]]*Sklop1[[#This Row],[Okvirna količina]]</f>
        <v>0</v>
      </c>
      <c r="T47" s="168">
        <f>+Sklop1[[#This Row],[Končna cena/enoto mere (EUR) z DDV]]*Sklop1[[#This Row],[Okvirna količina]]</f>
        <v>0</v>
      </c>
      <c r="U47" s="199"/>
    </row>
    <row r="48" spans="1:21" s="58" customFormat="1" ht="12">
      <c r="A48" s="84" t="s">
        <v>34</v>
      </c>
      <c r="B48" s="142" t="s">
        <v>245</v>
      </c>
      <c r="C48" s="159">
        <v>150</v>
      </c>
      <c r="D48" s="176" t="s">
        <v>97</v>
      </c>
      <c r="E48" s="119" t="s">
        <v>165</v>
      </c>
      <c r="F48" s="162">
        <v>900</v>
      </c>
      <c r="G48" s="187" t="s">
        <v>175</v>
      </c>
      <c r="H48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135</v>
      </c>
      <c r="I48" s="162">
        <f>IF(Sklop1[[#This Row],[ZAHTEVANA SHEMA KAKOVOSTI]]&lt;&gt;"",Sklop1[[#This Row],[Preračunana masa/volumen/kos na enoto kg]],"")</f>
        <v>135</v>
      </c>
      <c r="J48" s="165"/>
      <c r="K48" s="166"/>
      <c r="L48" s="197"/>
      <c r="M48" s="167"/>
      <c r="N48" s="198"/>
      <c r="O48" s="198"/>
      <c r="P48" s="169"/>
      <c r="Q48" s="168">
        <f>+Sklop1[[#This Row],[cena/enota brez DDV v EUR]]*Sklop1[[#This Row],[Stopnja DDV (%)]]</f>
        <v>0</v>
      </c>
      <c r="R48" s="168">
        <f>+Sklop1[[#This Row],[cena/enota brez DDV v EUR]]+Sklop1[[#This Row],[Davek (EUR)]]</f>
        <v>0</v>
      </c>
      <c r="S48" s="168">
        <f>+Sklop1[[#This Row],[cena/enota brez DDV v EUR]]*Sklop1[[#This Row],[Okvirna količina]]</f>
        <v>0</v>
      </c>
      <c r="T48" s="168">
        <f>+Sklop1[[#This Row],[Končna cena/enoto mere (EUR) z DDV]]*Sklop1[[#This Row],[Okvirna količina]]</f>
        <v>0</v>
      </c>
      <c r="U48" s="199"/>
    </row>
    <row r="49" spans="1:22" s="58" customFormat="1" ht="12">
      <c r="A49" s="84" t="s">
        <v>35</v>
      </c>
      <c r="B49" s="142" t="s">
        <v>246</v>
      </c>
      <c r="C49" s="138">
        <v>180</v>
      </c>
      <c r="D49" s="176" t="s">
        <v>97</v>
      </c>
      <c r="E49" s="119" t="s">
        <v>165</v>
      </c>
      <c r="F49" s="162">
        <v>500</v>
      </c>
      <c r="G49" s="187" t="s">
        <v>175</v>
      </c>
      <c r="H49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49" s="162">
        <f>IF(Sklop1[[#This Row],[ZAHTEVANA SHEMA KAKOVOSTI]]&lt;&gt;"",Sklop1[[#This Row],[Preračunana masa/volumen/kos na enoto kg]],"")</f>
        <v>90</v>
      </c>
      <c r="J49" s="165"/>
      <c r="K49" s="166"/>
      <c r="L49" s="197"/>
      <c r="M49" s="167"/>
      <c r="N49" s="198"/>
      <c r="O49" s="198"/>
      <c r="P49" s="169"/>
      <c r="Q49" s="168">
        <f>+Sklop1[[#This Row],[cena/enota brez DDV v EUR]]*Sklop1[[#This Row],[Stopnja DDV (%)]]</f>
        <v>0</v>
      </c>
      <c r="R49" s="168">
        <f>+Sklop1[[#This Row],[cena/enota brez DDV v EUR]]+Sklop1[[#This Row],[Davek (EUR)]]</f>
        <v>0</v>
      </c>
      <c r="S49" s="168">
        <f>+Sklop1[[#This Row],[cena/enota brez DDV v EUR]]*Sklop1[[#This Row],[Okvirna količina]]</f>
        <v>0</v>
      </c>
      <c r="T49" s="168">
        <f>+Sklop1[[#This Row],[Končna cena/enoto mere (EUR) z DDV]]*Sklop1[[#This Row],[Okvirna količina]]</f>
        <v>0</v>
      </c>
      <c r="U49" s="199"/>
    </row>
    <row r="50" spans="1:22" s="58" customFormat="1" ht="12" customHeight="1">
      <c r="A50" s="84" t="s">
        <v>36</v>
      </c>
      <c r="B50" s="142" t="s">
        <v>247</v>
      </c>
      <c r="C50" s="159">
        <v>125</v>
      </c>
      <c r="D50" s="176" t="s">
        <v>97</v>
      </c>
      <c r="E50" s="119"/>
      <c r="F50" s="162">
        <v>1800</v>
      </c>
      <c r="G50" s="187" t="s">
        <v>175</v>
      </c>
      <c r="H50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225</v>
      </c>
      <c r="I50" s="162" t="str">
        <f>IF(Sklop1[[#This Row],[ZAHTEVANA SHEMA KAKOVOSTI]]&lt;&gt;"",Sklop1[[#This Row],[Preračunana masa/volumen/kos na enoto kg]],"")</f>
        <v/>
      </c>
      <c r="J50" s="165"/>
      <c r="K50" s="166"/>
      <c r="L50" s="197"/>
      <c r="M50" s="167"/>
      <c r="N50" s="198"/>
      <c r="O50" s="198"/>
      <c r="P50" s="169"/>
      <c r="Q50" s="168">
        <f>+Sklop1[[#This Row],[cena/enota brez DDV v EUR]]*Sklop1[[#This Row],[Stopnja DDV (%)]]</f>
        <v>0</v>
      </c>
      <c r="R50" s="168">
        <f>+Sklop1[[#This Row],[cena/enota brez DDV v EUR]]+Sklop1[[#This Row],[Davek (EUR)]]</f>
        <v>0</v>
      </c>
      <c r="S50" s="168">
        <f>+Sklop1[[#This Row],[cena/enota brez DDV v EUR]]*Sklop1[[#This Row],[Okvirna količina]]</f>
        <v>0</v>
      </c>
      <c r="T50" s="168">
        <f>+Sklop1[[#This Row],[Končna cena/enoto mere (EUR) z DDV]]*Sklop1[[#This Row],[Okvirna količina]]</f>
        <v>0</v>
      </c>
      <c r="U50" s="199"/>
    </row>
    <row r="51" spans="1:22" s="58" customFormat="1" ht="12">
      <c r="A51" s="84" t="s">
        <v>37</v>
      </c>
      <c r="B51" s="142" t="s">
        <v>248</v>
      </c>
      <c r="C51" s="159">
        <v>220</v>
      </c>
      <c r="D51" s="176" t="s">
        <v>97</v>
      </c>
      <c r="E51" s="119" t="s">
        <v>165</v>
      </c>
      <c r="F51" s="162">
        <v>1300</v>
      </c>
      <c r="G51" s="187" t="s">
        <v>175</v>
      </c>
      <c r="H51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286</v>
      </c>
      <c r="I51" s="162">
        <f>IF(Sklop1[[#This Row],[ZAHTEVANA SHEMA KAKOVOSTI]]&lt;&gt;"",Sklop1[[#This Row],[Preračunana masa/volumen/kos na enoto kg]],"")</f>
        <v>286</v>
      </c>
      <c r="J51" s="165"/>
      <c r="K51" s="166"/>
      <c r="L51" s="197"/>
      <c r="M51" s="167"/>
      <c r="N51" s="198"/>
      <c r="O51" s="198"/>
      <c r="P51" s="169"/>
      <c r="Q51" s="168">
        <f>+Sklop1[[#This Row],[cena/enota brez DDV v EUR]]*Sklop1[[#This Row],[Stopnja DDV (%)]]</f>
        <v>0</v>
      </c>
      <c r="R51" s="168">
        <f>+Sklop1[[#This Row],[cena/enota brez DDV v EUR]]+Sklop1[[#This Row],[Davek (EUR)]]</f>
        <v>0</v>
      </c>
      <c r="S51" s="168">
        <f>+Sklop1[[#This Row],[cena/enota brez DDV v EUR]]*Sklop1[[#This Row],[Okvirna količina]]</f>
        <v>0</v>
      </c>
      <c r="T51" s="168">
        <f>+Sklop1[[#This Row],[Končna cena/enoto mere (EUR) z DDV]]*Sklop1[[#This Row],[Okvirna količina]]</f>
        <v>0</v>
      </c>
      <c r="U51" s="199"/>
    </row>
    <row r="52" spans="1:22" s="58" customFormat="1" ht="12">
      <c r="A52" s="84" t="s">
        <v>38</v>
      </c>
      <c r="B52" s="142" t="s">
        <v>246</v>
      </c>
      <c r="C52" s="138">
        <v>160</v>
      </c>
      <c r="D52" s="176" t="s">
        <v>97</v>
      </c>
      <c r="E52" s="119" t="s">
        <v>165</v>
      </c>
      <c r="F52" s="162">
        <v>500</v>
      </c>
      <c r="G52" s="187" t="s">
        <v>175</v>
      </c>
      <c r="H52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52" s="162">
        <f>IF(Sklop1[[#This Row],[ZAHTEVANA SHEMA KAKOVOSTI]]&lt;&gt;"",Sklop1[[#This Row],[Preračunana masa/volumen/kos na enoto kg]],"")</f>
        <v>80</v>
      </c>
      <c r="J52" s="165"/>
      <c r="K52" s="166"/>
      <c r="L52" s="197"/>
      <c r="M52" s="167"/>
      <c r="N52" s="198"/>
      <c r="O52" s="198"/>
      <c r="P52" s="169"/>
      <c r="Q52" s="168">
        <f>+Sklop1[[#This Row],[cena/enota brez DDV v EUR]]*Sklop1[[#This Row],[Stopnja DDV (%)]]</f>
        <v>0</v>
      </c>
      <c r="R52" s="168">
        <f>+Sklop1[[#This Row],[cena/enota brez DDV v EUR]]+Sklop1[[#This Row],[Davek (EUR)]]</f>
        <v>0</v>
      </c>
      <c r="S52" s="168">
        <f>+Sklop1[[#This Row],[cena/enota brez DDV v EUR]]*Sklop1[[#This Row],[Okvirna količina]]</f>
        <v>0</v>
      </c>
      <c r="T52" s="168">
        <f>+Sklop1[[#This Row],[Končna cena/enoto mere (EUR) z DDV]]*Sklop1[[#This Row],[Okvirna količina]]</f>
        <v>0</v>
      </c>
      <c r="U52" s="199"/>
    </row>
    <row r="53" spans="1:22" s="58" customFormat="1" ht="12">
      <c r="A53" s="84" t="s">
        <v>39</v>
      </c>
      <c r="B53" s="142" t="s">
        <v>249</v>
      </c>
      <c r="C53" s="159">
        <v>180</v>
      </c>
      <c r="D53" s="176" t="s">
        <v>97</v>
      </c>
      <c r="E53" s="119" t="s">
        <v>165</v>
      </c>
      <c r="F53" s="162">
        <v>150</v>
      </c>
      <c r="G53" s="187" t="s">
        <v>175</v>
      </c>
      <c r="H53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</v>
      </c>
      <c r="I53" s="162">
        <f>IF(Sklop1[[#This Row],[ZAHTEVANA SHEMA KAKOVOSTI]]&lt;&gt;"",Sklop1[[#This Row],[Preračunana masa/volumen/kos na enoto kg]],"")</f>
        <v>27</v>
      </c>
      <c r="J53" s="165"/>
      <c r="K53" s="166"/>
      <c r="L53" s="197"/>
      <c r="M53" s="167"/>
      <c r="N53" s="198"/>
      <c r="O53" s="198"/>
      <c r="P53" s="169"/>
      <c r="Q53" s="168">
        <f>+Sklop1[[#This Row],[cena/enota brez DDV v EUR]]*Sklop1[[#This Row],[Stopnja DDV (%)]]</f>
        <v>0</v>
      </c>
      <c r="R53" s="168">
        <f>+Sklop1[[#This Row],[cena/enota brez DDV v EUR]]+Sklop1[[#This Row],[Davek (EUR)]]</f>
        <v>0</v>
      </c>
      <c r="S53" s="168">
        <f>+Sklop1[[#This Row],[cena/enota brez DDV v EUR]]*Sklop1[[#This Row],[Okvirna količina]]</f>
        <v>0</v>
      </c>
      <c r="T53" s="168">
        <f>+Sklop1[[#This Row],[Končna cena/enoto mere (EUR) z DDV]]*Sklop1[[#This Row],[Okvirna količina]]</f>
        <v>0</v>
      </c>
      <c r="U53" s="199"/>
    </row>
    <row r="54" spans="1:22" s="58" customFormat="1" ht="12">
      <c r="A54" s="84" t="s">
        <v>40</v>
      </c>
      <c r="B54" s="142" t="s">
        <v>250</v>
      </c>
      <c r="C54" s="159">
        <v>125</v>
      </c>
      <c r="D54" s="176" t="s">
        <v>97</v>
      </c>
      <c r="E54" s="119" t="s">
        <v>165</v>
      </c>
      <c r="F54" s="162">
        <v>500</v>
      </c>
      <c r="G54" s="254" t="s">
        <v>175</v>
      </c>
      <c r="H54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62.5</v>
      </c>
      <c r="I54" s="162">
        <f>IF(Sklop1[[#This Row],[ZAHTEVANA SHEMA KAKOVOSTI]]&lt;&gt;"",Sklop1[[#This Row],[Preračunana masa/volumen/kos na enoto kg]],"")</f>
        <v>62.5</v>
      </c>
      <c r="J54" s="165"/>
      <c r="K54" s="166"/>
      <c r="L54" s="197"/>
      <c r="M54" s="167"/>
      <c r="N54" s="198"/>
      <c r="O54" s="198"/>
      <c r="P54" s="169"/>
      <c r="Q54" s="168">
        <f>+Sklop1[[#This Row],[cena/enota brez DDV v EUR]]*Sklop1[[#This Row],[Stopnja DDV (%)]]</f>
        <v>0</v>
      </c>
      <c r="R54" s="168">
        <f>+Sklop1[[#This Row],[cena/enota brez DDV v EUR]]+Sklop1[[#This Row],[Davek (EUR)]]</f>
        <v>0</v>
      </c>
      <c r="S54" s="168">
        <f>+Sklop1[[#This Row],[cena/enota brez DDV v EUR]]*Sklop1[[#This Row],[Okvirna količina]]</f>
        <v>0</v>
      </c>
      <c r="T54" s="168">
        <f>+Sklop1[[#This Row],[Končna cena/enoto mere (EUR) z DDV]]*Sklop1[[#This Row],[Okvirna količina]]</f>
        <v>0</v>
      </c>
      <c r="U54" s="199"/>
    </row>
    <row r="55" spans="1:22" s="58" customFormat="1" ht="12">
      <c r="A55" s="84" t="s">
        <v>41</v>
      </c>
      <c r="B55" s="142" t="s">
        <v>251</v>
      </c>
      <c r="C55" s="159">
        <v>150</v>
      </c>
      <c r="D55" s="176" t="s">
        <v>97</v>
      </c>
      <c r="E55" s="119" t="s">
        <v>165</v>
      </c>
      <c r="F55" s="162">
        <v>500</v>
      </c>
      <c r="G55" s="254" t="s">
        <v>175</v>
      </c>
      <c r="H55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55" s="162">
        <f>IF(Sklop1[[#This Row],[ZAHTEVANA SHEMA KAKOVOSTI]]&lt;&gt;"",Sklop1[[#This Row],[Preračunana masa/volumen/kos na enoto kg]],"")</f>
        <v>75</v>
      </c>
      <c r="J55" s="165"/>
      <c r="K55" s="166"/>
      <c r="L55" s="197"/>
      <c r="M55" s="167"/>
      <c r="N55" s="198"/>
      <c r="O55" s="198"/>
      <c r="P55" s="169"/>
      <c r="Q55" s="168">
        <f>+Sklop1[[#This Row],[cena/enota brez DDV v EUR]]*Sklop1[[#This Row],[Stopnja DDV (%)]]</f>
        <v>0</v>
      </c>
      <c r="R55" s="168">
        <f>+Sklop1[[#This Row],[cena/enota brez DDV v EUR]]+Sklop1[[#This Row],[Davek (EUR)]]</f>
        <v>0</v>
      </c>
      <c r="S55" s="168">
        <f>+Sklop1[[#This Row],[cena/enota brez DDV v EUR]]*Sklop1[[#This Row],[Okvirna količina]]</f>
        <v>0</v>
      </c>
      <c r="T55" s="168">
        <f>+Sklop1[[#This Row],[Končna cena/enoto mere (EUR) z DDV]]*Sklop1[[#This Row],[Okvirna količina]]</f>
        <v>0</v>
      </c>
      <c r="U55" s="199"/>
    </row>
    <row r="56" spans="1:22" ht="27" customHeight="1">
      <c r="A56" s="231" t="s">
        <v>119</v>
      </c>
      <c r="B56" s="232"/>
      <c r="C56" s="233"/>
      <c r="D56" s="233"/>
      <c r="E56" s="234"/>
      <c r="F56" s="245"/>
      <c r="G56" s="236"/>
      <c r="H56" s="237">
        <f>SUBTOTAL(109,Sklop1[Preračunana masa/volumen/kos na enoto kg])</f>
        <v>9754.4499999999989</v>
      </c>
      <c r="I56" s="237">
        <f>SUBTOTAL(109,Sklop1[Živila iz shem kakovosti (kg)])</f>
        <v>8788.5499999999993</v>
      </c>
      <c r="J56" s="235"/>
      <c r="K56" s="238"/>
      <c r="L56" s="238"/>
      <c r="M56" s="239"/>
      <c r="N56" s="240"/>
      <c r="O56" s="240"/>
      <c r="P56" s="240"/>
      <c r="Q56" s="241"/>
      <c r="R56" s="235"/>
      <c r="S56" s="241">
        <f>SUBTOTAL(109,Sklop1[Vrednost za okvirno količino (EUR) brez DDV])</f>
        <v>0</v>
      </c>
      <c r="T56" s="241">
        <f>SUBTOTAL(109,Sklop1[Vrednost za okvirno količino (EUR) z DDV])</f>
        <v>0</v>
      </c>
      <c r="U56" s="242">
        <f>SUBTOTAL(103,Sklop1[Shema kakovosti
(nacionalne, evropske)
])</f>
        <v>0</v>
      </c>
    </row>
    <row r="57" spans="1:22" ht="15">
      <c r="A57" s="7"/>
      <c r="B57" s="5"/>
      <c r="C57" s="29"/>
      <c r="D57" s="29"/>
      <c r="E57" s="28"/>
      <c r="F57" s="8"/>
      <c r="H57" s="9"/>
      <c r="I57" s="9"/>
      <c r="J57" s="9"/>
      <c r="K57" s="9"/>
      <c r="L57" s="23"/>
      <c r="M57" s="23"/>
      <c r="N57" s="9"/>
      <c r="O57" s="9"/>
      <c r="P57" s="9"/>
      <c r="Q57" s="9"/>
      <c r="R57" s="9"/>
      <c r="S57" s="4"/>
      <c r="T57" s="4"/>
      <c r="U57" s="8"/>
    </row>
    <row r="58" spans="1:22">
      <c r="A58" s="51" t="s">
        <v>116</v>
      </c>
      <c r="B58" s="51"/>
      <c r="C58" s="19"/>
      <c r="D58" s="31"/>
      <c r="E58" s="31"/>
      <c r="F58" s="113"/>
      <c r="H58" s="114"/>
      <c r="L58" s="21"/>
      <c r="R58" s="51"/>
      <c r="S58" s="51"/>
      <c r="T58" s="51"/>
      <c r="U58" s="51"/>
      <c r="V58" s="71"/>
    </row>
    <row r="59" spans="1:22">
      <c r="A59" s="14" t="s">
        <v>186</v>
      </c>
      <c r="B59" s="14"/>
      <c r="C59" s="19"/>
      <c r="D59" s="31"/>
      <c r="E59" s="31"/>
      <c r="F59" s="113"/>
      <c r="H59" s="114"/>
      <c r="L59" s="21"/>
      <c r="U59" s="14"/>
      <c r="V59" s="71"/>
    </row>
    <row r="60" spans="1:22">
      <c r="A60" s="107" t="s">
        <v>167</v>
      </c>
      <c r="B60" s="107"/>
      <c r="C60" s="20"/>
      <c r="E60" s="30"/>
      <c r="F60" s="110"/>
      <c r="G60" s="71"/>
      <c r="H60" s="71"/>
      <c r="I60" s="32"/>
      <c r="J60" s="32"/>
      <c r="K60" s="32"/>
      <c r="L60" s="32"/>
      <c r="M60" s="57"/>
      <c r="N60" s="57"/>
      <c r="O60" s="32"/>
      <c r="P60" s="32"/>
      <c r="Q60" s="32"/>
      <c r="R60" s="32"/>
      <c r="S60" s="32"/>
      <c r="U60" s="14"/>
      <c r="V60" s="71"/>
    </row>
    <row r="61" spans="1:22">
      <c r="A61" s="336" t="s">
        <v>155</v>
      </c>
      <c r="B61" s="336"/>
      <c r="C61" s="336"/>
      <c r="D61" s="336"/>
      <c r="E61" s="336"/>
      <c r="F61" s="336"/>
      <c r="G61" s="336"/>
      <c r="H61" s="336"/>
      <c r="I61" s="336"/>
      <c r="J61" s="336"/>
      <c r="K61" s="336"/>
      <c r="L61" s="336"/>
      <c r="M61" s="336"/>
      <c r="N61" s="57"/>
      <c r="O61" s="32"/>
      <c r="P61" s="32"/>
      <c r="Q61" s="32"/>
      <c r="R61" s="32"/>
      <c r="S61" s="32"/>
      <c r="U61" s="14"/>
      <c r="V61" s="71"/>
    </row>
    <row r="62" spans="1:22" ht="12.75" customHeight="1">
      <c r="A62" s="325" t="s">
        <v>160</v>
      </c>
      <c r="B62" s="325"/>
      <c r="C62" s="325"/>
      <c r="D62" s="325"/>
      <c r="E62" s="325"/>
      <c r="F62" s="325"/>
      <c r="G62" s="325"/>
      <c r="H62" s="325"/>
      <c r="I62" s="325"/>
      <c r="J62" s="325"/>
      <c r="K62" s="325"/>
      <c r="L62" s="325"/>
      <c r="M62" s="325"/>
      <c r="O62" s="32"/>
      <c r="P62" s="32"/>
      <c r="Q62" s="32"/>
      <c r="R62" s="32"/>
      <c r="S62" s="32"/>
      <c r="U62" s="14"/>
      <c r="V62" s="71"/>
    </row>
    <row r="63" spans="1:22" ht="12.75" customHeight="1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O63" s="32"/>
      <c r="P63" s="32"/>
      <c r="Q63" s="32"/>
      <c r="R63" s="32"/>
      <c r="S63" s="32"/>
      <c r="U63" s="14"/>
      <c r="V63" s="71"/>
    </row>
    <row r="64" spans="1:22">
      <c r="A64" s="107" t="s">
        <v>57</v>
      </c>
      <c r="B64" s="107"/>
      <c r="C64" s="20"/>
      <c r="E64" s="30"/>
      <c r="F64" s="110"/>
      <c r="G64" s="71"/>
      <c r="H64" s="71" t="s">
        <v>58</v>
      </c>
      <c r="I64" s="32"/>
      <c r="J64" s="32"/>
      <c r="K64" s="32"/>
      <c r="L64" s="32"/>
      <c r="M64" s="57"/>
      <c r="N64" s="57"/>
      <c r="O64" s="32"/>
      <c r="P64" s="32"/>
      <c r="Q64" s="32"/>
      <c r="R64" s="32" t="s">
        <v>59</v>
      </c>
      <c r="S64" s="32"/>
      <c r="U64" s="14"/>
      <c r="V64" s="71"/>
    </row>
    <row r="65" spans="1:22" ht="15">
      <c r="A65" s="7"/>
      <c r="B65" s="7"/>
      <c r="C65" s="5"/>
      <c r="D65" s="29"/>
      <c r="E65" s="29"/>
      <c r="F65" s="28"/>
      <c r="G65" s="8"/>
      <c r="H65" s="114"/>
      <c r="I65" s="9"/>
      <c r="J65" s="9"/>
      <c r="K65" s="9"/>
      <c r="L65" s="9"/>
      <c r="M65" s="23"/>
      <c r="N65" s="23"/>
      <c r="O65" s="9"/>
      <c r="P65" s="9"/>
      <c r="Q65" s="9"/>
      <c r="R65" s="9"/>
      <c r="S65" s="9"/>
      <c r="T65" s="4"/>
      <c r="U65" s="4"/>
      <c r="V65" s="8"/>
    </row>
    <row r="66" spans="1:22">
      <c r="B66" s="19"/>
      <c r="C66" s="31"/>
      <c r="D66" s="31"/>
      <c r="E66" s="113"/>
    </row>
    <row r="67" spans="1:22">
      <c r="B67" s="19"/>
      <c r="C67" s="31"/>
      <c r="D67" s="31"/>
      <c r="E67" s="113"/>
    </row>
    <row r="68" spans="1:22">
      <c r="B68" s="19"/>
      <c r="C68" s="31"/>
      <c r="D68" s="31"/>
      <c r="E68" s="113"/>
    </row>
    <row r="69" spans="1:22">
      <c r="B69" s="19"/>
      <c r="C69" s="31"/>
      <c r="D69" s="31"/>
      <c r="E69" s="113"/>
    </row>
    <row r="70" spans="1:22">
      <c r="B70" s="19"/>
      <c r="C70" s="31"/>
      <c r="D70" s="31"/>
      <c r="E70" s="113"/>
    </row>
    <row r="71" spans="1:22">
      <c r="B71" s="19"/>
      <c r="C71" s="31"/>
      <c r="D71" s="31"/>
      <c r="E71" s="113"/>
    </row>
    <row r="72" spans="1:22">
      <c r="B72" s="19"/>
      <c r="C72" s="31"/>
      <c r="D72" s="31"/>
      <c r="E72" s="113"/>
    </row>
    <row r="73" spans="1:22">
      <c r="B73" s="19"/>
      <c r="C73" s="31"/>
      <c r="D73" s="31"/>
      <c r="E73" s="113"/>
    </row>
    <row r="74" spans="1:22">
      <c r="B74" s="19"/>
      <c r="C74" s="31"/>
      <c r="D74" s="31"/>
      <c r="E74" s="113"/>
    </row>
    <row r="75" spans="1:22">
      <c r="B75" s="19"/>
      <c r="C75" s="31"/>
      <c r="D75" s="31"/>
      <c r="E75" s="113"/>
    </row>
    <row r="76" spans="1:22">
      <c r="B76" s="19"/>
      <c r="C76" s="31"/>
      <c r="D76" s="31"/>
      <c r="E76" s="113"/>
    </row>
    <row r="77" spans="1:22">
      <c r="B77" s="19"/>
      <c r="C77" s="31"/>
      <c r="D77" s="31"/>
      <c r="E77" s="113"/>
    </row>
    <row r="78" spans="1:22">
      <c r="B78" s="19"/>
      <c r="C78" s="31"/>
      <c r="D78" s="31"/>
      <c r="E78" s="113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71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71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71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71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L273" s="14"/>
      <c r="M273" s="14"/>
      <c r="N273" s="14"/>
      <c r="O273" s="14"/>
      <c r="P273" s="14"/>
      <c r="Q273" s="14"/>
      <c r="R273" s="14"/>
      <c r="S273" s="14"/>
      <c r="T273" s="14"/>
      <c r="U273" s="71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L274" s="14"/>
      <c r="M274" s="14"/>
      <c r="N274" s="14"/>
      <c r="O274" s="14"/>
      <c r="P274" s="14"/>
      <c r="Q274" s="14"/>
      <c r="R274" s="14"/>
      <c r="S274" s="14"/>
      <c r="T274" s="14"/>
      <c r="U274" s="71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L275" s="14"/>
      <c r="M275" s="14"/>
      <c r="N275" s="14"/>
      <c r="O275" s="14"/>
      <c r="P275" s="14"/>
      <c r="Q275" s="14"/>
      <c r="R275" s="14"/>
      <c r="S275" s="14"/>
      <c r="T275" s="14"/>
      <c r="U275" s="71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L276" s="14"/>
      <c r="M276" s="14"/>
      <c r="N276" s="14"/>
      <c r="O276" s="14"/>
      <c r="P276" s="14"/>
      <c r="Q276" s="14"/>
      <c r="R276" s="14"/>
      <c r="S276" s="14"/>
      <c r="T276" s="14"/>
      <c r="U276" s="71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L277" s="14"/>
      <c r="M277" s="14"/>
      <c r="N277" s="14"/>
      <c r="O277" s="14"/>
      <c r="P277" s="14"/>
      <c r="Q277" s="14"/>
      <c r="R277" s="14"/>
      <c r="S277" s="14"/>
      <c r="T277" s="14"/>
      <c r="U277" s="71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L278" s="14"/>
      <c r="M278" s="14"/>
      <c r="N278" s="14"/>
      <c r="O278" s="14"/>
      <c r="P278" s="14"/>
      <c r="Q278" s="14"/>
      <c r="R278" s="14"/>
      <c r="S278" s="14"/>
      <c r="T278" s="14"/>
      <c r="U278" s="71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L279" s="14"/>
      <c r="M279" s="14"/>
      <c r="N279" s="14"/>
      <c r="O279" s="14"/>
      <c r="P279" s="14"/>
      <c r="Q279" s="14"/>
      <c r="R279" s="14"/>
      <c r="S279" s="14"/>
      <c r="T279" s="14"/>
      <c r="U279" s="71"/>
      <c r="V279" s="14"/>
    </row>
    <row r="280" spans="1:22" s="21" customFormat="1">
      <c r="A280" s="14"/>
      <c r="B280" s="19"/>
      <c r="C280" s="31"/>
      <c r="D280" s="31"/>
      <c r="E280" s="113"/>
      <c r="F280" s="114"/>
      <c r="G280" s="114"/>
      <c r="L280" s="14"/>
      <c r="M280" s="14"/>
      <c r="N280" s="14"/>
      <c r="O280" s="14"/>
      <c r="P280" s="14"/>
      <c r="Q280" s="14"/>
      <c r="R280" s="14"/>
      <c r="S280" s="14"/>
      <c r="T280" s="14"/>
      <c r="U280" s="71"/>
      <c r="V280" s="14"/>
    </row>
    <row r="281" spans="1:22" s="21" customFormat="1">
      <c r="A281" s="14"/>
      <c r="B281" s="19"/>
      <c r="C281" s="31"/>
      <c r="D281" s="31"/>
      <c r="E281" s="113"/>
      <c r="F281" s="114"/>
      <c r="G281" s="114"/>
      <c r="L281" s="14"/>
      <c r="M281" s="14"/>
      <c r="N281" s="14"/>
      <c r="O281" s="14"/>
      <c r="P281" s="14"/>
      <c r="Q281" s="14"/>
      <c r="R281" s="14"/>
      <c r="S281" s="14"/>
      <c r="T281" s="14"/>
      <c r="U281" s="71"/>
      <c r="V281" s="14"/>
    </row>
    <row r="282" spans="1:22" s="21" customFormat="1">
      <c r="A282" s="14"/>
      <c r="B282" s="19"/>
      <c r="C282" s="31"/>
      <c r="D282" s="31"/>
      <c r="E282" s="113"/>
      <c r="F282" s="114"/>
      <c r="G282" s="114"/>
      <c r="L282" s="14"/>
      <c r="M282" s="14"/>
      <c r="N282" s="14"/>
      <c r="O282" s="14"/>
      <c r="P282" s="14"/>
      <c r="Q282" s="14"/>
      <c r="R282" s="14"/>
      <c r="S282" s="14"/>
      <c r="T282" s="14"/>
      <c r="U282" s="71"/>
      <c r="V282" s="14"/>
    </row>
    <row r="283" spans="1:22" s="21" customFormat="1">
      <c r="A283" s="14"/>
      <c r="B283" s="19"/>
      <c r="C283" s="31"/>
      <c r="D283" s="31"/>
      <c r="E283" s="113"/>
      <c r="F283" s="114"/>
      <c r="G283" s="114"/>
      <c r="L283" s="14"/>
      <c r="M283" s="14"/>
      <c r="N283" s="14"/>
      <c r="O283" s="14"/>
      <c r="P283" s="14"/>
      <c r="Q283" s="14"/>
      <c r="R283" s="14"/>
      <c r="S283" s="14"/>
      <c r="T283" s="14"/>
      <c r="U283" s="71"/>
      <c r="V283" s="14"/>
    </row>
    <row r="284" spans="1:22" s="21" customFormat="1">
      <c r="A284" s="14"/>
      <c r="B284" s="19"/>
      <c r="C284" s="31"/>
      <c r="D284" s="31"/>
      <c r="E284" s="113"/>
      <c r="F284" s="114"/>
      <c r="G284" s="114"/>
      <c r="L284" s="14"/>
      <c r="M284" s="14"/>
      <c r="N284" s="14"/>
      <c r="O284" s="14"/>
      <c r="P284" s="14"/>
      <c r="Q284" s="14"/>
      <c r="R284" s="14"/>
      <c r="S284" s="14"/>
      <c r="T284" s="14"/>
      <c r="U284" s="71"/>
      <c r="V284" s="14"/>
    </row>
    <row r="285" spans="1:22" s="21" customFormat="1">
      <c r="A285" s="14"/>
      <c r="B285" s="19"/>
      <c r="C285" s="31"/>
      <c r="D285" s="31"/>
      <c r="E285" s="113"/>
      <c r="F285" s="114"/>
      <c r="G285" s="114"/>
      <c r="L285" s="14"/>
      <c r="M285" s="14"/>
      <c r="N285" s="14"/>
      <c r="O285" s="14"/>
      <c r="P285" s="14"/>
      <c r="Q285" s="14"/>
      <c r="R285" s="14"/>
      <c r="S285" s="14"/>
      <c r="T285" s="14"/>
      <c r="U285" s="71"/>
      <c r="V285" s="14"/>
    </row>
    <row r="286" spans="1:22" s="21" customFormat="1">
      <c r="A286" s="14"/>
      <c r="B286" s="19"/>
      <c r="C286" s="31"/>
      <c r="D286" s="31"/>
      <c r="E286" s="113"/>
      <c r="F286" s="114"/>
      <c r="G286" s="114"/>
      <c r="L286" s="14"/>
      <c r="M286" s="14"/>
      <c r="N286" s="14"/>
      <c r="O286" s="14"/>
      <c r="P286" s="14"/>
      <c r="Q286" s="14"/>
      <c r="R286" s="14"/>
      <c r="S286" s="14"/>
      <c r="T286" s="14"/>
      <c r="U286" s="71"/>
      <c r="V286" s="14"/>
    </row>
    <row r="287" spans="1:22" s="21" customFormat="1">
      <c r="A287" s="14"/>
      <c r="B287" s="19"/>
      <c r="C287" s="31"/>
      <c r="D287" s="31"/>
      <c r="E287" s="113"/>
      <c r="F287" s="114"/>
      <c r="G287" s="114"/>
      <c r="L287" s="14"/>
      <c r="M287" s="14"/>
      <c r="N287" s="14"/>
      <c r="O287" s="14"/>
      <c r="P287" s="14"/>
      <c r="Q287" s="14"/>
      <c r="R287" s="14"/>
      <c r="S287" s="14"/>
      <c r="T287" s="14"/>
      <c r="U287" s="71"/>
      <c r="V287" s="14"/>
    </row>
  </sheetData>
  <sheetProtection insertRows="0" deleteRows="0"/>
  <protectedRanges>
    <protectedRange sqref="J66:P1048576 U66:U1048576 J1:P57 U1:U57" name="Obseg1"/>
    <protectedRange sqref="K64:Q65 N61:Q63 K58:Q60 V58:V65" name="Obseg1_1"/>
    <protectedRange sqref="K61:M61" name="Obseg1_2"/>
    <protectedRange sqref="K62:M63" name="Obseg1_1_1_1"/>
  </protectedRanges>
  <mergeCells count="9">
    <mergeCell ref="A62:M62"/>
    <mergeCell ref="B13:K13"/>
    <mergeCell ref="C2:J2"/>
    <mergeCell ref="C3:J3"/>
    <mergeCell ref="C6:J6"/>
    <mergeCell ref="C7:J7"/>
    <mergeCell ref="C8:J8"/>
    <mergeCell ref="C9:J9"/>
    <mergeCell ref="A61:M61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49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66"/>
  <sheetViews>
    <sheetView topLeftCell="A10" zoomScaleNormal="100" zoomScaleSheetLayoutView="100" workbookViewId="0">
      <selection activeCell="N43" sqref="N43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68</v>
      </c>
    </row>
    <row r="2" spans="1:21" ht="15">
      <c r="B2" s="53" t="s">
        <v>69</v>
      </c>
      <c r="C2" s="327" t="str">
        <f>+'prva stran'!B6</f>
        <v>OSNOVNA ŠOLA TIŠINA</v>
      </c>
      <c r="D2" s="328"/>
      <c r="E2" s="328"/>
      <c r="F2" s="328"/>
      <c r="G2" s="328"/>
      <c r="H2" s="328"/>
      <c r="I2" s="328"/>
      <c r="J2" s="328"/>
    </row>
    <row r="3" spans="1:21" ht="15">
      <c r="B3" s="53" t="s">
        <v>70</v>
      </c>
      <c r="C3" s="329" t="str">
        <f>+'prva stran'!B7</f>
        <v>Tišina 4b, 9251 TIŠINA</v>
      </c>
      <c r="D3" s="330"/>
      <c r="E3" s="330"/>
      <c r="F3" s="330"/>
      <c r="G3" s="330"/>
      <c r="H3" s="330"/>
      <c r="I3" s="330"/>
      <c r="J3" s="330"/>
    </row>
    <row r="4" spans="1:21" ht="15">
      <c r="B4" s="72"/>
    </row>
    <row r="5" spans="1:21" ht="15">
      <c r="B5" s="52" t="s">
        <v>72</v>
      </c>
    </row>
    <row r="6" spans="1:21" s="4" customFormat="1" ht="17.25" customHeight="1">
      <c r="B6" s="54" t="s">
        <v>69</v>
      </c>
      <c r="C6" s="331">
        <f>+'prva stran'!B10</f>
        <v>0</v>
      </c>
      <c r="D6" s="332"/>
      <c r="E6" s="332"/>
      <c r="F6" s="332"/>
      <c r="G6" s="332"/>
      <c r="H6" s="332"/>
      <c r="I6" s="332"/>
      <c r="J6" s="332"/>
      <c r="K6" s="117"/>
      <c r="U6" s="8"/>
    </row>
    <row r="7" spans="1:21" s="4" customFormat="1" ht="17.25" customHeight="1">
      <c r="B7" s="54" t="s">
        <v>70</v>
      </c>
      <c r="C7" s="333">
        <f>+'prva stran'!B11</f>
        <v>0</v>
      </c>
      <c r="D7" s="334"/>
      <c r="E7" s="334"/>
      <c r="F7" s="334"/>
      <c r="G7" s="334"/>
      <c r="H7" s="334"/>
      <c r="I7" s="334"/>
      <c r="J7" s="334"/>
      <c r="K7" s="117"/>
      <c r="U7" s="8"/>
    </row>
    <row r="8" spans="1:21" s="4" customFormat="1" ht="17.25" customHeight="1">
      <c r="B8" s="54" t="s">
        <v>71</v>
      </c>
      <c r="C8" s="333">
        <f>+'prva stran'!B12</f>
        <v>0</v>
      </c>
      <c r="D8" s="334"/>
      <c r="E8" s="334"/>
      <c r="F8" s="334"/>
      <c r="G8" s="334"/>
      <c r="H8" s="334"/>
      <c r="I8" s="334"/>
      <c r="J8" s="334"/>
      <c r="K8" s="117"/>
      <c r="U8" s="8"/>
    </row>
    <row r="9" spans="1:21" s="4" customFormat="1" ht="17.25" customHeight="1">
      <c r="A9" s="12"/>
      <c r="B9" s="55" t="s">
        <v>73</v>
      </c>
      <c r="C9" s="335">
        <f>+'prva stran'!B13</f>
        <v>0</v>
      </c>
      <c r="D9" s="334"/>
      <c r="E9" s="334"/>
      <c r="F9" s="334"/>
      <c r="G9" s="334"/>
      <c r="H9" s="334"/>
      <c r="I9" s="334"/>
      <c r="J9" s="334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64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pred_rekapitulacija'!A15</f>
        <v>2.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26" t="str">
        <f>+'Ponudbeni pred_rekapitulacija'!B15</f>
        <v>MESO IN MESNI IZDELKI</v>
      </c>
      <c r="C13" s="326"/>
      <c r="D13" s="326"/>
      <c r="E13" s="326"/>
      <c r="F13" s="326"/>
      <c r="G13" s="326"/>
      <c r="H13" s="326"/>
      <c r="I13" s="326"/>
      <c r="J13" s="326"/>
      <c r="K13" s="326"/>
      <c r="U13" s="8"/>
    </row>
    <row r="14" spans="1:21" s="76" customFormat="1" ht="12" customHeight="1">
      <c r="A14" s="50">
        <v>1</v>
      </c>
      <c r="B14" s="50">
        <v>2</v>
      </c>
      <c r="C14" s="50" t="s">
        <v>95</v>
      </c>
      <c r="D14" s="50" t="s">
        <v>96</v>
      </c>
      <c r="E14" s="50" t="s">
        <v>149</v>
      </c>
      <c r="F14" s="50">
        <v>3</v>
      </c>
      <c r="G14" s="50">
        <v>4</v>
      </c>
      <c r="H14" s="73" t="s">
        <v>63</v>
      </c>
      <c r="I14" s="73" t="s">
        <v>110</v>
      </c>
      <c r="J14" s="74">
        <v>5</v>
      </c>
      <c r="K14" s="74">
        <v>6</v>
      </c>
      <c r="L14" s="74" t="s">
        <v>56</v>
      </c>
      <c r="M14" s="74" t="s">
        <v>144</v>
      </c>
      <c r="N14" s="74">
        <v>7</v>
      </c>
      <c r="O14" s="74" t="s">
        <v>145</v>
      </c>
      <c r="P14" s="74">
        <v>8</v>
      </c>
      <c r="Q14" s="75" t="s">
        <v>146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151</v>
      </c>
      <c r="C15" s="59" t="s">
        <v>141</v>
      </c>
      <c r="D15" s="59" t="s">
        <v>142</v>
      </c>
      <c r="E15" s="59" t="s">
        <v>150</v>
      </c>
      <c r="F15" s="59" t="s">
        <v>83</v>
      </c>
      <c r="G15" s="59" t="s">
        <v>84</v>
      </c>
      <c r="H15" s="60" t="s">
        <v>118</v>
      </c>
      <c r="I15" s="60" t="s">
        <v>137</v>
      </c>
      <c r="J15" s="61" t="s">
        <v>91</v>
      </c>
      <c r="K15" s="61" t="s">
        <v>61</v>
      </c>
      <c r="L15" s="61" t="s">
        <v>62</v>
      </c>
      <c r="M15" s="61" t="s">
        <v>90</v>
      </c>
      <c r="N15" s="61" t="s">
        <v>55</v>
      </c>
      <c r="O15" s="61" t="s">
        <v>109</v>
      </c>
      <c r="P15" s="61" t="s">
        <v>87</v>
      </c>
      <c r="Q15" s="62" t="s">
        <v>88</v>
      </c>
      <c r="R15" s="62" t="s">
        <v>101</v>
      </c>
      <c r="S15" s="62" t="s">
        <v>92</v>
      </c>
      <c r="T15" s="62" t="s">
        <v>93</v>
      </c>
      <c r="U15" s="61" t="s">
        <v>106</v>
      </c>
    </row>
    <row r="16" spans="1:21" s="58" customFormat="1" ht="12">
      <c r="A16" s="84" t="s">
        <v>1</v>
      </c>
      <c r="B16" s="81" t="s">
        <v>253</v>
      </c>
      <c r="C16" s="82" t="s">
        <v>98</v>
      </c>
      <c r="D16" s="82" t="s">
        <v>0</v>
      </c>
      <c r="E16" s="119" t="s">
        <v>165</v>
      </c>
      <c r="F16" s="139">
        <v>600</v>
      </c>
      <c r="G16" s="140" t="s">
        <v>0</v>
      </c>
      <c r="H16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16" s="85">
        <f>IF(Sklop2[[#This Row],[ZAHTEVANA SHEMA KAKOVOSTI]]&lt;&gt;"",Sklop2[[#This Row],[Preračunana masa/volumen/kos na enoto kg]],"")</f>
        <v>600</v>
      </c>
      <c r="J16" s="97"/>
      <c r="K16" s="86"/>
      <c r="L16" s="86"/>
      <c r="M16" s="137" t="s">
        <v>98</v>
      </c>
      <c r="N16" s="88"/>
      <c r="O16" s="136" t="s">
        <v>98</v>
      </c>
      <c r="P16" s="99"/>
      <c r="Q16" s="88">
        <f>+Sklop2[[#This Row],[cena/enota brez DDV v EUR]]*Sklop2[[#This Row],[Stopnja DDV (%)]]</f>
        <v>0</v>
      </c>
      <c r="R16" s="88">
        <f>+Sklop2[[#This Row],[cena/enota brez DDV v EUR]]+Sklop2[[#This Row],[Davek (EUR)]]</f>
        <v>0</v>
      </c>
      <c r="S16" s="88">
        <f>+Sklop2[[#This Row],[cena/enota brez DDV v EUR]]*Sklop2[[#This Row],[Okvirna količina]]</f>
        <v>0</v>
      </c>
      <c r="T16" s="88">
        <f>+Sklop2[[#This Row],[Končna cena/enoto mere (EUR) z DDV]]*Sklop2[[#This Row],[Okvirna količina]]</f>
        <v>0</v>
      </c>
      <c r="U16" s="143"/>
    </row>
    <row r="17" spans="1:21" s="58" customFormat="1" ht="12">
      <c r="A17" s="84" t="s">
        <v>3</v>
      </c>
      <c r="B17" s="158" t="s">
        <v>254</v>
      </c>
      <c r="C17" s="82" t="s">
        <v>98</v>
      </c>
      <c r="D17" s="82" t="s">
        <v>0</v>
      </c>
      <c r="E17" s="119" t="s">
        <v>165</v>
      </c>
      <c r="F17" s="162">
        <v>20</v>
      </c>
      <c r="G17" s="140" t="s">
        <v>0</v>
      </c>
      <c r="H17" s="16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17" s="162">
        <f>IF(Sklop2[[#This Row],[ZAHTEVANA SHEMA KAKOVOSTI]]&lt;&gt;"",Sklop2[[#This Row],[Preračunana masa/volumen/kos na enoto kg]],"")</f>
        <v>20</v>
      </c>
      <c r="J17" s="165"/>
      <c r="K17" s="166"/>
      <c r="L17" s="166"/>
      <c r="M17" s="137" t="s">
        <v>98</v>
      </c>
      <c r="N17" s="88"/>
      <c r="O17" s="136" t="s">
        <v>98</v>
      </c>
      <c r="P17" s="169"/>
      <c r="Q17" s="168">
        <f>+Sklop2[[#This Row],[cena/enota brez DDV v EUR]]*Sklop2[[#This Row],[Stopnja DDV (%)]]</f>
        <v>0</v>
      </c>
      <c r="R17" s="168">
        <f>+Sklop2[[#This Row],[cena/enota brez DDV v EUR]]+Sklop2[[#This Row],[Davek (EUR)]]</f>
        <v>0</v>
      </c>
      <c r="S17" s="168">
        <f>+Sklop2[[#This Row],[cena/enota brez DDV v EUR]]*Sklop2[[#This Row],[Okvirna količina]]</f>
        <v>0</v>
      </c>
      <c r="T17" s="168">
        <f>+Sklop2[[#This Row],[Končna cena/enoto mere (EUR) z DDV]]*Sklop2[[#This Row],[Okvirna količina]]</f>
        <v>0</v>
      </c>
      <c r="U17" s="143"/>
    </row>
    <row r="18" spans="1:21" s="58" customFormat="1" ht="12">
      <c r="A18" s="84" t="s">
        <v>4</v>
      </c>
      <c r="B18" s="158" t="s">
        <v>255</v>
      </c>
      <c r="C18" s="82" t="s">
        <v>98</v>
      </c>
      <c r="D18" s="82" t="s">
        <v>0</v>
      </c>
      <c r="E18" s="119"/>
      <c r="F18" s="162">
        <v>100</v>
      </c>
      <c r="G18" s="140" t="s">
        <v>0</v>
      </c>
      <c r="H18" s="16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8" s="162" t="str">
        <f>IF(Sklop2[[#This Row],[ZAHTEVANA SHEMA KAKOVOSTI]]&lt;&gt;"",Sklop2[[#This Row],[Preračunana masa/volumen/kos na enoto kg]],"")</f>
        <v/>
      </c>
      <c r="J18" s="165"/>
      <c r="K18" s="166"/>
      <c r="L18" s="166"/>
      <c r="M18" s="137" t="s">
        <v>98</v>
      </c>
      <c r="N18" s="88"/>
      <c r="O18" s="136" t="s">
        <v>98</v>
      </c>
      <c r="P18" s="169"/>
      <c r="Q18" s="168">
        <f>+Sklop2[[#This Row],[cena/enota brez DDV v EUR]]*Sklop2[[#This Row],[Stopnja DDV (%)]]</f>
        <v>0</v>
      </c>
      <c r="R18" s="168">
        <f>+Sklop2[[#This Row],[cena/enota brez DDV v EUR]]+Sklop2[[#This Row],[Davek (EUR)]]</f>
        <v>0</v>
      </c>
      <c r="S18" s="168">
        <f>+Sklop2[[#This Row],[cena/enota brez DDV v EUR]]*Sklop2[[#This Row],[Okvirna količina]]</f>
        <v>0</v>
      </c>
      <c r="T18" s="168">
        <f>+Sklop2[[#This Row],[Končna cena/enoto mere (EUR) z DDV]]*Sklop2[[#This Row],[Okvirna količina]]</f>
        <v>0</v>
      </c>
      <c r="U18" s="143"/>
    </row>
    <row r="19" spans="1:21" s="58" customFormat="1" ht="12">
      <c r="A19" s="84" t="s">
        <v>5</v>
      </c>
      <c r="B19" s="158" t="s">
        <v>256</v>
      </c>
      <c r="C19" s="82" t="s">
        <v>98</v>
      </c>
      <c r="D19" s="82" t="s">
        <v>0</v>
      </c>
      <c r="E19" s="119"/>
      <c r="F19" s="162">
        <v>1300</v>
      </c>
      <c r="G19" s="140" t="s">
        <v>0</v>
      </c>
      <c r="H19" s="16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1300</v>
      </c>
      <c r="I19" s="162" t="str">
        <f>IF(Sklop2[[#This Row],[ZAHTEVANA SHEMA KAKOVOSTI]]&lt;&gt;"",Sklop2[[#This Row],[Preračunana masa/volumen/kos na enoto kg]],"")</f>
        <v/>
      </c>
      <c r="J19" s="165"/>
      <c r="K19" s="166"/>
      <c r="L19" s="166"/>
      <c r="M19" s="137" t="s">
        <v>98</v>
      </c>
      <c r="N19" s="88"/>
      <c r="O19" s="136" t="s">
        <v>98</v>
      </c>
      <c r="P19" s="169"/>
      <c r="Q19" s="168">
        <f>+Sklop2[[#This Row],[cena/enota brez DDV v EUR]]*Sklop2[[#This Row],[Stopnja DDV (%)]]</f>
        <v>0</v>
      </c>
      <c r="R19" s="168">
        <f>+Sklop2[[#This Row],[cena/enota brez DDV v EUR]]+Sklop2[[#This Row],[Davek (EUR)]]</f>
        <v>0</v>
      </c>
      <c r="S19" s="168">
        <f>+Sklop2[[#This Row],[cena/enota brez DDV v EUR]]*Sklop2[[#This Row],[Okvirna količina]]</f>
        <v>0</v>
      </c>
      <c r="T19" s="168">
        <f>+Sklop2[[#This Row],[Končna cena/enoto mere (EUR) z DDV]]*Sklop2[[#This Row],[Okvirna količina]]</f>
        <v>0</v>
      </c>
      <c r="U19" s="143"/>
    </row>
    <row r="20" spans="1:21" s="58" customFormat="1" ht="12">
      <c r="A20" s="84" t="s">
        <v>6</v>
      </c>
      <c r="B20" s="158" t="s">
        <v>257</v>
      </c>
      <c r="C20" s="82" t="s">
        <v>98</v>
      </c>
      <c r="D20" s="82" t="s">
        <v>0</v>
      </c>
      <c r="E20" s="119"/>
      <c r="F20" s="162">
        <v>10</v>
      </c>
      <c r="G20" s="140" t="s">
        <v>0</v>
      </c>
      <c r="H20" s="16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0" s="162" t="str">
        <f>IF(Sklop2[[#This Row],[ZAHTEVANA SHEMA KAKOVOSTI]]&lt;&gt;"",Sklop2[[#This Row],[Preračunana masa/volumen/kos na enoto kg]],"")</f>
        <v/>
      </c>
      <c r="J20" s="165"/>
      <c r="K20" s="166"/>
      <c r="L20" s="166"/>
      <c r="M20" s="137" t="s">
        <v>98</v>
      </c>
      <c r="N20" s="88"/>
      <c r="O20" s="136" t="s">
        <v>98</v>
      </c>
      <c r="P20" s="169"/>
      <c r="Q20" s="168">
        <f>+Sklop2[[#This Row],[cena/enota brez DDV v EUR]]*Sklop2[[#This Row],[Stopnja DDV (%)]]</f>
        <v>0</v>
      </c>
      <c r="R20" s="168">
        <f>+Sklop2[[#This Row],[cena/enota brez DDV v EUR]]+Sklop2[[#This Row],[Davek (EUR)]]</f>
        <v>0</v>
      </c>
      <c r="S20" s="168">
        <f>+Sklop2[[#This Row],[cena/enota brez DDV v EUR]]*Sklop2[[#This Row],[Okvirna količina]]</f>
        <v>0</v>
      </c>
      <c r="T20" s="168">
        <f>+Sklop2[[#This Row],[Končna cena/enoto mere (EUR) z DDV]]*Sklop2[[#This Row],[Okvirna količina]]</f>
        <v>0</v>
      </c>
      <c r="U20" s="143"/>
    </row>
    <row r="21" spans="1:21" s="58" customFormat="1" ht="12">
      <c r="A21" s="84" t="s">
        <v>7</v>
      </c>
      <c r="B21" s="142" t="s">
        <v>586</v>
      </c>
      <c r="C21" s="82" t="s">
        <v>98</v>
      </c>
      <c r="D21" s="82" t="s">
        <v>0</v>
      </c>
      <c r="E21" s="119"/>
      <c r="F21" s="162">
        <v>600</v>
      </c>
      <c r="G21" s="140" t="s">
        <v>0</v>
      </c>
      <c r="H21" s="16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21" s="162" t="str">
        <f>IF(Sklop2[[#This Row],[ZAHTEVANA SHEMA KAKOVOSTI]]&lt;&gt;"",Sklop2[[#This Row],[Preračunana masa/volumen/kos na enoto kg]],"")</f>
        <v/>
      </c>
      <c r="J21" s="165"/>
      <c r="K21" s="166"/>
      <c r="L21" s="166"/>
      <c r="M21" s="137" t="s">
        <v>98</v>
      </c>
      <c r="N21" s="88"/>
      <c r="O21" s="136" t="s">
        <v>98</v>
      </c>
      <c r="P21" s="169"/>
      <c r="Q21" s="168">
        <f>+Sklop2[[#This Row],[cena/enota brez DDV v EUR]]*Sklop2[[#This Row],[Stopnja DDV (%)]]</f>
        <v>0</v>
      </c>
      <c r="R21" s="168">
        <f>+Sklop2[[#This Row],[cena/enota brez DDV v EUR]]+Sklop2[[#This Row],[Davek (EUR)]]</f>
        <v>0</v>
      </c>
      <c r="S21" s="168">
        <f>+Sklop2[[#This Row],[cena/enota brez DDV v EUR]]*Sklop2[[#This Row],[Okvirna količina]]</f>
        <v>0</v>
      </c>
      <c r="T21" s="168">
        <f>+Sklop2[[#This Row],[Končna cena/enoto mere (EUR) z DDV]]*Sklop2[[#This Row],[Okvirna količina]]</f>
        <v>0</v>
      </c>
      <c r="U21" s="143"/>
    </row>
    <row r="22" spans="1:21" s="58" customFormat="1" ht="12">
      <c r="A22" s="84" t="s">
        <v>8</v>
      </c>
      <c r="B22" s="284" t="s">
        <v>587</v>
      </c>
      <c r="C22" s="82" t="s">
        <v>98</v>
      </c>
      <c r="D22" s="82" t="s">
        <v>0</v>
      </c>
      <c r="E22" s="287" t="s">
        <v>165</v>
      </c>
      <c r="F22" s="288">
        <v>700</v>
      </c>
      <c r="G22" s="289" t="s">
        <v>0</v>
      </c>
      <c r="H22" s="29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700</v>
      </c>
      <c r="I22" s="288">
        <f>IF(Sklop2[[#This Row],[ZAHTEVANA SHEMA KAKOVOSTI]]&lt;&gt;"",Sklop2[[#This Row],[Preračunana masa/volumen/kos na enoto kg]],"")</f>
        <v>700</v>
      </c>
      <c r="J22" s="291"/>
      <c r="K22" s="292"/>
      <c r="L22" s="292"/>
      <c r="M22" s="137" t="s">
        <v>98</v>
      </c>
      <c r="N22" s="88"/>
      <c r="O22" s="136" t="s">
        <v>98</v>
      </c>
      <c r="P22" s="294"/>
      <c r="Q22" s="293">
        <f>+Sklop2[[#This Row],[cena/enota brez DDV v EUR]]*Sklop2[[#This Row],[Stopnja DDV (%)]]</f>
        <v>0</v>
      </c>
      <c r="R22" s="293">
        <f>+Sklop2[[#This Row],[cena/enota brez DDV v EUR]]+Sklop2[[#This Row],[Davek (EUR)]]</f>
        <v>0</v>
      </c>
      <c r="S22" s="293">
        <f>+Sklop2[[#This Row],[cena/enota brez DDV v EUR]]*Sklop2[[#This Row],[Okvirna količina]]</f>
        <v>0</v>
      </c>
      <c r="T22" s="293">
        <f>+Sklop2[[#This Row],[Končna cena/enoto mere (EUR) z DDV]]*Sklop2[[#This Row],[Okvirna količina]]</f>
        <v>0</v>
      </c>
      <c r="U22" s="295"/>
    </row>
    <row r="23" spans="1:21" s="58" customFormat="1" ht="12">
      <c r="A23" s="84" t="s">
        <v>9</v>
      </c>
      <c r="B23" s="158" t="s">
        <v>258</v>
      </c>
      <c r="C23" s="82" t="s">
        <v>98</v>
      </c>
      <c r="D23" s="82" t="s">
        <v>0</v>
      </c>
      <c r="E23" s="161"/>
      <c r="F23" s="162">
        <v>150</v>
      </c>
      <c r="G23" s="140" t="s">
        <v>0</v>
      </c>
      <c r="H23" s="16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3" s="162" t="str">
        <f>IF(Sklop2[[#This Row],[ZAHTEVANA SHEMA KAKOVOSTI]]&lt;&gt;"",Sklop2[[#This Row],[Preračunana masa/volumen/kos na enoto kg]],"")</f>
        <v/>
      </c>
      <c r="J23" s="165"/>
      <c r="K23" s="166"/>
      <c r="L23" s="166"/>
      <c r="M23" s="137" t="s">
        <v>98</v>
      </c>
      <c r="N23" s="88"/>
      <c r="O23" s="136" t="s">
        <v>98</v>
      </c>
      <c r="P23" s="169"/>
      <c r="Q23" s="168">
        <f>+Sklop2[[#This Row],[cena/enota brez DDV v EUR]]*Sklop2[[#This Row],[Stopnja DDV (%)]]</f>
        <v>0</v>
      </c>
      <c r="R23" s="168">
        <f>+Sklop2[[#This Row],[cena/enota brez DDV v EUR]]+Sklop2[[#This Row],[Davek (EUR)]]</f>
        <v>0</v>
      </c>
      <c r="S23" s="168">
        <f>+Sklop2[[#This Row],[cena/enota brez DDV v EUR]]*Sklop2[[#This Row],[Okvirna količina]]</f>
        <v>0</v>
      </c>
      <c r="T23" s="168">
        <f>+Sklop2[[#This Row],[Končna cena/enoto mere (EUR) z DDV]]*Sklop2[[#This Row],[Okvirna količina]]</f>
        <v>0</v>
      </c>
      <c r="U23" s="143"/>
    </row>
    <row r="24" spans="1:21" s="58" customFormat="1" ht="12">
      <c r="A24" s="84" t="s">
        <v>10</v>
      </c>
      <c r="B24" s="142" t="s">
        <v>259</v>
      </c>
      <c r="C24" s="82" t="s">
        <v>98</v>
      </c>
      <c r="D24" s="82" t="s">
        <v>0</v>
      </c>
      <c r="E24" s="119"/>
      <c r="F24" s="162">
        <v>100</v>
      </c>
      <c r="G24" s="140" t="s">
        <v>0</v>
      </c>
      <c r="H24" s="16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4" s="162" t="str">
        <f>IF(Sklop2[[#This Row],[ZAHTEVANA SHEMA KAKOVOSTI]]&lt;&gt;"",Sklop2[[#This Row],[Preračunana masa/volumen/kos na enoto kg]],"")</f>
        <v/>
      </c>
      <c r="J24" s="165"/>
      <c r="K24" s="166"/>
      <c r="L24" s="166"/>
      <c r="M24" s="137" t="s">
        <v>98</v>
      </c>
      <c r="N24" s="88"/>
      <c r="O24" s="136" t="s">
        <v>98</v>
      </c>
      <c r="P24" s="169"/>
      <c r="Q24" s="168">
        <f>+Sklop2[[#This Row],[cena/enota brez DDV v EUR]]*Sklop2[[#This Row],[Stopnja DDV (%)]]</f>
        <v>0</v>
      </c>
      <c r="R24" s="168">
        <f>+Sklop2[[#This Row],[cena/enota brez DDV v EUR]]+Sklop2[[#This Row],[Davek (EUR)]]</f>
        <v>0</v>
      </c>
      <c r="S24" s="168">
        <f>+Sklop2[[#This Row],[cena/enota brez DDV v EUR]]*Sklop2[[#This Row],[Okvirna količina]]</f>
        <v>0</v>
      </c>
      <c r="T24" s="168">
        <f>+Sklop2[[#This Row],[Končna cena/enoto mere (EUR) z DDV]]*Sklop2[[#This Row],[Okvirna količina]]</f>
        <v>0</v>
      </c>
      <c r="U24" s="143"/>
    </row>
    <row r="25" spans="1:21" s="58" customFormat="1" ht="12">
      <c r="A25" s="84" t="s">
        <v>11</v>
      </c>
      <c r="B25" s="142" t="s">
        <v>585</v>
      </c>
      <c r="C25" s="82" t="s">
        <v>98</v>
      </c>
      <c r="D25" s="82" t="s">
        <v>0</v>
      </c>
      <c r="E25" s="119" t="s">
        <v>164</v>
      </c>
      <c r="F25" s="162">
        <v>30</v>
      </c>
      <c r="G25" s="140" t="s">
        <v>0</v>
      </c>
      <c r="H25" s="16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25" s="162">
        <f>IF(Sklop2[[#This Row],[ZAHTEVANA SHEMA KAKOVOSTI]]&lt;&gt;"",Sklop2[[#This Row],[Preračunana masa/volumen/kos na enoto kg]],"")</f>
        <v>30</v>
      </c>
      <c r="J25" s="165"/>
      <c r="K25" s="166"/>
      <c r="L25" s="166"/>
      <c r="M25" s="137" t="s">
        <v>98</v>
      </c>
      <c r="N25" s="88"/>
      <c r="O25" s="136" t="s">
        <v>98</v>
      </c>
      <c r="P25" s="169"/>
      <c r="Q25" s="168">
        <f>+Sklop2[[#This Row],[cena/enota brez DDV v EUR]]*Sklop2[[#This Row],[Stopnja DDV (%)]]</f>
        <v>0</v>
      </c>
      <c r="R25" s="168">
        <f>+Sklop2[[#This Row],[cena/enota brez DDV v EUR]]+Sklop2[[#This Row],[Davek (EUR)]]</f>
        <v>0</v>
      </c>
      <c r="S25" s="168">
        <f>+Sklop2[[#This Row],[cena/enota brez DDV v EUR]]*Sklop2[[#This Row],[Okvirna količina]]</f>
        <v>0</v>
      </c>
      <c r="T25" s="168">
        <f>+Sklop2[[#This Row],[Končna cena/enoto mere (EUR) z DDV]]*Sklop2[[#This Row],[Okvirna količina]]</f>
        <v>0</v>
      </c>
      <c r="U25" s="143"/>
    </row>
    <row r="26" spans="1:21" s="58" customFormat="1" ht="12">
      <c r="A26" s="84" t="s">
        <v>12</v>
      </c>
      <c r="B26" s="158" t="s">
        <v>260</v>
      </c>
      <c r="C26" s="82" t="s">
        <v>98</v>
      </c>
      <c r="D26" s="82" t="s">
        <v>0</v>
      </c>
      <c r="E26" s="119"/>
      <c r="F26" s="162">
        <v>15</v>
      </c>
      <c r="G26" s="140" t="s">
        <v>0</v>
      </c>
      <c r="H26" s="16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</v>
      </c>
      <c r="I26" s="162" t="str">
        <f>IF(Sklop2[[#This Row],[ZAHTEVANA SHEMA KAKOVOSTI]]&lt;&gt;"",Sklop2[[#This Row],[Preračunana masa/volumen/kos na enoto kg]],"")</f>
        <v/>
      </c>
      <c r="J26" s="165"/>
      <c r="K26" s="166"/>
      <c r="L26" s="166"/>
      <c r="M26" s="137" t="s">
        <v>98</v>
      </c>
      <c r="N26" s="88"/>
      <c r="O26" s="136" t="s">
        <v>98</v>
      </c>
      <c r="P26" s="169"/>
      <c r="Q26" s="168">
        <f>+Sklop2[[#This Row],[cena/enota brez DDV v EUR]]*Sklop2[[#This Row],[Stopnja DDV (%)]]</f>
        <v>0</v>
      </c>
      <c r="R26" s="168">
        <f>+Sklop2[[#This Row],[cena/enota brez DDV v EUR]]+Sklop2[[#This Row],[Davek (EUR)]]</f>
        <v>0</v>
      </c>
      <c r="S26" s="168">
        <f>+Sklop2[[#This Row],[cena/enota brez DDV v EUR]]*Sklop2[[#This Row],[Okvirna količina]]</f>
        <v>0</v>
      </c>
      <c r="T26" s="168">
        <f>+Sklop2[[#This Row],[Končna cena/enoto mere (EUR) z DDV]]*Sklop2[[#This Row],[Okvirna količina]]</f>
        <v>0</v>
      </c>
      <c r="U26" s="143"/>
    </row>
    <row r="27" spans="1:21" s="58" customFormat="1" ht="12">
      <c r="A27" s="84" t="s">
        <v>13</v>
      </c>
      <c r="B27" s="158" t="s">
        <v>261</v>
      </c>
      <c r="C27" s="82" t="s">
        <v>98</v>
      </c>
      <c r="D27" s="82" t="s">
        <v>0</v>
      </c>
      <c r="E27" s="119"/>
      <c r="F27" s="162">
        <v>130</v>
      </c>
      <c r="G27" s="140" t="s">
        <v>0</v>
      </c>
      <c r="H27" s="16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130</v>
      </c>
      <c r="I27" s="162" t="str">
        <f>IF(Sklop2[[#This Row],[ZAHTEVANA SHEMA KAKOVOSTI]]&lt;&gt;"",Sklop2[[#This Row],[Preračunana masa/volumen/kos na enoto kg]],"")</f>
        <v/>
      </c>
      <c r="J27" s="165"/>
      <c r="K27" s="166"/>
      <c r="L27" s="166"/>
      <c r="M27" s="137" t="s">
        <v>98</v>
      </c>
      <c r="N27" s="88"/>
      <c r="O27" s="136" t="s">
        <v>98</v>
      </c>
      <c r="P27" s="169"/>
      <c r="Q27" s="168">
        <f>+Sklop2[[#This Row],[cena/enota brez DDV v EUR]]*Sklop2[[#This Row],[Stopnja DDV (%)]]</f>
        <v>0</v>
      </c>
      <c r="R27" s="168">
        <f>+Sklop2[[#This Row],[cena/enota brez DDV v EUR]]+Sklop2[[#This Row],[Davek (EUR)]]</f>
        <v>0</v>
      </c>
      <c r="S27" s="168">
        <f>+Sklop2[[#This Row],[cena/enota brez DDV v EUR]]*Sklop2[[#This Row],[Okvirna količina]]</f>
        <v>0</v>
      </c>
      <c r="T27" s="168">
        <f>+Sklop2[[#This Row],[Končna cena/enoto mere (EUR) z DDV]]*Sklop2[[#This Row],[Okvirna količina]]</f>
        <v>0</v>
      </c>
      <c r="U27" s="143"/>
    </row>
    <row r="28" spans="1:21" s="58" customFormat="1" ht="12">
      <c r="A28" s="84" t="s">
        <v>14</v>
      </c>
      <c r="B28" s="142" t="s">
        <v>262</v>
      </c>
      <c r="C28" s="82" t="s">
        <v>98</v>
      </c>
      <c r="D28" s="82" t="s">
        <v>0</v>
      </c>
      <c r="E28" s="119"/>
      <c r="F28" s="162">
        <v>5</v>
      </c>
      <c r="G28" s="140" t="s">
        <v>0</v>
      </c>
      <c r="H28" s="16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28" s="162" t="str">
        <f>IF(Sklop2[[#This Row],[ZAHTEVANA SHEMA KAKOVOSTI]]&lt;&gt;"",Sklop2[[#This Row],[Preračunana masa/volumen/kos na enoto kg]],"")</f>
        <v/>
      </c>
      <c r="J28" s="165"/>
      <c r="K28" s="166"/>
      <c r="L28" s="166"/>
      <c r="M28" s="137" t="s">
        <v>98</v>
      </c>
      <c r="N28" s="88"/>
      <c r="O28" s="136" t="s">
        <v>98</v>
      </c>
      <c r="P28" s="169"/>
      <c r="Q28" s="168">
        <f>+Sklop2[[#This Row],[cena/enota brez DDV v EUR]]*Sklop2[[#This Row],[Stopnja DDV (%)]]</f>
        <v>0</v>
      </c>
      <c r="R28" s="168">
        <f>+Sklop2[[#This Row],[cena/enota brez DDV v EUR]]+Sklop2[[#This Row],[Davek (EUR)]]</f>
        <v>0</v>
      </c>
      <c r="S28" s="168">
        <f>+Sklop2[[#This Row],[cena/enota brez DDV v EUR]]*Sklop2[[#This Row],[Okvirna količina]]</f>
        <v>0</v>
      </c>
      <c r="T28" s="168">
        <f>+Sklop2[[#This Row],[Končna cena/enoto mere (EUR) z DDV]]*Sklop2[[#This Row],[Okvirna količina]]</f>
        <v>0</v>
      </c>
      <c r="U28" s="143"/>
    </row>
    <row r="29" spans="1:21" s="58" customFormat="1" ht="12">
      <c r="A29" s="84" t="s">
        <v>15</v>
      </c>
      <c r="B29" s="142" t="s">
        <v>263</v>
      </c>
      <c r="C29" s="82" t="s">
        <v>98</v>
      </c>
      <c r="D29" s="82" t="s">
        <v>0</v>
      </c>
      <c r="E29" s="161"/>
      <c r="F29" s="162">
        <v>5</v>
      </c>
      <c r="G29" s="140" t="s">
        <v>0</v>
      </c>
      <c r="H29" s="16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29" s="162" t="str">
        <f>IF(Sklop2[[#This Row],[ZAHTEVANA SHEMA KAKOVOSTI]]&lt;&gt;"",Sklop2[[#This Row],[Preračunana masa/volumen/kos na enoto kg]],"")</f>
        <v/>
      </c>
      <c r="J29" s="165"/>
      <c r="K29" s="166"/>
      <c r="L29" s="166"/>
      <c r="M29" s="137" t="s">
        <v>98</v>
      </c>
      <c r="N29" s="88"/>
      <c r="O29" s="136" t="s">
        <v>98</v>
      </c>
      <c r="P29" s="169"/>
      <c r="Q29" s="168">
        <f>+Sklop2[[#This Row],[cena/enota brez DDV v EUR]]*Sklop2[[#This Row],[Stopnja DDV (%)]]</f>
        <v>0</v>
      </c>
      <c r="R29" s="168">
        <f>+Sklop2[[#This Row],[cena/enota brez DDV v EUR]]+Sklop2[[#This Row],[Davek (EUR)]]</f>
        <v>0</v>
      </c>
      <c r="S29" s="168">
        <f>+Sklop2[[#This Row],[cena/enota brez DDV v EUR]]*Sklop2[[#This Row],[Okvirna količina]]</f>
        <v>0</v>
      </c>
      <c r="T29" s="168">
        <f>+Sklop2[[#This Row],[Končna cena/enoto mere (EUR) z DDV]]*Sklop2[[#This Row],[Okvirna količina]]</f>
        <v>0</v>
      </c>
      <c r="U29" s="143"/>
    </row>
    <row r="30" spans="1:21" s="58" customFormat="1" ht="12">
      <c r="A30" s="84" t="s">
        <v>16</v>
      </c>
      <c r="B30" s="142" t="s">
        <v>264</v>
      </c>
      <c r="C30" s="82" t="s">
        <v>98</v>
      </c>
      <c r="D30" s="82" t="s">
        <v>0</v>
      </c>
      <c r="E30" s="119"/>
      <c r="F30" s="139">
        <v>25</v>
      </c>
      <c r="G30" s="222" t="s">
        <v>0</v>
      </c>
      <c r="H30" s="25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</v>
      </c>
      <c r="I30" s="139" t="str">
        <f>IF(Sklop2[[#This Row],[ZAHTEVANA SHEMA KAKOVOSTI]]&lt;&gt;"",Sklop2[[#This Row],[Preračunana masa/volumen/kos na enoto kg]],"")</f>
        <v/>
      </c>
      <c r="J30" s="144"/>
      <c r="K30" s="146"/>
      <c r="L30" s="146"/>
      <c r="M30" s="137" t="s">
        <v>98</v>
      </c>
      <c r="N30" s="88"/>
      <c r="O30" s="136" t="s">
        <v>98</v>
      </c>
      <c r="P30" s="260"/>
      <c r="Q30" s="145">
        <f>+Sklop2[[#This Row],[cena/enota brez DDV v EUR]]*Sklop2[[#This Row],[Stopnja DDV (%)]]</f>
        <v>0</v>
      </c>
      <c r="R30" s="145">
        <f>+Sklop2[[#This Row],[cena/enota brez DDV v EUR]]+Sklop2[[#This Row],[Davek (EUR)]]</f>
        <v>0</v>
      </c>
      <c r="S30" s="145">
        <f>+Sklop2[[#This Row],[cena/enota brez DDV v EUR]]*Sklop2[[#This Row],[Okvirna količina]]</f>
        <v>0</v>
      </c>
      <c r="T30" s="145">
        <f>+Sklop2[[#This Row],[Končna cena/enoto mere (EUR) z DDV]]*Sklop2[[#This Row],[Okvirna količina]]</f>
        <v>0</v>
      </c>
      <c r="U30" s="263"/>
    </row>
    <row r="31" spans="1:21" s="58" customFormat="1" ht="12">
      <c r="A31" s="84" t="s">
        <v>17</v>
      </c>
      <c r="B31" s="142" t="s">
        <v>265</v>
      </c>
      <c r="C31" s="82" t="s">
        <v>98</v>
      </c>
      <c r="D31" s="82" t="s">
        <v>0</v>
      </c>
      <c r="E31" s="119"/>
      <c r="F31" s="139">
        <v>20</v>
      </c>
      <c r="G31" s="222" t="s">
        <v>0</v>
      </c>
      <c r="H31" s="25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1" s="139" t="str">
        <f>IF(Sklop2[[#This Row],[ZAHTEVANA SHEMA KAKOVOSTI]]&lt;&gt;"",Sklop2[[#This Row],[Preračunana masa/volumen/kos na enoto kg]],"")</f>
        <v/>
      </c>
      <c r="J31" s="144"/>
      <c r="K31" s="146"/>
      <c r="L31" s="146"/>
      <c r="M31" s="137" t="s">
        <v>98</v>
      </c>
      <c r="N31" s="88"/>
      <c r="O31" s="136" t="s">
        <v>98</v>
      </c>
      <c r="P31" s="260"/>
      <c r="Q31" s="145">
        <f>+Sklop2[[#This Row],[cena/enota brez DDV v EUR]]*Sklop2[[#This Row],[Stopnja DDV (%)]]</f>
        <v>0</v>
      </c>
      <c r="R31" s="145">
        <f>+Sklop2[[#This Row],[cena/enota brez DDV v EUR]]+Sklop2[[#This Row],[Davek (EUR)]]</f>
        <v>0</v>
      </c>
      <c r="S31" s="145">
        <f>+Sklop2[[#This Row],[cena/enota brez DDV v EUR]]*Sklop2[[#This Row],[Okvirna količina]]</f>
        <v>0</v>
      </c>
      <c r="T31" s="145">
        <f>+Sklop2[[#This Row],[Končna cena/enoto mere (EUR) z DDV]]*Sklop2[[#This Row],[Okvirna količina]]</f>
        <v>0</v>
      </c>
      <c r="U31" s="263"/>
    </row>
    <row r="32" spans="1:21" s="58" customFormat="1" ht="12">
      <c r="A32" s="84" t="s">
        <v>18</v>
      </c>
      <c r="B32" s="142" t="s">
        <v>266</v>
      </c>
      <c r="C32" s="82" t="s">
        <v>98</v>
      </c>
      <c r="D32" s="82" t="s">
        <v>0</v>
      </c>
      <c r="E32" s="119"/>
      <c r="F32" s="139">
        <v>10</v>
      </c>
      <c r="G32" s="222" t="s">
        <v>0</v>
      </c>
      <c r="H32" s="25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2" s="139" t="str">
        <f>IF(Sklop2[[#This Row],[ZAHTEVANA SHEMA KAKOVOSTI]]&lt;&gt;"",Sklop2[[#This Row],[Preračunana masa/volumen/kos na enoto kg]],"")</f>
        <v/>
      </c>
      <c r="J32" s="144"/>
      <c r="K32" s="146"/>
      <c r="L32" s="146"/>
      <c r="M32" s="137" t="s">
        <v>98</v>
      </c>
      <c r="N32" s="88"/>
      <c r="O32" s="136" t="s">
        <v>98</v>
      </c>
      <c r="P32" s="260"/>
      <c r="Q32" s="145">
        <f>+Sklop2[[#This Row],[cena/enota brez DDV v EUR]]*Sklop2[[#This Row],[Stopnja DDV (%)]]</f>
        <v>0</v>
      </c>
      <c r="R32" s="145">
        <f>+Sklop2[[#This Row],[cena/enota brez DDV v EUR]]+Sklop2[[#This Row],[Davek (EUR)]]</f>
        <v>0</v>
      </c>
      <c r="S32" s="145">
        <f>+Sklop2[[#This Row],[cena/enota brez DDV v EUR]]*Sklop2[[#This Row],[Okvirna količina]]</f>
        <v>0</v>
      </c>
      <c r="T32" s="145">
        <f>+Sklop2[[#This Row],[Končna cena/enoto mere (EUR) z DDV]]*Sklop2[[#This Row],[Okvirna količina]]</f>
        <v>0</v>
      </c>
      <c r="U32" s="263"/>
    </row>
    <row r="33" spans="1:22" s="58" customFormat="1" ht="12">
      <c r="A33" s="84" t="s">
        <v>19</v>
      </c>
      <c r="B33" s="142" t="s">
        <v>267</v>
      </c>
      <c r="C33" s="82" t="s">
        <v>98</v>
      </c>
      <c r="D33" s="82" t="s">
        <v>0</v>
      </c>
      <c r="E33" s="119"/>
      <c r="F33" s="139">
        <v>70</v>
      </c>
      <c r="G33" s="222" t="s">
        <v>0</v>
      </c>
      <c r="H33" s="25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</v>
      </c>
      <c r="I33" s="139" t="str">
        <f>IF(Sklop2[[#This Row],[ZAHTEVANA SHEMA KAKOVOSTI]]&lt;&gt;"",Sklop2[[#This Row],[Preračunana masa/volumen/kos na enoto kg]],"")</f>
        <v/>
      </c>
      <c r="J33" s="144"/>
      <c r="K33" s="146"/>
      <c r="L33" s="146"/>
      <c r="M33" s="137" t="s">
        <v>98</v>
      </c>
      <c r="N33" s="88"/>
      <c r="O33" s="136" t="s">
        <v>98</v>
      </c>
      <c r="P33" s="260"/>
      <c r="Q33" s="145">
        <f>+Sklop2[[#This Row],[cena/enota brez DDV v EUR]]*Sklop2[[#This Row],[Stopnja DDV (%)]]</f>
        <v>0</v>
      </c>
      <c r="R33" s="145">
        <f>+Sklop2[[#This Row],[cena/enota brez DDV v EUR]]+Sklop2[[#This Row],[Davek (EUR)]]</f>
        <v>0</v>
      </c>
      <c r="S33" s="145">
        <f>+Sklop2[[#This Row],[cena/enota brez DDV v EUR]]*Sklop2[[#This Row],[Okvirna količina]]</f>
        <v>0</v>
      </c>
      <c r="T33" s="145">
        <f>+Sklop2[[#This Row],[Končna cena/enoto mere (EUR) z DDV]]*Sklop2[[#This Row],[Okvirna količina]]</f>
        <v>0</v>
      </c>
      <c r="U33" s="263"/>
    </row>
    <row r="34" spans="1:22">
      <c r="A34" s="231" t="s">
        <v>119</v>
      </c>
      <c r="B34" s="232"/>
      <c r="C34" s="233"/>
      <c r="D34" s="233"/>
      <c r="E34" s="234"/>
      <c r="F34" s="245"/>
      <c r="G34" s="236"/>
      <c r="H34" s="237">
        <f>SUBTOTAL(109,Sklop2[Preračunana masa/volumen/kos na enoto kg])</f>
        <v>3890</v>
      </c>
      <c r="I34" s="237">
        <f>SUBTOTAL(109,Sklop2[Živila iz shem kakovosti (kg)])</f>
        <v>1350</v>
      </c>
      <c r="J34" s="235"/>
      <c r="K34" s="238"/>
      <c r="L34" s="238"/>
      <c r="M34" s="239"/>
      <c r="N34" s="240"/>
      <c r="O34" s="240"/>
      <c r="P34" s="240"/>
      <c r="Q34" s="241"/>
      <c r="R34" s="235"/>
      <c r="S34" s="241">
        <f>SUBTOTAL(109,Sklop2[Vrednost za okvirno količino (EUR) brez DDV])</f>
        <v>0</v>
      </c>
      <c r="T34" s="241">
        <f>SUBTOTAL(109,Sklop2[Vrednost za okvirno količino (EUR) z DDV])</f>
        <v>0</v>
      </c>
      <c r="U34" s="242">
        <f>SUBTOTAL(103,Sklop2[Shema kakovosti
(nacionalne, evropske)
])</f>
        <v>0</v>
      </c>
    </row>
    <row r="35" spans="1:22" s="192" customFormat="1">
      <c r="A35" s="200"/>
      <c r="B35" s="201"/>
      <c r="C35" s="202"/>
      <c r="D35" s="202"/>
      <c r="E35" s="203"/>
      <c r="F35" s="204"/>
      <c r="G35" s="205"/>
      <c r="H35" s="206"/>
      <c r="I35" s="206"/>
      <c r="J35" s="204"/>
      <c r="K35" s="207"/>
      <c r="L35" s="207"/>
      <c r="M35" s="208"/>
      <c r="N35" s="209"/>
      <c r="O35" s="209"/>
      <c r="P35" s="209"/>
      <c r="Q35" s="210"/>
      <c r="R35" s="204"/>
      <c r="S35" s="210"/>
      <c r="T35" s="210"/>
      <c r="U35" s="211"/>
    </row>
    <row r="36" spans="1:22">
      <c r="A36" s="51" t="s">
        <v>116</v>
      </c>
      <c r="B36" s="19"/>
      <c r="C36" s="31"/>
      <c r="D36" s="31"/>
      <c r="E36" s="113"/>
      <c r="Q36" s="51"/>
      <c r="R36" s="51"/>
      <c r="S36" s="51"/>
      <c r="T36" s="51"/>
    </row>
    <row r="37" spans="1:22">
      <c r="A37" s="14" t="s">
        <v>186</v>
      </c>
      <c r="B37" s="19"/>
      <c r="C37" s="31"/>
      <c r="D37" s="31"/>
      <c r="E37" s="113"/>
    </row>
    <row r="38" spans="1:22">
      <c r="A38" s="107" t="s">
        <v>167</v>
      </c>
      <c r="F38" s="71"/>
      <c r="G38" s="71"/>
      <c r="H38" s="32"/>
      <c r="I38" s="32"/>
      <c r="J38" s="32"/>
      <c r="K38" s="32"/>
      <c r="L38" s="57"/>
      <c r="M38" s="57"/>
      <c r="N38" s="32"/>
      <c r="O38" s="32"/>
      <c r="P38" s="32"/>
      <c r="Q38" s="32"/>
      <c r="R38" s="32"/>
    </row>
    <row r="39" spans="1:22">
      <c r="A39" s="336" t="s">
        <v>155</v>
      </c>
      <c r="B39" s="336"/>
      <c r="C39" s="336"/>
      <c r="D39" s="336"/>
      <c r="E39" s="336"/>
      <c r="F39" s="336"/>
      <c r="G39" s="336"/>
      <c r="H39" s="336"/>
      <c r="I39" s="336"/>
      <c r="J39" s="336"/>
      <c r="K39" s="336"/>
      <c r="L39" s="336"/>
      <c r="M39" s="336"/>
      <c r="N39" s="57"/>
      <c r="O39" s="32"/>
      <c r="P39" s="32"/>
      <c r="Q39" s="32"/>
      <c r="R39" s="32"/>
      <c r="S39" s="32"/>
      <c r="U39" s="14"/>
      <c r="V39" s="71"/>
    </row>
    <row r="40" spans="1:22">
      <c r="A40" s="107"/>
      <c r="F40" s="71"/>
      <c r="G40" s="71"/>
      <c r="H40" s="32"/>
      <c r="I40" s="32"/>
      <c r="J40" s="32"/>
      <c r="K40" s="32"/>
      <c r="L40" s="57"/>
      <c r="M40" s="57"/>
      <c r="N40" s="32"/>
      <c r="O40" s="32"/>
      <c r="P40" s="32"/>
      <c r="Q40" s="32"/>
      <c r="R40" s="32"/>
    </row>
    <row r="41" spans="1:22">
      <c r="N41" s="32"/>
      <c r="O41" s="32"/>
      <c r="P41" s="32"/>
      <c r="Q41" s="32"/>
      <c r="R41" s="32"/>
    </row>
    <row r="42" spans="1:22">
      <c r="A42" s="107" t="s">
        <v>57</v>
      </c>
      <c r="F42" s="71"/>
      <c r="G42" s="71" t="s">
        <v>58</v>
      </c>
      <c r="H42" s="32"/>
      <c r="I42" s="32"/>
      <c r="J42" s="32"/>
      <c r="K42" s="32"/>
      <c r="L42" s="57"/>
      <c r="M42" s="57"/>
      <c r="N42" s="32"/>
      <c r="O42" s="32"/>
      <c r="P42" s="32"/>
      <c r="Q42" s="32" t="s">
        <v>59</v>
      </c>
      <c r="R42" s="32"/>
    </row>
    <row r="43" spans="1:22" ht="15">
      <c r="A43" s="7"/>
      <c r="B43" s="5"/>
      <c r="C43" s="29"/>
      <c r="D43" s="29"/>
      <c r="E43" s="28"/>
      <c r="F43" s="8"/>
      <c r="H43" s="9"/>
      <c r="I43" s="9"/>
      <c r="J43" s="9"/>
      <c r="K43" s="9"/>
      <c r="L43" s="23"/>
      <c r="M43" s="23"/>
      <c r="N43" s="9"/>
      <c r="O43" s="9"/>
      <c r="P43" s="9"/>
      <c r="Q43" s="9"/>
      <c r="R43" s="9"/>
      <c r="S43" s="4"/>
      <c r="T43" s="4"/>
      <c r="U43" s="8"/>
    </row>
    <row r="44" spans="1:22">
      <c r="B44" s="19"/>
      <c r="C44" s="31"/>
      <c r="D44" s="31"/>
      <c r="E44" s="113"/>
    </row>
    <row r="45" spans="1:22">
      <c r="B45" s="19"/>
      <c r="C45" s="31"/>
      <c r="D45" s="31"/>
      <c r="E45" s="113"/>
    </row>
    <row r="46" spans="1:22">
      <c r="B46" s="19"/>
      <c r="C46" s="31"/>
      <c r="D46" s="31"/>
      <c r="E46" s="113"/>
    </row>
    <row r="47" spans="1:22">
      <c r="B47" s="19"/>
      <c r="C47" s="31"/>
      <c r="D47" s="31"/>
      <c r="E47" s="113"/>
    </row>
    <row r="48" spans="1:22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>
      <c r="B54" s="19"/>
      <c r="C54" s="31"/>
      <c r="D54" s="31"/>
      <c r="E54" s="113"/>
    </row>
    <row r="55" spans="1:22">
      <c r="B55" s="19"/>
      <c r="C55" s="31"/>
      <c r="D55" s="31"/>
      <c r="E55" s="113"/>
    </row>
    <row r="56" spans="1:22">
      <c r="B56" s="19"/>
      <c r="C56" s="31"/>
      <c r="D56" s="31"/>
      <c r="E56" s="113"/>
    </row>
    <row r="57" spans="1:22">
      <c r="B57" s="19"/>
      <c r="C57" s="31"/>
      <c r="D57" s="31"/>
      <c r="E57" s="113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</sheetData>
  <sheetProtection insertRows="0" deleteRows="0"/>
  <protectedRanges>
    <protectedRange sqref="J40:P1048576 U40:U1048576 U1:U38 J1:P38" name="Obseg1"/>
    <protectedRange sqref="N39:Q39 V39" name="Obseg1_1"/>
    <protectedRange sqref="K39:M39" name="Obseg1_2"/>
  </protectedRanges>
  <mergeCells count="8">
    <mergeCell ref="A39:M3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28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3"/>
  <sheetViews>
    <sheetView topLeftCell="A9" zoomScale="98" zoomScaleNormal="98" zoomScaleSheetLayoutView="100" workbookViewId="0">
      <selection activeCell="M44" sqref="M44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9.71093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68</v>
      </c>
    </row>
    <row r="2" spans="1:21" ht="15">
      <c r="B2" s="53" t="s">
        <v>69</v>
      </c>
      <c r="C2" s="327" t="str">
        <f>+'prva stran'!B6</f>
        <v>OSNOVNA ŠOLA TIŠINA</v>
      </c>
      <c r="D2" s="328"/>
      <c r="E2" s="328"/>
      <c r="F2" s="328"/>
      <c r="G2" s="328"/>
      <c r="H2" s="328"/>
      <c r="I2" s="328"/>
      <c r="J2" s="328"/>
    </row>
    <row r="3" spans="1:21" ht="15">
      <c r="B3" s="53" t="s">
        <v>70</v>
      </c>
      <c r="C3" s="329" t="str">
        <f>+'prva stran'!B7</f>
        <v>Tišina 4b, 9251 TIŠINA</v>
      </c>
      <c r="D3" s="330"/>
      <c r="E3" s="330"/>
      <c r="F3" s="330"/>
      <c r="G3" s="330"/>
      <c r="H3" s="330"/>
      <c r="I3" s="330"/>
      <c r="J3" s="330"/>
    </row>
    <row r="4" spans="1:21" ht="15">
      <c r="B4" s="72"/>
    </row>
    <row r="5" spans="1:21" ht="15">
      <c r="B5" s="52" t="s">
        <v>72</v>
      </c>
    </row>
    <row r="6" spans="1:21" ht="17.25" customHeight="1">
      <c r="B6" s="54" t="s">
        <v>69</v>
      </c>
      <c r="C6" s="331">
        <f>+'prva stran'!B10</f>
        <v>0</v>
      </c>
      <c r="D6" s="332"/>
      <c r="E6" s="332"/>
      <c r="F6" s="332"/>
      <c r="G6" s="332"/>
      <c r="H6" s="332"/>
      <c r="I6" s="332"/>
      <c r="J6" s="332"/>
    </row>
    <row r="7" spans="1:21" ht="17.25" customHeight="1">
      <c r="B7" s="54" t="s">
        <v>70</v>
      </c>
      <c r="C7" s="333">
        <f>+'prva stran'!B11</f>
        <v>0</v>
      </c>
      <c r="D7" s="334"/>
      <c r="E7" s="334"/>
      <c r="F7" s="334"/>
      <c r="G7" s="334"/>
      <c r="H7" s="334"/>
      <c r="I7" s="334"/>
      <c r="J7" s="334"/>
    </row>
    <row r="8" spans="1:21" ht="17.25" customHeight="1">
      <c r="B8" s="54" t="s">
        <v>71</v>
      </c>
      <c r="C8" s="333">
        <f>+'prva stran'!B12</f>
        <v>0</v>
      </c>
      <c r="D8" s="334"/>
      <c r="E8" s="334"/>
      <c r="F8" s="334"/>
      <c r="G8" s="334"/>
      <c r="H8" s="334"/>
      <c r="I8" s="334"/>
      <c r="J8" s="334"/>
    </row>
    <row r="9" spans="1:21" s="15" customFormat="1" ht="17.25" customHeight="1">
      <c r="A9" s="12"/>
      <c r="B9" s="55" t="s">
        <v>73</v>
      </c>
      <c r="C9" s="335">
        <f>+'prva stran'!B13</f>
        <v>0</v>
      </c>
      <c r="D9" s="334"/>
      <c r="E9" s="334"/>
      <c r="F9" s="334"/>
      <c r="G9" s="334"/>
      <c r="H9" s="334"/>
      <c r="I9" s="334"/>
      <c r="J9" s="334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64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pred_rekapitulacija'!A16</f>
        <v>3.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26" t="str">
        <f>+'Ponudbeni pred_rekapitulacija'!B16</f>
        <v>SVEŽE PERUTNINSKO MESO IN IZDELKI</v>
      </c>
      <c r="C13" s="326"/>
      <c r="D13" s="326"/>
      <c r="E13" s="326"/>
      <c r="F13" s="326"/>
      <c r="G13" s="326"/>
      <c r="H13" s="326"/>
      <c r="I13" s="326"/>
      <c r="J13" s="326"/>
      <c r="K13" s="326"/>
      <c r="U13" s="8"/>
    </row>
    <row r="14" spans="1:21" s="76" customFormat="1" ht="12" customHeight="1">
      <c r="A14" s="50">
        <v>1</v>
      </c>
      <c r="B14" s="50">
        <v>2</v>
      </c>
      <c r="C14" s="50" t="s">
        <v>95</v>
      </c>
      <c r="D14" s="50" t="s">
        <v>96</v>
      </c>
      <c r="E14" s="50" t="s">
        <v>149</v>
      </c>
      <c r="F14" s="50">
        <v>3</v>
      </c>
      <c r="G14" s="50">
        <v>4</v>
      </c>
      <c r="H14" s="73" t="s">
        <v>63</v>
      </c>
      <c r="I14" s="73" t="s">
        <v>110</v>
      </c>
      <c r="J14" s="74">
        <v>5</v>
      </c>
      <c r="K14" s="74">
        <v>6</v>
      </c>
      <c r="L14" s="74" t="s">
        <v>56</v>
      </c>
      <c r="M14" s="74" t="s">
        <v>144</v>
      </c>
      <c r="N14" s="74">
        <v>7</v>
      </c>
      <c r="O14" s="74" t="s">
        <v>145</v>
      </c>
      <c r="P14" s="74">
        <v>8</v>
      </c>
      <c r="Q14" s="75" t="s">
        <v>146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151</v>
      </c>
      <c r="C15" s="59" t="s">
        <v>141</v>
      </c>
      <c r="D15" s="59" t="s">
        <v>142</v>
      </c>
      <c r="E15" s="59" t="s">
        <v>150</v>
      </c>
      <c r="F15" s="59" t="s">
        <v>83</v>
      </c>
      <c r="G15" s="59" t="s">
        <v>84</v>
      </c>
      <c r="H15" s="60" t="s">
        <v>118</v>
      </c>
      <c r="I15" s="60" t="s">
        <v>137</v>
      </c>
      <c r="J15" s="61" t="s">
        <v>91</v>
      </c>
      <c r="K15" s="61" t="s">
        <v>61</v>
      </c>
      <c r="L15" s="61" t="s">
        <v>62</v>
      </c>
      <c r="M15" s="61" t="s">
        <v>90</v>
      </c>
      <c r="N15" s="61" t="s">
        <v>55</v>
      </c>
      <c r="O15" s="61" t="s">
        <v>109</v>
      </c>
      <c r="P15" s="61" t="s">
        <v>87</v>
      </c>
      <c r="Q15" s="62" t="s">
        <v>88</v>
      </c>
      <c r="R15" s="62" t="s">
        <v>101</v>
      </c>
      <c r="S15" s="62" t="s">
        <v>92</v>
      </c>
      <c r="T15" s="62" t="s">
        <v>93</v>
      </c>
      <c r="U15" s="61" t="s">
        <v>106</v>
      </c>
    </row>
    <row r="16" spans="1:21" s="58" customFormat="1" ht="12">
      <c r="A16" s="84" t="s">
        <v>1</v>
      </c>
      <c r="B16" s="81" t="s">
        <v>283</v>
      </c>
      <c r="C16" s="82" t="s">
        <v>277</v>
      </c>
      <c r="D16" s="82" t="s">
        <v>0</v>
      </c>
      <c r="E16" s="141" t="s">
        <v>588</v>
      </c>
      <c r="F16" s="139">
        <v>160</v>
      </c>
      <c r="G16" s="188" t="s">
        <v>0</v>
      </c>
      <c r="H16" s="16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</v>
      </c>
      <c r="I16" s="85"/>
      <c r="J16" s="97"/>
      <c r="K16" s="86"/>
      <c r="L16" s="86"/>
      <c r="M16" s="135" t="s">
        <v>98</v>
      </c>
      <c r="N16" s="88"/>
      <c r="O16" s="135" t="s">
        <v>98</v>
      </c>
      <c r="P16" s="99"/>
      <c r="Q16" s="168">
        <f>+Sklop3[[#This Row],[cena/enota brez DDV v EUR]]*Sklop3[[#This Row],[Stopnja DDV (%)]]</f>
        <v>0</v>
      </c>
      <c r="R16" s="168">
        <f>+Sklop3[[#This Row],[cena/enota brez DDV v EUR]]+Sklop3[[#This Row],[Davek (EUR)]]</f>
        <v>0</v>
      </c>
      <c r="S16" s="168">
        <f>+Sklop3[[#This Row],[cena/enota brez DDV v EUR]]*Sklop3[[#This Row],[Okvirna količina]]</f>
        <v>0</v>
      </c>
      <c r="T16" s="170">
        <f>+Sklop3[[#This Row],[Končna cena/enoto mere (EUR) z DDV]]*Sklop3[[#This Row],[Okvirna količina]]</f>
        <v>0</v>
      </c>
      <c r="U16" s="143"/>
    </row>
    <row r="17" spans="1:21" s="58" customFormat="1" ht="12">
      <c r="A17" s="84" t="s">
        <v>3</v>
      </c>
      <c r="B17" s="158" t="s">
        <v>268</v>
      </c>
      <c r="C17" s="82" t="s">
        <v>98</v>
      </c>
      <c r="D17" s="82" t="s">
        <v>0</v>
      </c>
      <c r="E17" s="141" t="s">
        <v>588</v>
      </c>
      <c r="F17" s="162">
        <v>1500</v>
      </c>
      <c r="G17" s="187" t="s">
        <v>0</v>
      </c>
      <c r="H17" s="16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1500</v>
      </c>
      <c r="I17" s="162">
        <f>IF(Sklop3[[#This Row],[ZAHTEVANA SHEMA KAKOVOSTI]]&lt;&gt;"",Sklop3[[#This Row],[Preračunana masa/volumen/kos na enoto kg]],"")</f>
        <v>1500</v>
      </c>
      <c r="J17" s="165"/>
      <c r="K17" s="166"/>
      <c r="L17" s="166"/>
      <c r="M17" s="135" t="s">
        <v>98</v>
      </c>
      <c r="N17" s="168"/>
      <c r="O17" s="135" t="s">
        <v>98</v>
      </c>
      <c r="P17" s="169"/>
      <c r="Q17" s="168">
        <f>+Sklop3[[#This Row],[cena/enota brez DDV v EUR]]*Sklop3[[#This Row],[Stopnja DDV (%)]]</f>
        <v>0</v>
      </c>
      <c r="R17" s="168">
        <f>+Sklop3[[#This Row],[cena/enota brez DDV v EUR]]+Sklop3[[#This Row],[Davek (EUR)]]</f>
        <v>0</v>
      </c>
      <c r="S17" s="168">
        <f>+Sklop3[[#This Row],[cena/enota brez DDV v EUR]]*Sklop3[[#This Row],[Okvirna količina]]</f>
        <v>0</v>
      </c>
      <c r="T17" s="170">
        <f>+Sklop3[[#This Row],[Končna cena/enoto mere (EUR) z DDV]]*Sklop3[[#This Row],[Okvirna količina]]</f>
        <v>0</v>
      </c>
      <c r="U17" s="143"/>
    </row>
    <row r="18" spans="1:21" s="58" customFormat="1" ht="12">
      <c r="A18" s="84" t="s">
        <v>4</v>
      </c>
      <c r="B18" s="158" t="s">
        <v>269</v>
      </c>
      <c r="C18" s="82" t="s">
        <v>98</v>
      </c>
      <c r="D18" s="82" t="s">
        <v>0</v>
      </c>
      <c r="E18" s="141" t="s">
        <v>588</v>
      </c>
      <c r="F18" s="162">
        <v>350</v>
      </c>
      <c r="G18" s="187" t="s">
        <v>0</v>
      </c>
      <c r="H18" s="16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</v>
      </c>
      <c r="I18" s="162">
        <f>IF(Sklop3[[#This Row],[ZAHTEVANA SHEMA KAKOVOSTI]]&lt;&gt;"",Sklop3[[#This Row],[Preračunana masa/volumen/kos na enoto kg]],"")</f>
        <v>350</v>
      </c>
      <c r="J18" s="165"/>
      <c r="K18" s="166"/>
      <c r="L18" s="166"/>
      <c r="M18" s="135" t="s">
        <v>98</v>
      </c>
      <c r="N18" s="168"/>
      <c r="O18" s="135" t="s">
        <v>98</v>
      </c>
      <c r="P18" s="169"/>
      <c r="Q18" s="168">
        <f>+Sklop3[[#This Row],[cena/enota brez DDV v EUR]]*Sklop3[[#This Row],[Stopnja DDV (%)]]</f>
        <v>0</v>
      </c>
      <c r="R18" s="168">
        <f>+Sklop3[[#This Row],[cena/enota brez DDV v EUR]]+Sklop3[[#This Row],[Davek (EUR)]]</f>
        <v>0</v>
      </c>
      <c r="S18" s="168">
        <f>+Sklop3[[#This Row],[cena/enota brez DDV v EUR]]*Sklop3[[#This Row],[Okvirna količina]]</f>
        <v>0</v>
      </c>
      <c r="T18" s="170">
        <f>+Sklop3[[#This Row],[Končna cena/enoto mere (EUR) z DDV]]*Sklop3[[#This Row],[Okvirna količina]]</f>
        <v>0</v>
      </c>
      <c r="U18" s="143"/>
    </row>
    <row r="19" spans="1:21" s="58" customFormat="1" ht="12">
      <c r="A19" s="84" t="s">
        <v>5</v>
      </c>
      <c r="B19" s="158" t="s">
        <v>270</v>
      </c>
      <c r="C19" s="82" t="s">
        <v>98</v>
      </c>
      <c r="D19" s="82" t="s">
        <v>0</v>
      </c>
      <c r="E19" s="141" t="s">
        <v>588</v>
      </c>
      <c r="F19" s="162">
        <v>150</v>
      </c>
      <c r="G19" s="187" t="s">
        <v>0</v>
      </c>
      <c r="H19" s="16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19" s="162">
        <f>IF(Sklop3[[#This Row],[ZAHTEVANA SHEMA KAKOVOSTI]]&lt;&gt;"",Sklop3[[#This Row],[Preračunana masa/volumen/kos na enoto kg]],"")</f>
        <v>150</v>
      </c>
      <c r="J19" s="165"/>
      <c r="K19" s="166"/>
      <c r="L19" s="166"/>
      <c r="M19" s="135" t="s">
        <v>98</v>
      </c>
      <c r="N19" s="168"/>
      <c r="O19" s="135" t="s">
        <v>98</v>
      </c>
      <c r="P19" s="169"/>
      <c r="Q19" s="168">
        <f>+Sklop3[[#This Row],[cena/enota brez DDV v EUR]]*Sklop3[[#This Row],[Stopnja DDV (%)]]</f>
        <v>0</v>
      </c>
      <c r="R19" s="168">
        <f>+Sklop3[[#This Row],[cena/enota brez DDV v EUR]]+Sklop3[[#This Row],[Davek (EUR)]]</f>
        <v>0</v>
      </c>
      <c r="S19" s="168">
        <f>+Sklop3[[#This Row],[cena/enota brez DDV v EUR]]*Sklop3[[#This Row],[Okvirna količina]]</f>
        <v>0</v>
      </c>
      <c r="T19" s="170">
        <f>+Sklop3[[#This Row],[Končna cena/enoto mere (EUR) z DDV]]*Sklop3[[#This Row],[Okvirna količina]]</f>
        <v>0</v>
      </c>
      <c r="U19" s="143"/>
    </row>
    <row r="20" spans="1:21" s="58" customFormat="1" ht="12">
      <c r="A20" s="84" t="s">
        <v>6</v>
      </c>
      <c r="B20" s="158" t="s">
        <v>271</v>
      </c>
      <c r="C20" s="82" t="s">
        <v>98</v>
      </c>
      <c r="D20" s="82" t="s">
        <v>0</v>
      </c>
      <c r="E20" s="141" t="s">
        <v>588</v>
      </c>
      <c r="F20" s="162">
        <v>60</v>
      </c>
      <c r="G20" s="187" t="s">
        <v>0</v>
      </c>
      <c r="H20" s="16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20" s="162">
        <f>IF(Sklop3[[#This Row],[ZAHTEVANA SHEMA KAKOVOSTI]]&lt;&gt;"",Sklop3[[#This Row],[Preračunana masa/volumen/kos na enoto kg]],"")</f>
        <v>60</v>
      </c>
      <c r="J20" s="165"/>
      <c r="K20" s="166"/>
      <c r="L20" s="166"/>
      <c r="M20" s="135" t="s">
        <v>98</v>
      </c>
      <c r="N20" s="168"/>
      <c r="O20" s="135" t="s">
        <v>98</v>
      </c>
      <c r="P20" s="169"/>
      <c r="Q20" s="168">
        <f>+Sklop3[[#This Row],[cena/enota brez DDV v EUR]]*Sklop3[[#This Row],[Stopnja DDV (%)]]</f>
        <v>0</v>
      </c>
      <c r="R20" s="168">
        <f>+Sklop3[[#This Row],[cena/enota brez DDV v EUR]]+Sklop3[[#This Row],[Davek (EUR)]]</f>
        <v>0</v>
      </c>
      <c r="S20" s="168">
        <f>+Sklop3[[#This Row],[cena/enota brez DDV v EUR]]*Sklop3[[#This Row],[Okvirna količina]]</f>
        <v>0</v>
      </c>
      <c r="T20" s="170">
        <f>+Sklop3[[#This Row],[Končna cena/enoto mere (EUR) z DDV]]*Sklop3[[#This Row],[Okvirna količina]]</f>
        <v>0</v>
      </c>
      <c r="U20" s="143"/>
    </row>
    <row r="21" spans="1:21" s="58" customFormat="1" ht="12">
      <c r="A21" s="84" t="s">
        <v>7</v>
      </c>
      <c r="B21" s="158" t="s">
        <v>272</v>
      </c>
      <c r="C21" s="82" t="s">
        <v>98</v>
      </c>
      <c r="D21" s="82" t="s">
        <v>0</v>
      </c>
      <c r="E21" s="141" t="s">
        <v>588</v>
      </c>
      <c r="F21" s="162">
        <v>200</v>
      </c>
      <c r="G21" s="187" t="s">
        <v>0</v>
      </c>
      <c r="H21" s="16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1" s="162">
        <f>IF(Sklop3[[#This Row],[ZAHTEVANA SHEMA KAKOVOSTI]]&lt;&gt;"",Sklop3[[#This Row],[Preračunana masa/volumen/kos na enoto kg]],"")</f>
        <v>200</v>
      </c>
      <c r="J21" s="165"/>
      <c r="K21" s="166"/>
      <c r="L21" s="166"/>
      <c r="M21" s="135" t="s">
        <v>98</v>
      </c>
      <c r="N21" s="168"/>
      <c r="O21" s="135" t="s">
        <v>98</v>
      </c>
      <c r="P21" s="169"/>
      <c r="Q21" s="168">
        <f>+Sklop3[[#This Row],[cena/enota brez DDV v EUR]]*Sklop3[[#This Row],[Stopnja DDV (%)]]</f>
        <v>0</v>
      </c>
      <c r="R21" s="168">
        <f>+Sklop3[[#This Row],[cena/enota brez DDV v EUR]]+Sklop3[[#This Row],[Davek (EUR)]]</f>
        <v>0</v>
      </c>
      <c r="S21" s="168">
        <f>+Sklop3[[#This Row],[cena/enota brez DDV v EUR]]*Sklop3[[#This Row],[Okvirna količina]]</f>
        <v>0</v>
      </c>
      <c r="T21" s="170">
        <f>+Sklop3[[#This Row],[Končna cena/enoto mere (EUR) z DDV]]*Sklop3[[#This Row],[Okvirna količina]]</f>
        <v>0</v>
      </c>
      <c r="U21" s="143"/>
    </row>
    <row r="22" spans="1:21" s="58" customFormat="1" ht="12">
      <c r="A22" s="84" t="s">
        <v>8</v>
      </c>
      <c r="B22" s="142" t="s">
        <v>273</v>
      </c>
      <c r="C22" s="82" t="s">
        <v>98</v>
      </c>
      <c r="D22" s="82" t="s">
        <v>0</v>
      </c>
      <c r="E22" s="141"/>
      <c r="F22" s="139">
        <v>20</v>
      </c>
      <c r="G22" s="187" t="s">
        <v>0</v>
      </c>
      <c r="H22" s="25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2" s="139" t="str">
        <f>IF(Sklop3[[#This Row],[ZAHTEVANA SHEMA KAKOVOSTI]]&lt;&gt;"",Sklop3[[#This Row],[Preračunana masa/volumen/kos na enoto kg]],"")</f>
        <v/>
      </c>
      <c r="J22" s="144"/>
      <c r="K22" s="146"/>
      <c r="L22" s="146"/>
      <c r="M22" s="135" t="s">
        <v>98</v>
      </c>
      <c r="N22" s="168"/>
      <c r="O22" s="135" t="s">
        <v>98</v>
      </c>
      <c r="P22" s="260"/>
      <c r="Q22" s="145">
        <f>+Sklop3[[#This Row],[cena/enota brez DDV v EUR]]*Sklop3[[#This Row],[Stopnja DDV (%)]]</f>
        <v>0</v>
      </c>
      <c r="R22" s="145">
        <f>+Sklop3[[#This Row],[cena/enota brez DDV v EUR]]+Sklop3[[#This Row],[Davek (EUR)]]</f>
        <v>0</v>
      </c>
      <c r="S22" s="145">
        <f>+Sklop3[[#This Row],[cena/enota brez DDV v EUR]]*Sklop3[[#This Row],[Okvirna količina]]</f>
        <v>0</v>
      </c>
      <c r="T22" s="145">
        <f>+Sklop3[[#This Row],[Končna cena/enoto mere (EUR) z DDV]]*Sklop3[[#This Row],[Okvirna količina]]</f>
        <v>0</v>
      </c>
      <c r="U22" s="263"/>
    </row>
    <row r="23" spans="1:21" s="58" customFormat="1" ht="12">
      <c r="A23" s="84" t="s">
        <v>9</v>
      </c>
      <c r="B23" s="142" t="s">
        <v>274</v>
      </c>
      <c r="C23" s="82" t="s">
        <v>98</v>
      </c>
      <c r="D23" s="82" t="s">
        <v>0</v>
      </c>
      <c r="E23" s="141"/>
      <c r="F23" s="139">
        <v>50</v>
      </c>
      <c r="G23" s="187" t="s">
        <v>0</v>
      </c>
      <c r="H23" s="25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3" s="139" t="str">
        <f>IF(Sklop3[[#This Row],[ZAHTEVANA SHEMA KAKOVOSTI]]&lt;&gt;"",Sklop3[[#This Row],[Preračunana masa/volumen/kos na enoto kg]],"")</f>
        <v/>
      </c>
      <c r="J23" s="144"/>
      <c r="K23" s="146"/>
      <c r="L23" s="146"/>
      <c r="M23" s="135" t="s">
        <v>98</v>
      </c>
      <c r="N23" s="168"/>
      <c r="O23" s="135" t="s">
        <v>98</v>
      </c>
      <c r="P23" s="260"/>
      <c r="Q23" s="145">
        <f>+Sklop3[[#This Row],[cena/enota brez DDV v EUR]]*Sklop3[[#This Row],[Stopnja DDV (%)]]</f>
        <v>0</v>
      </c>
      <c r="R23" s="145">
        <f>+Sklop3[[#This Row],[cena/enota brez DDV v EUR]]+Sklop3[[#This Row],[Davek (EUR)]]</f>
        <v>0</v>
      </c>
      <c r="S23" s="145">
        <f>+Sklop3[[#This Row],[cena/enota brez DDV v EUR]]*Sklop3[[#This Row],[Okvirna količina]]</f>
        <v>0</v>
      </c>
      <c r="T23" s="145">
        <f>+Sklop3[[#This Row],[Končna cena/enoto mere (EUR) z DDV]]*Sklop3[[#This Row],[Okvirna količina]]</f>
        <v>0</v>
      </c>
      <c r="U23" s="263"/>
    </row>
    <row r="24" spans="1:21" s="58" customFormat="1" ht="12">
      <c r="A24" s="84" t="s">
        <v>10</v>
      </c>
      <c r="B24" s="142" t="s">
        <v>275</v>
      </c>
      <c r="C24" s="82" t="s">
        <v>98</v>
      </c>
      <c r="D24" s="82" t="s">
        <v>0</v>
      </c>
      <c r="E24" s="141"/>
      <c r="F24" s="139">
        <v>200</v>
      </c>
      <c r="G24" s="187" t="s">
        <v>0</v>
      </c>
      <c r="H24" s="25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4" s="139" t="str">
        <f>IF(Sklop3[[#This Row],[ZAHTEVANA SHEMA KAKOVOSTI]]&lt;&gt;"",Sklop3[[#This Row],[Preračunana masa/volumen/kos na enoto kg]],"")</f>
        <v/>
      </c>
      <c r="J24" s="144"/>
      <c r="K24" s="146"/>
      <c r="L24" s="146"/>
      <c r="M24" s="135" t="s">
        <v>98</v>
      </c>
      <c r="N24" s="168"/>
      <c r="O24" s="135" t="s">
        <v>98</v>
      </c>
      <c r="P24" s="260"/>
      <c r="Q24" s="145">
        <f>+Sklop3[[#This Row],[cena/enota brez DDV v EUR]]*Sklop3[[#This Row],[Stopnja DDV (%)]]</f>
        <v>0</v>
      </c>
      <c r="R24" s="145">
        <f>+Sklop3[[#This Row],[cena/enota brez DDV v EUR]]+Sklop3[[#This Row],[Davek (EUR)]]</f>
        <v>0</v>
      </c>
      <c r="S24" s="145">
        <f>+Sklop3[[#This Row],[cena/enota brez DDV v EUR]]*Sklop3[[#This Row],[Okvirna količina]]</f>
        <v>0</v>
      </c>
      <c r="T24" s="145">
        <f>+Sklop3[[#This Row],[Končna cena/enoto mere (EUR) z DDV]]*Sklop3[[#This Row],[Okvirna količina]]</f>
        <v>0</v>
      </c>
      <c r="U24" s="263"/>
    </row>
    <row r="25" spans="1:21" s="58" customFormat="1" ht="12">
      <c r="A25" s="84" t="s">
        <v>11</v>
      </c>
      <c r="B25" s="142" t="s">
        <v>278</v>
      </c>
      <c r="C25" s="82" t="s">
        <v>98</v>
      </c>
      <c r="D25" s="82" t="s">
        <v>0</v>
      </c>
      <c r="E25" s="141"/>
      <c r="F25" s="139">
        <v>100</v>
      </c>
      <c r="G25" s="187" t="s">
        <v>0</v>
      </c>
      <c r="H25" s="25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5" s="139" t="str">
        <f>IF(Sklop3[[#This Row],[ZAHTEVANA SHEMA KAKOVOSTI]]&lt;&gt;"",Sklop3[[#This Row],[Preračunana masa/volumen/kos na enoto kg]],"")</f>
        <v/>
      </c>
      <c r="J25" s="144"/>
      <c r="K25" s="146"/>
      <c r="L25" s="146"/>
      <c r="M25" s="135" t="s">
        <v>98</v>
      </c>
      <c r="N25" s="168"/>
      <c r="O25" s="135" t="s">
        <v>98</v>
      </c>
      <c r="P25" s="260"/>
      <c r="Q25" s="145">
        <f>+Sklop3[[#This Row],[cena/enota brez DDV v EUR]]*Sklop3[[#This Row],[Stopnja DDV (%)]]</f>
        <v>0</v>
      </c>
      <c r="R25" s="145">
        <f>+Sklop3[[#This Row],[cena/enota brez DDV v EUR]]+Sklop3[[#This Row],[Davek (EUR)]]</f>
        <v>0</v>
      </c>
      <c r="S25" s="145">
        <f>+Sklop3[[#This Row],[cena/enota brez DDV v EUR]]*Sklop3[[#This Row],[Okvirna količina]]</f>
        <v>0</v>
      </c>
      <c r="T25" s="145">
        <f>+Sklop3[[#This Row],[Končna cena/enoto mere (EUR) z DDV]]*Sklop3[[#This Row],[Okvirna količina]]</f>
        <v>0</v>
      </c>
      <c r="U25" s="263"/>
    </row>
    <row r="26" spans="1:21" s="58" customFormat="1" ht="12">
      <c r="A26" s="84" t="s">
        <v>12</v>
      </c>
      <c r="B26" s="142" t="s">
        <v>279</v>
      </c>
      <c r="C26" s="82" t="s">
        <v>98</v>
      </c>
      <c r="D26" s="82" t="s">
        <v>0</v>
      </c>
      <c r="E26" s="141" t="s">
        <v>588</v>
      </c>
      <c r="F26" s="139">
        <v>50</v>
      </c>
      <c r="G26" s="187" t="s">
        <v>0</v>
      </c>
      <c r="H26" s="25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6" s="139">
        <f>IF(Sklop3[[#This Row],[ZAHTEVANA SHEMA KAKOVOSTI]]&lt;&gt;"",Sklop3[[#This Row],[Preračunana masa/volumen/kos na enoto kg]],"")</f>
        <v>50</v>
      </c>
      <c r="J26" s="144"/>
      <c r="K26" s="146"/>
      <c r="L26" s="146"/>
      <c r="M26" s="135" t="s">
        <v>98</v>
      </c>
      <c r="N26" s="168"/>
      <c r="O26" s="135" t="s">
        <v>98</v>
      </c>
      <c r="P26" s="260"/>
      <c r="Q26" s="145">
        <f>+Sklop3[[#This Row],[cena/enota brez DDV v EUR]]*Sklop3[[#This Row],[Stopnja DDV (%)]]</f>
        <v>0</v>
      </c>
      <c r="R26" s="145">
        <f>+Sklop3[[#This Row],[cena/enota brez DDV v EUR]]+Sklop3[[#This Row],[Davek (EUR)]]</f>
        <v>0</v>
      </c>
      <c r="S26" s="145">
        <f>+Sklop3[[#This Row],[cena/enota brez DDV v EUR]]*Sklop3[[#This Row],[Okvirna količina]]</f>
        <v>0</v>
      </c>
      <c r="T26" s="145">
        <f>+Sklop3[[#This Row],[Končna cena/enoto mere (EUR) z DDV]]*Sklop3[[#This Row],[Okvirna količina]]</f>
        <v>0</v>
      </c>
      <c r="U26" s="263"/>
    </row>
    <row r="27" spans="1:21" s="58" customFormat="1" ht="12">
      <c r="A27" s="84" t="s">
        <v>13</v>
      </c>
      <c r="B27" s="142" t="s">
        <v>280</v>
      </c>
      <c r="C27" s="82" t="s">
        <v>98</v>
      </c>
      <c r="D27" s="82" t="s">
        <v>0</v>
      </c>
      <c r="E27" s="141" t="s">
        <v>588</v>
      </c>
      <c r="F27" s="139">
        <v>50</v>
      </c>
      <c r="G27" s="187" t="s">
        <v>0</v>
      </c>
      <c r="H27" s="25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7" s="139">
        <f>IF(Sklop3[[#This Row],[ZAHTEVANA SHEMA KAKOVOSTI]]&lt;&gt;"",Sklop3[[#This Row],[Preračunana masa/volumen/kos na enoto kg]],"")</f>
        <v>50</v>
      </c>
      <c r="J27" s="144"/>
      <c r="K27" s="146"/>
      <c r="L27" s="146"/>
      <c r="M27" s="135" t="s">
        <v>98</v>
      </c>
      <c r="N27" s="168"/>
      <c r="O27" s="135" t="s">
        <v>98</v>
      </c>
      <c r="P27" s="260"/>
      <c r="Q27" s="145">
        <f>+Sklop3[[#This Row],[cena/enota brez DDV v EUR]]*Sklop3[[#This Row],[Stopnja DDV (%)]]</f>
        <v>0</v>
      </c>
      <c r="R27" s="145">
        <f>+Sklop3[[#This Row],[cena/enota brez DDV v EUR]]+Sklop3[[#This Row],[Davek (EUR)]]</f>
        <v>0</v>
      </c>
      <c r="S27" s="145">
        <f>+Sklop3[[#This Row],[cena/enota brez DDV v EUR]]*Sklop3[[#This Row],[Okvirna količina]]</f>
        <v>0</v>
      </c>
      <c r="T27" s="145">
        <f>+Sklop3[[#This Row],[Končna cena/enoto mere (EUR) z DDV]]*Sklop3[[#This Row],[Okvirna količina]]</f>
        <v>0</v>
      </c>
      <c r="U27" s="263"/>
    </row>
    <row r="28" spans="1:21" s="58" customFormat="1" ht="12">
      <c r="A28" s="84" t="s">
        <v>14</v>
      </c>
      <c r="B28" s="142" t="s">
        <v>281</v>
      </c>
      <c r="C28" s="82" t="s">
        <v>98</v>
      </c>
      <c r="D28" s="82" t="s">
        <v>0</v>
      </c>
      <c r="E28" s="141" t="s">
        <v>588</v>
      </c>
      <c r="F28" s="139">
        <v>200</v>
      </c>
      <c r="G28" s="187" t="s">
        <v>0</v>
      </c>
      <c r="H28" s="25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8" s="139">
        <f>IF(Sklop3[[#This Row],[ZAHTEVANA SHEMA KAKOVOSTI]]&lt;&gt;"",Sklop3[[#This Row],[Preračunana masa/volumen/kos na enoto kg]],"")</f>
        <v>200</v>
      </c>
      <c r="J28" s="144"/>
      <c r="K28" s="146"/>
      <c r="L28" s="146"/>
      <c r="M28" s="135" t="s">
        <v>98</v>
      </c>
      <c r="N28" s="168"/>
      <c r="O28" s="135" t="s">
        <v>98</v>
      </c>
      <c r="P28" s="260"/>
      <c r="Q28" s="145">
        <f>+Sklop3[[#This Row],[cena/enota brez DDV v EUR]]*Sklop3[[#This Row],[Stopnja DDV (%)]]</f>
        <v>0</v>
      </c>
      <c r="R28" s="145">
        <f>+Sklop3[[#This Row],[cena/enota brez DDV v EUR]]+Sklop3[[#This Row],[Davek (EUR)]]</f>
        <v>0</v>
      </c>
      <c r="S28" s="145">
        <f>+Sklop3[[#This Row],[cena/enota brez DDV v EUR]]*Sklop3[[#This Row],[Okvirna količina]]</f>
        <v>0</v>
      </c>
      <c r="T28" s="145">
        <f>+Sklop3[[#This Row],[Končna cena/enoto mere (EUR) z DDV]]*Sklop3[[#This Row],[Okvirna količina]]</f>
        <v>0</v>
      </c>
      <c r="U28" s="263"/>
    </row>
    <row r="29" spans="1:21" s="58" customFormat="1" ht="12">
      <c r="A29" s="84" t="s">
        <v>15</v>
      </c>
      <c r="B29" s="142" t="s">
        <v>282</v>
      </c>
      <c r="C29" s="82" t="s">
        <v>98</v>
      </c>
      <c r="D29" s="82" t="s">
        <v>0</v>
      </c>
      <c r="E29" s="141" t="s">
        <v>588</v>
      </c>
      <c r="F29" s="162">
        <v>20</v>
      </c>
      <c r="G29" s="187" t="s">
        <v>0</v>
      </c>
      <c r="H29" s="16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9" s="162">
        <f>IF(Sklop3[[#This Row],[ZAHTEVANA SHEMA KAKOVOSTI]]&lt;&gt;"",Sklop3[[#This Row],[Preračunana masa/volumen/kos na enoto kg]],"")</f>
        <v>20</v>
      </c>
      <c r="J29" s="165"/>
      <c r="K29" s="166"/>
      <c r="L29" s="166"/>
      <c r="M29" s="135" t="s">
        <v>98</v>
      </c>
      <c r="N29" s="168"/>
      <c r="O29" s="135" t="s">
        <v>98</v>
      </c>
      <c r="P29" s="169"/>
      <c r="Q29" s="168">
        <f>+Sklop3[[#This Row],[cena/enota brez DDV v EUR]]*Sklop3[[#This Row],[Stopnja DDV (%)]]</f>
        <v>0</v>
      </c>
      <c r="R29" s="168">
        <f>+Sklop3[[#This Row],[cena/enota brez DDV v EUR]]+Sklop3[[#This Row],[Davek (EUR)]]</f>
        <v>0</v>
      </c>
      <c r="S29" s="168">
        <f>+Sklop3[[#This Row],[cena/enota brez DDV v EUR]]*Sklop3[[#This Row],[Okvirna količina]]</f>
        <v>0</v>
      </c>
      <c r="T29" s="170">
        <f>+Sklop3[[#This Row],[Končna cena/enoto mere (EUR) z DDV]]*Sklop3[[#This Row],[Okvirna količina]]</f>
        <v>0</v>
      </c>
      <c r="U29" s="143"/>
    </row>
    <row r="30" spans="1:21" s="58" customFormat="1" ht="12">
      <c r="A30" s="84" t="s">
        <v>16</v>
      </c>
      <c r="B30" s="142" t="s">
        <v>276</v>
      </c>
      <c r="C30" s="82" t="s">
        <v>98</v>
      </c>
      <c r="D30" s="82" t="s">
        <v>0</v>
      </c>
      <c r="E30" s="141" t="s">
        <v>588</v>
      </c>
      <c r="F30" s="162">
        <v>70</v>
      </c>
      <c r="G30" s="187" t="s">
        <v>0</v>
      </c>
      <c r="H30" s="16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</v>
      </c>
      <c r="I30" s="162">
        <f>IF(Sklop3[[#This Row],[ZAHTEVANA SHEMA KAKOVOSTI]]&lt;&gt;"",Sklop3[[#This Row],[Preračunana masa/volumen/kos na enoto kg]],"")</f>
        <v>70</v>
      </c>
      <c r="J30" s="165"/>
      <c r="K30" s="166"/>
      <c r="L30" s="166"/>
      <c r="M30" s="135" t="s">
        <v>98</v>
      </c>
      <c r="N30" s="168"/>
      <c r="O30" s="135" t="s">
        <v>98</v>
      </c>
      <c r="P30" s="169"/>
      <c r="Q30" s="168">
        <f>+Sklop3[[#This Row],[cena/enota brez DDV v EUR]]*Sklop3[[#This Row],[Stopnja DDV (%)]]</f>
        <v>0</v>
      </c>
      <c r="R30" s="168">
        <f>+Sklop3[[#This Row],[cena/enota brez DDV v EUR]]+Sklop3[[#This Row],[Davek (EUR)]]</f>
        <v>0</v>
      </c>
      <c r="S30" s="168">
        <f>+Sklop3[[#This Row],[cena/enota brez DDV v EUR]]*Sklop3[[#This Row],[Okvirna količina]]</f>
        <v>0</v>
      </c>
      <c r="T30" s="170">
        <f>+Sklop3[[#This Row],[Končna cena/enoto mere (EUR) z DDV]]*Sklop3[[#This Row],[Okvirna količina]]</f>
        <v>0</v>
      </c>
      <c r="U30" s="143"/>
    </row>
    <row r="31" spans="1:21">
      <c r="A31" s="231" t="s">
        <v>119</v>
      </c>
      <c r="B31" s="232"/>
      <c r="C31" s="233"/>
      <c r="D31" s="233"/>
      <c r="E31" s="234"/>
      <c r="F31" s="245"/>
      <c r="G31" s="236"/>
      <c r="H31" s="237">
        <f>SUBTOTAL(109,Sklop3[Preračunana masa/volumen/kos na enoto kg])</f>
        <v>3180</v>
      </c>
      <c r="I31" s="237">
        <f>SUBTOTAL(109,Sklop3[Živila iz shem kakovosti (kg)])</f>
        <v>2650</v>
      </c>
      <c r="J31" s="235"/>
      <c r="K31" s="238"/>
      <c r="L31" s="238"/>
      <c r="M31" s="239"/>
      <c r="N31" s="240"/>
      <c r="O31" s="240"/>
      <c r="P31" s="240"/>
      <c r="Q31" s="241"/>
      <c r="R31" s="235"/>
      <c r="S31" s="241">
        <f>SUBTOTAL(109,Sklop3[Vrednost za okvirno količino (EUR) brez DDV])</f>
        <v>0</v>
      </c>
      <c r="T31" s="241">
        <f>SUBTOTAL(109,Sklop3[Vrednost za okvirno količino (EUR) z DDV])</f>
        <v>0</v>
      </c>
      <c r="U31" s="242">
        <f>SUBTOTAL(103,Sklop3[Shema kakovosti
(nacionalne, evropske)
])</f>
        <v>0</v>
      </c>
    </row>
    <row r="32" spans="1:21" s="192" customFormat="1">
      <c r="A32" s="200"/>
      <c r="B32" s="201"/>
      <c r="C32" s="202"/>
      <c r="D32" s="202"/>
      <c r="E32" s="203"/>
      <c r="F32" s="204"/>
      <c r="G32" s="205"/>
      <c r="H32" s="206"/>
      <c r="I32" s="206"/>
      <c r="J32" s="204"/>
      <c r="K32" s="207"/>
      <c r="L32" s="207"/>
      <c r="M32" s="208"/>
      <c r="N32" s="209"/>
      <c r="O32" s="209"/>
      <c r="P32" s="209"/>
      <c r="Q32" s="210"/>
      <c r="R32" s="204"/>
      <c r="S32" s="210"/>
      <c r="T32" s="210"/>
      <c r="U32" s="211"/>
    </row>
    <row r="33" spans="1:22">
      <c r="A33" s="51" t="s">
        <v>116</v>
      </c>
      <c r="B33" s="19"/>
      <c r="C33" s="31"/>
      <c r="D33" s="31"/>
      <c r="E33" s="113"/>
      <c r="Q33" s="51"/>
      <c r="R33" s="51"/>
      <c r="S33" s="51"/>
      <c r="T33" s="51"/>
    </row>
    <row r="34" spans="1:22">
      <c r="A34" s="14" t="s">
        <v>186</v>
      </c>
      <c r="B34" s="19"/>
      <c r="C34" s="31"/>
      <c r="D34" s="31"/>
      <c r="E34" s="113"/>
    </row>
    <row r="35" spans="1:22">
      <c r="A35" s="107" t="s">
        <v>167</v>
      </c>
      <c r="F35" s="71"/>
      <c r="G35" s="71"/>
      <c r="H35" s="32"/>
      <c r="I35" s="32"/>
      <c r="J35" s="32"/>
      <c r="K35" s="32"/>
      <c r="L35" s="57"/>
      <c r="M35" s="57"/>
      <c r="N35" s="32"/>
      <c r="O35" s="32"/>
      <c r="P35" s="32"/>
      <c r="Q35" s="32"/>
      <c r="R35" s="32"/>
      <c r="V35" s="71"/>
    </row>
    <row r="36" spans="1:22">
      <c r="A36" s="336" t="s">
        <v>155</v>
      </c>
      <c r="B36" s="336"/>
      <c r="C36" s="336"/>
      <c r="D36" s="336"/>
      <c r="E36" s="336"/>
      <c r="F36" s="336"/>
      <c r="G36" s="336"/>
      <c r="H36" s="336"/>
      <c r="I36" s="336"/>
      <c r="J36" s="336"/>
      <c r="K36" s="336"/>
      <c r="L36" s="336"/>
      <c r="M36" s="336"/>
      <c r="N36" s="57"/>
      <c r="O36" s="32"/>
      <c r="P36" s="32"/>
      <c r="Q36" s="32"/>
      <c r="R36" s="32"/>
      <c r="S36" s="32"/>
      <c r="U36" s="14"/>
    </row>
    <row r="37" spans="1:22">
      <c r="A37" s="121"/>
      <c r="F37" s="71"/>
      <c r="G37" s="71"/>
      <c r="H37" s="32"/>
      <c r="I37" s="32"/>
      <c r="J37" s="32"/>
      <c r="K37" s="32"/>
      <c r="L37" s="57"/>
      <c r="M37" s="57"/>
      <c r="N37" s="32"/>
      <c r="O37" s="32"/>
      <c r="P37" s="32"/>
      <c r="Q37" s="32"/>
      <c r="R37" s="32"/>
    </row>
    <row r="38" spans="1:22">
      <c r="E38" s="118"/>
      <c r="N38" s="32"/>
      <c r="O38" s="32"/>
      <c r="P38" s="32"/>
      <c r="Q38" s="32"/>
      <c r="R38" s="32"/>
    </row>
    <row r="39" spans="1:22">
      <c r="A39" s="107" t="s">
        <v>57</v>
      </c>
      <c r="F39" s="71"/>
      <c r="G39" s="71" t="s">
        <v>58</v>
      </c>
      <c r="H39" s="32"/>
      <c r="I39" s="32"/>
      <c r="J39" s="32"/>
      <c r="K39" s="32"/>
      <c r="L39" s="57"/>
      <c r="M39" s="57"/>
      <c r="N39" s="32"/>
      <c r="O39" s="32"/>
      <c r="P39" s="32"/>
      <c r="Q39" s="32" t="s">
        <v>59</v>
      </c>
      <c r="R39" s="32"/>
    </row>
    <row r="40" spans="1:22" ht="15">
      <c r="A40" s="7"/>
      <c r="B40" s="5"/>
      <c r="C40" s="29"/>
      <c r="D40" s="29"/>
      <c r="E40" s="28"/>
      <c r="F40" s="8"/>
      <c r="H40" s="9"/>
      <c r="I40" s="9"/>
      <c r="J40" s="9"/>
      <c r="K40" s="9"/>
      <c r="L40" s="23"/>
      <c r="M40" s="23"/>
      <c r="N40" s="9"/>
      <c r="O40" s="9"/>
      <c r="P40" s="9"/>
      <c r="Q40" s="9"/>
      <c r="R40" s="9"/>
      <c r="S40" s="4"/>
      <c r="T40" s="4"/>
      <c r="U40" s="8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>
      <c r="B44" s="19"/>
      <c r="C44" s="31"/>
      <c r="D44" s="31"/>
      <c r="E44" s="113"/>
    </row>
    <row r="45" spans="1:22">
      <c r="B45" s="19"/>
      <c r="C45" s="31"/>
      <c r="D45" s="31"/>
      <c r="E45" s="113"/>
    </row>
    <row r="46" spans="1:22">
      <c r="B46" s="19"/>
      <c r="C46" s="31"/>
      <c r="D46" s="31"/>
      <c r="E46" s="113"/>
    </row>
    <row r="47" spans="1:22">
      <c r="B47" s="19"/>
      <c r="C47" s="31"/>
      <c r="D47" s="31"/>
      <c r="E47" s="113"/>
    </row>
    <row r="48" spans="1:22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>
      <c r="B263" s="19"/>
      <c r="C263" s="31"/>
      <c r="D263" s="31"/>
      <c r="E263" s="113"/>
    </row>
  </sheetData>
  <sheetProtection insertRows="0" deleteRows="0"/>
  <protectedRanges>
    <protectedRange sqref="U37:U1048576 J37:P1048576 J1:P35 U1:U35" name="Obseg1"/>
    <protectedRange sqref="N36:Q36 V35" name="Obseg1_1"/>
    <protectedRange sqref="K36:M36" name="Obseg1_2"/>
  </protectedRanges>
  <mergeCells count="8">
    <mergeCell ref="A36:M3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4"/>
  <sheetViews>
    <sheetView topLeftCell="A12" zoomScale="98" zoomScaleNormal="98" zoomScaleSheetLayoutView="100" workbookViewId="0">
      <selection activeCell="N35" sqref="N35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68</v>
      </c>
    </row>
    <row r="2" spans="1:21" ht="15">
      <c r="B2" s="53" t="s">
        <v>69</v>
      </c>
      <c r="C2" s="327" t="str">
        <f>+'prva stran'!B6</f>
        <v>OSNOVNA ŠOLA TIŠINA</v>
      </c>
      <c r="D2" s="328"/>
      <c r="E2" s="328"/>
      <c r="F2" s="328"/>
      <c r="G2" s="328"/>
      <c r="H2" s="328"/>
      <c r="I2" s="328"/>
      <c r="J2" s="328"/>
    </row>
    <row r="3" spans="1:21" ht="15">
      <c r="B3" s="53" t="s">
        <v>70</v>
      </c>
      <c r="C3" s="329" t="str">
        <f>+'prva stran'!B7</f>
        <v>Tišina 4b, 9251 TIŠINA</v>
      </c>
      <c r="D3" s="330"/>
      <c r="E3" s="330"/>
      <c r="F3" s="330"/>
      <c r="G3" s="330"/>
      <c r="H3" s="330"/>
      <c r="I3" s="330"/>
      <c r="J3" s="330"/>
    </row>
    <row r="4" spans="1:21" ht="15">
      <c r="B4" s="72"/>
    </row>
    <row r="5" spans="1:21" ht="15">
      <c r="B5" s="52" t="s">
        <v>72</v>
      </c>
    </row>
    <row r="6" spans="1:21" ht="17.25" customHeight="1">
      <c r="B6" s="54" t="s">
        <v>69</v>
      </c>
      <c r="C6" s="331">
        <f>+'prva stran'!B10</f>
        <v>0</v>
      </c>
      <c r="D6" s="332"/>
      <c r="E6" s="332"/>
      <c r="F6" s="332"/>
      <c r="G6" s="332"/>
      <c r="H6" s="332"/>
      <c r="I6" s="332"/>
      <c r="J6" s="332"/>
    </row>
    <row r="7" spans="1:21" ht="17.25" customHeight="1">
      <c r="B7" s="54" t="s">
        <v>70</v>
      </c>
      <c r="C7" s="333">
        <f>+'prva stran'!B11</f>
        <v>0</v>
      </c>
      <c r="D7" s="334"/>
      <c r="E7" s="334"/>
      <c r="F7" s="334"/>
      <c r="G7" s="334"/>
      <c r="H7" s="334"/>
      <c r="I7" s="334"/>
      <c r="J7" s="334"/>
    </row>
    <row r="8" spans="1:21" ht="17.25" customHeight="1">
      <c r="B8" s="54" t="s">
        <v>71</v>
      </c>
      <c r="C8" s="333">
        <f>+'prva stran'!B12</f>
        <v>0</v>
      </c>
      <c r="D8" s="334"/>
      <c r="E8" s="334"/>
      <c r="F8" s="334"/>
      <c r="G8" s="334"/>
      <c r="H8" s="334"/>
      <c r="I8" s="334"/>
      <c r="J8" s="334"/>
    </row>
    <row r="9" spans="1:21" s="15" customFormat="1" ht="17.25" customHeight="1">
      <c r="A9" s="12"/>
      <c r="B9" s="55" t="s">
        <v>73</v>
      </c>
      <c r="C9" s="335">
        <f>+'prva stran'!B13</f>
        <v>0</v>
      </c>
      <c r="D9" s="334"/>
      <c r="E9" s="334"/>
      <c r="F9" s="334"/>
      <c r="G9" s="334"/>
      <c r="H9" s="334"/>
      <c r="I9" s="334"/>
      <c r="J9" s="334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A10" s="4"/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A11" s="4"/>
      <c r="B11" s="18" t="s">
        <v>64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A12" s="4"/>
      <c r="B12" s="83" t="str">
        <f>+'Ponudbeni pred_rekapitulacija'!A17</f>
        <v>4.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A13" s="4"/>
      <c r="B13" s="326" t="str">
        <f>+'Ponudbeni pred_rekapitulacija'!B17</f>
        <v>RIBE</v>
      </c>
      <c r="C13" s="326"/>
      <c r="D13" s="326"/>
      <c r="E13" s="326"/>
      <c r="F13" s="326"/>
      <c r="G13" s="326"/>
      <c r="H13" s="326"/>
      <c r="I13" s="326"/>
      <c r="J13" s="326"/>
      <c r="K13" s="326"/>
      <c r="U13" s="8"/>
    </row>
    <row r="14" spans="1:21" s="76" customFormat="1" ht="21" customHeight="1">
      <c r="A14" s="219">
        <v>1</v>
      </c>
      <c r="B14" s="50">
        <v>2</v>
      </c>
      <c r="C14" s="50" t="s">
        <v>95</v>
      </c>
      <c r="D14" s="50" t="s">
        <v>96</v>
      </c>
      <c r="E14" s="50" t="s">
        <v>149</v>
      </c>
      <c r="F14" s="50">
        <v>3</v>
      </c>
      <c r="G14" s="50">
        <v>4</v>
      </c>
      <c r="H14" s="73" t="s">
        <v>63</v>
      </c>
      <c r="I14" s="73" t="s">
        <v>110</v>
      </c>
      <c r="J14" s="74">
        <v>5</v>
      </c>
      <c r="K14" s="74">
        <v>6</v>
      </c>
      <c r="L14" s="74" t="s">
        <v>56</v>
      </c>
      <c r="M14" s="74" t="s">
        <v>144</v>
      </c>
      <c r="N14" s="74">
        <v>7</v>
      </c>
      <c r="O14" s="74" t="s">
        <v>145</v>
      </c>
      <c r="P14" s="74">
        <v>8</v>
      </c>
      <c r="Q14" s="75" t="s">
        <v>146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>
      <c r="A15" s="220" t="s">
        <v>2</v>
      </c>
      <c r="B15" s="59" t="s">
        <v>151</v>
      </c>
      <c r="C15" s="59" t="s">
        <v>141</v>
      </c>
      <c r="D15" s="59" t="s">
        <v>142</v>
      </c>
      <c r="E15" s="59" t="s">
        <v>150</v>
      </c>
      <c r="F15" s="59" t="s">
        <v>83</v>
      </c>
      <c r="G15" s="59" t="s">
        <v>84</v>
      </c>
      <c r="H15" s="60" t="s">
        <v>118</v>
      </c>
      <c r="I15" s="60" t="s">
        <v>137</v>
      </c>
      <c r="J15" s="61" t="s">
        <v>91</v>
      </c>
      <c r="K15" s="61" t="s">
        <v>61</v>
      </c>
      <c r="L15" s="61" t="s">
        <v>62</v>
      </c>
      <c r="M15" s="61" t="s">
        <v>90</v>
      </c>
      <c r="N15" s="61" t="s">
        <v>55</v>
      </c>
      <c r="O15" s="61" t="s">
        <v>109</v>
      </c>
      <c r="P15" s="61" t="s">
        <v>87</v>
      </c>
      <c r="Q15" s="62" t="s">
        <v>88</v>
      </c>
      <c r="R15" s="62" t="s">
        <v>101</v>
      </c>
      <c r="S15" s="62" t="s">
        <v>92</v>
      </c>
      <c r="T15" s="62" t="s">
        <v>93</v>
      </c>
      <c r="U15" s="61" t="s">
        <v>106</v>
      </c>
    </row>
    <row r="16" spans="1:21" s="186" customFormat="1" ht="12">
      <c r="A16" s="221" t="s">
        <v>1</v>
      </c>
      <c r="B16" s="142" t="s">
        <v>589</v>
      </c>
      <c r="C16" s="173" t="s">
        <v>98</v>
      </c>
      <c r="D16" s="177" t="s">
        <v>0</v>
      </c>
      <c r="E16" s="276"/>
      <c r="F16" s="179">
        <v>200</v>
      </c>
      <c r="G16" s="278" t="s">
        <v>0</v>
      </c>
      <c r="H16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6" s="179" t="str">
        <f>IF(Sklop4[[#This Row],[ZAHTEVANA SHEMA KAKOVOSTI]]&lt;&gt;"",Sklop4[[#This Row],[Preračunana masa/volumen/kos na enoto kg]],"")</f>
        <v/>
      </c>
      <c r="J16" s="180"/>
      <c r="K16" s="181"/>
      <c r="L16" s="181"/>
      <c r="M16" s="182"/>
      <c r="N16" s="183"/>
      <c r="O16" s="183"/>
      <c r="P16" s="184"/>
      <c r="Q16" s="183">
        <f>+Sklop4[[#This Row],[cena/enota brez DDV v EUR]]*Sklop4[[#This Row],[Stopnja DDV (%)]]</f>
        <v>0</v>
      </c>
      <c r="R16" s="183">
        <f>+Sklop4[[#This Row],[cena/enota brez DDV v EUR]]+Sklop4[[#This Row],[Davek (EUR)]]</f>
        <v>0</v>
      </c>
      <c r="S16" s="183">
        <f>+Sklop4[[#This Row],[cena/enota brez DDV v EUR]]*Sklop4[[#This Row],[Okvirna količina]]</f>
        <v>0</v>
      </c>
      <c r="T16" s="185">
        <f>+Sklop4[[#This Row],[Končna cena/enoto mere (EUR) z DDV]]*Sklop4[[#This Row],[Okvirna količina]]</f>
        <v>0</v>
      </c>
      <c r="U16" s="143"/>
    </row>
    <row r="17" spans="1:22" s="186" customFormat="1" ht="12" customHeight="1">
      <c r="A17" s="221" t="s">
        <v>3</v>
      </c>
      <c r="B17" s="142" t="s">
        <v>284</v>
      </c>
      <c r="C17" s="173" t="s">
        <v>98</v>
      </c>
      <c r="D17" s="177" t="s">
        <v>0</v>
      </c>
      <c r="E17" s="277"/>
      <c r="F17" s="139">
        <v>200</v>
      </c>
      <c r="G17" s="274" t="s">
        <v>0</v>
      </c>
      <c r="H17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7" s="139" t="str">
        <f>IF(Sklop4[[#This Row],[ZAHTEVANA SHEMA KAKOVOSTI]]&lt;&gt;"",Sklop4[[#This Row],[Preračunana masa/volumen/kos na enoto kg]],"")</f>
        <v/>
      </c>
      <c r="J17" s="144"/>
      <c r="K17" s="146"/>
      <c r="L17" s="146"/>
      <c r="M17" s="147"/>
      <c r="N17" s="145"/>
      <c r="O17" s="145"/>
      <c r="P17" s="157"/>
      <c r="Q17" s="145">
        <f>+Sklop4[[#This Row],[cena/enota brez DDV v EUR]]*Sklop4[[#This Row],[Stopnja DDV (%)]]</f>
        <v>0</v>
      </c>
      <c r="R17" s="145">
        <f>+Sklop4[[#This Row],[cena/enota brez DDV v EUR]]+Sklop4[[#This Row],[Davek (EUR)]]</f>
        <v>0</v>
      </c>
      <c r="S17" s="145">
        <f>+Sklop4[[#This Row],[cena/enota brez DDV v EUR]]*Sklop4[[#This Row],[Okvirna količina]]</f>
        <v>0</v>
      </c>
      <c r="T17" s="148">
        <f>+Sklop4[[#This Row],[Končna cena/enoto mere (EUR) z DDV]]*Sklop4[[#This Row],[Okvirna količina]]</f>
        <v>0</v>
      </c>
      <c r="U17" s="143"/>
    </row>
    <row r="18" spans="1:22" s="186" customFormat="1" ht="12">
      <c r="A18" s="221" t="s">
        <v>4</v>
      </c>
      <c r="B18" s="142" t="s">
        <v>285</v>
      </c>
      <c r="C18" s="173" t="s">
        <v>98</v>
      </c>
      <c r="D18" s="177" t="s">
        <v>0</v>
      </c>
      <c r="E18" s="277"/>
      <c r="F18" s="139">
        <v>150</v>
      </c>
      <c r="G18" s="274" t="s">
        <v>0</v>
      </c>
      <c r="H18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18" s="139" t="str">
        <f>IF(Sklop4[[#This Row],[ZAHTEVANA SHEMA KAKOVOSTI]]&lt;&gt;"",Sklop4[[#This Row],[Preračunana masa/volumen/kos na enoto kg]],"")</f>
        <v/>
      </c>
      <c r="J18" s="144"/>
      <c r="K18" s="146"/>
      <c r="L18" s="146"/>
      <c r="M18" s="147"/>
      <c r="N18" s="145"/>
      <c r="O18" s="145"/>
      <c r="P18" s="157"/>
      <c r="Q18" s="145">
        <f>+Sklop4[[#This Row],[cena/enota brez DDV v EUR]]*Sklop4[[#This Row],[Stopnja DDV (%)]]</f>
        <v>0</v>
      </c>
      <c r="R18" s="145">
        <f>+Sklop4[[#This Row],[cena/enota brez DDV v EUR]]+Sklop4[[#This Row],[Davek (EUR)]]</f>
        <v>0</v>
      </c>
      <c r="S18" s="145">
        <f>+Sklop4[[#This Row],[cena/enota brez DDV v EUR]]*Sklop4[[#This Row],[Okvirna količina]]</f>
        <v>0</v>
      </c>
      <c r="T18" s="148">
        <f>+Sklop4[[#This Row],[Končna cena/enoto mere (EUR) z DDV]]*Sklop4[[#This Row],[Okvirna količina]]</f>
        <v>0</v>
      </c>
      <c r="U18" s="143"/>
    </row>
    <row r="19" spans="1:22" s="186" customFormat="1" ht="12">
      <c r="A19" s="221" t="s">
        <v>5</v>
      </c>
      <c r="B19" s="142" t="s">
        <v>286</v>
      </c>
      <c r="C19" s="173" t="s">
        <v>98</v>
      </c>
      <c r="D19" s="177" t="s">
        <v>0</v>
      </c>
      <c r="E19" s="277"/>
      <c r="F19" s="139">
        <v>150</v>
      </c>
      <c r="G19" s="274" t="s">
        <v>0</v>
      </c>
      <c r="H19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19" s="139" t="str">
        <f>IF(Sklop4[[#This Row],[ZAHTEVANA SHEMA KAKOVOSTI]]&lt;&gt;"",Sklop4[[#This Row],[Preračunana masa/volumen/kos na enoto kg]],"")</f>
        <v/>
      </c>
      <c r="J19" s="144"/>
      <c r="K19" s="146"/>
      <c r="L19" s="146"/>
      <c r="M19" s="147"/>
      <c r="N19" s="145"/>
      <c r="O19" s="145"/>
      <c r="P19" s="157"/>
      <c r="Q19" s="145">
        <f>+Sklop4[[#This Row],[cena/enota brez DDV v EUR]]*Sklop4[[#This Row],[Stopnja DDV (%)]]</f>
        <v>0</v>
      </c>
      <c r="R19" s="145">
        <f>+Sklop4[[#This Row],[cena/enota brez DDV v EUR]]+Sklop4[[#This Row],[Davek (EUR)]]</f>
        <v>0</v>
      </c>
      <c r="S19" s="145">
        <f>+Sklop4[[#This Row],[cena/enota brez DDV v EUR]]*Sklop4[[#This Row],[Okvirna količina]]</f>
        <v>0</v>
      </c>
      <c r="T19" s="148">
        <f>+Sklop4[[#This Row],[Končna cena/enoto mere (EUR) z DDV]]*Sklop4[[#This Row],[Okvirna količina]]</f>
        <v>0</v>
      </c>
      <c r="U19" s="143"/>
    </row>
    <row r="20" spans="1:22" s="186" customFormat="1" ht="12">
      <c r="A20" s="221" t="s">
        <v>6</v>
      </c>
      <c r="B20" s="275" t="s">
        <v>287</v>
      </c>
      <c r="C20" s="173" t="s">
        <v>98</v>
      </c>
      <c r="D20" s="177" t="s">
        <v>0</v>
      </c>
      <c r="E20" s="119"/>
      <c r="F20" s="139">
        <v>10</v>
      </c>
      <c r="G20" s="274" t="s">
        <v>0</v>
      </c>
      <c r="H20" s="25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20" s="139" t="str">
        <f>IF(Sklop4[[#This Row],[ZAHTEVANA SHEMA KAKOVOSTI]]&lt;&gt;"",Sklop4[[#This Row],[Preračunana masa/volumen/kos na enoto kg]],"")</f>
        <v/>
      </c>
      <c r="J20" s="144"/>
      <c r="K20" s="146"/>
      <c r="L20" s="146"/>
      <c r="M20" s="147"/>
      <c r="N20" s="145"/>
      <c r="O20" s="145"/>
      <c r="P20" s="157"/>
      <c r="Q20" s="145">
        <f>+Sklop4[[#This Row],[cena/enota brez DDV v EUR]]*Sklop4[[#This Row],[Stopnja DDV (%)]]</f>
        <v>0</v>
      </c>
      <c r="R20" s="145">
        <f>+Sklop4[[#This Row],[cena/enota brez DDV v EUR]]+Sklop4[[#This Row],[Davek (EUR)]]</f>
        <v>0</v>
      </c>
      <c r="S20" s="145">
        <f>+Sklop4[[#This Row],[cena/enota brez DDV v EUR]]*Sklop4[[#This Row],[Okvirna količina]]</f>
        <v>0</v>
      </c>
      <c r="T20" s="145">
        <f>+Sklop4[[#This Row],[Končna cena/enoto mere (EUR) z DDV]]*Sklop4[[#This Row],[Okvirna količina]]</f>
        <v>0</v>
      </c>
      <c r="U20" s="263"/>
    </row>
    <row r="21" spans="1:22" s="186" customFormat="1" ht="12">
      <c r="A21" s="221" t="s">
        <v>7</v>
      </c>
      <c r="B21" s="275" t="s">
        <v>288</v>
      </c>
      <c r="C21" s="173" t="s">
        <v>98</v>
      </c>
      <c r="D21" s="177" t="s">
        <v>0</v>
      </c>
      <c r="E21" s="119"/>
      <c r="F21" s="139">
        <v>10</v>
      </c>
      <c r="G21" s="274" t="s">
        <v>0</v>
      </c>
      <c r="H21" s="25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21" s="139" t="str">
        <f>IF(Sklop4[[#This Row],[ZAHTEVANA SHEMA KAKOVOSTI]]&lt;&gt;"",Sklop4[[#This Row],[Preračunana masa/volumen/kos na enoto kg]],"")</f>
        <v/>
      </c>
      <c r="J21" s="144"/>
      <c r="K21" s="146"/>
      <c r="L21" s="146"/>
      <c r="M21" s="147"/>
      <c r="N21" s="145"/>
      <c r="O21" s="145"/>
      <c r="P21" s="157"/>
      <c r="Q21" s="145">
        <f>+Sklop4[[#This Row],[cena/enota brez DDV v EUR]]*Sklop4[[#This Row],[Stopnja DDV (%)]]</f>
        <v>0</v>
      </c>
      <c r="R21" s="145">
        <f>+Sklop4[[#This Row],[cena/enota brez DDV v EUR]]+Sklop4[[#This Row],[Davek (EUR)]]</f>
        <v>0</v>
      </c>
      <c r="S21" s="145">
        <f>+Sklop4[[#This Row],[cena/enota brez DDV v EUR]]*Sklop4[[#This Row],[Okvirna količina]]</f>
        <v>0</v>
      </c>
      <c r="T21" s="145">
        <f>+Sklop4[[#This Row],[Končna cena/enoto mere (EUR) z DDV]]*Sklop4[[#This Row],[Okvirna količina]]</f>
        <v>0</v>
      </c>
      <c r="U21" s="263"/>
    </row>
    <row r="22" spans="1:22" s="186" customFormat="1" ht="12">
      <c r="A22" s="221" t="s">
        <v>8</v>
      </c>
      <c r="B22" s="275" t="s">
        <v>289</v>
      </c>
      <c r="C22" s="173" t="s">
        <v>98</v>
      </c>
      <c r="D22" s="177" t="s">
        <v>0</v>
      </c>
      <c r="E22" s="119"/>
      <c r="F22" s="139">
        <v>150</v>
      </c>
      <c r="G22" s="274" t="s">
        <v>0</v>
      </c>
      <c r="H22" s="25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2" s="139" t="str">
        <f>IF(Sklop4[[#This Row],[ZAHTEVANA SHEMA KAKOVOSTI]]&lt;&gt;"",Sklop4[[#This Row],[Preračunana masa/volumen/kos na enoto kg]],"")</f>
        <v/>
      </c>
      <c r="J22" s="144"/>
      <c r="K22" s="146"/>
      <c r="L22" s="146"/>
      <c r="M22" s="147"/>
      <c r="N22" s="145"/>
      <c r="O22" s="145"/>
      <c r="P22" s="157"/>
      <c r="Q22" s="145">
        <f>+Sklop4[[#This Row],[cena/enota brez DDV v EUR]]*Sklop4[[#This Row],[Stopnja DDV (%)]]</f>
        <v>0</v>
      </c>
      <c r="R22" s="145">
        <f>+Sklop4[[#This Row],[cena/enota brez DDV v EUR]]+Sklop4[[#This Row],[Davek (EUR)]]</f>
        <v>0</v>
      </c>
      <c r="S22" s="145">
        <f>+Sklop4[[#This Row],[cena/enota brez DDV v EUR]]*Sklop4[[#This Row],[Okvirna količina]]</f>
        <v>0</v>
      </c>
      <c r="T22" s="145">
        <f>+Sklop4[[#This Row],[Končna cena/enoto mere (EUR) z DDV]]*Sklop4[[#This Row],[Okvirna količina]]</f>
        <v>0</v>
      </c>
      <c r="U22" s="263"/>
    </row>
    <row r="23" spans="1:22">
      <c r="A23" s="247" t="s">
        <v>119</v>
      </c>
      <c r="B23" s="232"/>
      <c r="C23" s="233"/>
      <c r="D23" s="233"/>
      <c r="E23" s="234"/>
      <c r="F23" s="235"/>
      <c r="G23" s="236"/>
      <c r="H23" s="237">
        <f>SUBTOTAL(109,Sklop4[Preračunana masa/volumen/kos na enoto kg])</f>
        <v>870</v>
      </c>
      <c r="I23" s="237">
        <f>SUBTOTAL(109,Sklop4[Živila iz shem kakovosti (kg)])</f>
        <v>0</v>
      </c>
      <c r="J23" s="235"/>
      <c r="K23" s="238"/>
      <c r="L23" s="238"/>
      <c r="M23" s="239"/>
      <c r="N23" s="240"/>
      <c r="O23" s="240"/>
      <c r="P23" s="240"/>
      <c r="Q23" s="241"/>
      <c r="R23" s="235"/>
      <c r="S23" s="241">
        <f>SUBTOTAL(109,Sklop4[Vrednost za okvirno količino (EUR) brez DDV])</f>
        <v>0</v>
      </c>
      <c r="T23" s="241">
        <f>SUBTOTAL(109,Sklop4[Vrednost za okvirno količino (EUR) z DDV])</f>
        <v>0</v>
      </c>
      <c r="U23" s="242">
        <f>SUBTOTAL(103,Sklop4[Shema kakovosti
(nacionalne, evropske)
])</f>
        <v>0</v>
      </c>
    </row>
    <row r="24" spans="1:22" ht="15">
      <c r="A24" s="7"/>
      <c r="B24" s="5"/>
      <c r="C24" s="29"/>
      <c r="D24" s="29"/>
      <c r="E24" s="28"/>
      <c r="F24" s="8"/>
      <c r="H24" s="9"/>
      <c r="I24" s="9"/>
      <c r="J24" s="9"/>
      <c r="K24" s="9"/>
      <c r="L24" s="23"/>
      <c r="M24" s="23"/>
      <c r="N24" s="9"/>
      <c r="O24" s="9"/>
      <c r="P24" s="9"/>
      <c r="Q24" s="9"/>
      <c r="R24" s="9"/>
      <c r="S24" s="4"/>
      <c r="T24" s="4"/>
      <c r="U24" s="8"/>
    </row>
    <row r="25" spans="1:22">
      <c r="A25" s="14" t="s">
        <v>116</v>
      </c>
      <c r="B25" s="19"/>
      <c r="C25" s="31"/>
      <c r="D25" s="31"/>
      <c r="E25" s="113"/>
      <c r="Q25" s="51"/>
      <c r="R25" s="51"/>
      <c r="S25" s="51"/>
      <c r="T25" s="51"/>
    </row>
    <row r="26" spans="1:22">
      <c r="A26" s="14" t="s">
        <v>186</v>
      </c>
      <c r="B26" s="19"/>
      <c r="C26" s="31"/>
      <c r="D26" s="31"/>
      <c r="E26" s="113"/>
    </row>
    <row r="27" spans="1:22">
      <c r="A27" s="107" t="s">
        <v>167</v>
      </c>
      <c r="F27" s="71"/>
      <c r="G27" s="71"/>
      <c r="H27" s="32"/>
      <c r="I27" s="32"/>
      <c r="J27" s="32"/>
      <c r="K27" s="32"/>
      <c r="L27" s="57"/>
      <c r="M27" s="57"/>
      <c r="N27" s="32"/>
      <c r="O27" s="32"/>
      <c r="P27" s="32"/>
      <c r="Q27" s="32"/>
      <c r="R27" s="32"/>
    </row>
    <row r="28" spans="1:22">
      <c r="A28" s="336" t="s">
        <v>155</v>
      </c>
      <c r="B28" s="336"/>
      <c r="C28" s="336"/>
      <c r="D28" s="336"/>
      <c r="E28" s="336"/>
      <c r="F28" s="336"/>
      <c r="G28" s="336"/>
      <c r="H28" s="336"/>
      <c r="I28" s="336"/>
      <c r="J28" s="336"/>
      <c r="K28" s="336"/>
      <c r="L28" s="336"/>
      <c r="M28" s="336"/>
      <c r="N28" s="57"/>
      <c r="O28" s="32"/>
      <c r="P28" s="32"/>
      <c r="Q28" s="32"/>
      <c r="R28" s="32"/>
      <c r="S28" s="32"/>
      <c r="U28" s="14"/>
      <c r="V28" s="71"/>
    </row>
    <row r="29" spans="1:22">
      <c r="E29" s="118"/>
      <c r="N29" s="32"/>
      <c r="O29" s="32"/>
      <c r="P29" s="32"/>
      <c r="Q29" s="32"/>
      <c r="R29" s="32"/>
    </row>
    <row r="30" spans="1:22">
      <c r="A30" s="107" t="s">
        <v>57</v>
      </c>
      <c r="F30" s="71"/>
      <c r="G30" s="71" t="s">
        <v>58</v>
      </c>
      <c r="H30" s="32"/>
      <c r="I30" s="32"/>
      <c r="J30" s="32"/>
      <c r="K30" s="32"/>
      <c r="L30" s="57"/>
      <c r="M30" s="57"/>
      <c r="N30" s="32"/>
      <c r="O30" s="32"/>
      <c r="P30" s="32"/>
      <c r="Q30" s="32" t="s">
        <v>59</v>
      </c>
      <c r="R30" s="32"/>
    </row>
    <row r="31" spans="1:22" ht="15">
      <c r="A31" s="7"/>
      <c r="B31" s="5"/>
      <c r="C31" s="29"/>
      <c r="D31" s="29"/>
      <c r="E31" s="28"/>
      <c r="F31" s="8"/>
      <c r="H31" s="9"/>
      <c r="I31" s="9"/>
      <c r="J31" s="9"/>
      <c r="K31" s="9"/>
      <c r="L31" s="23"/>
      <c r="M31" s="23"/>
      <c r="N31" s="9"/>
      <c r="O31" s="9"/>
      <c r="P31" s="9"/>
      <c r="Q31" s="9"/>
      <c r="R31" s="9"/>
      <c r="S31" s="4"/>
      <c r="T31" s="4"/>
      <c r="U31" s="8"/>
    </row>
    <row r="32" spans="1:22">
      <c r="B32" s="19"/>
      <c r="C32" s="31"/>
      <c r="D32" s="31"/>
      <c r="E32" s="113"/>
    </row>
    <row r="33" spans="1:22">
      <c r="B33" s="19"/>
      <c r="C33" s="31"/>
      <c r="D33" s="31"/>
      <c r="E33" s="113"/>
    </row>
    <row r="34" spans="1:22">
      <c r="B34" s="19"/>
      <c r="C34" s="31"/>
      <c r="D34" s="31"/>
      <c r="E34" s="113"/>
    </row>
    <row r="35" spans="1:22">
      <c r="B35" s="19"/>
      <c r="C35" s="31"/>
      <c r="D35" s="31"/>
      <c r="E35" s="113"/>
    </row>
    <row r="36" spans="1:22">
      <c r="B36" s="19"/>
      <c r="C36" s="31"/>
      <c r="D36" s="31"/>
      <c r="E36" s="113"/>
    </row>
    <row r="37" spans="1:22">
      <c r="B37" s="19"/>
      <c r="C37" s="31"/>
      <c r="D37" s="31"/>
      <c r="E37" s="113"/>
    </row>
    <row r="38" spans="1:22">
      <c r="B38" s="19"/>
      <c r="C38" s="31"/>
      <c r="D38" s="31"/>
      <c r="E38" s="113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>
      <c r="B44" s="19"/>
      <c r="C44" s="31"/>
      <c r="D44" s="31"/>
      <c r="E44" s="113"/>
    </row>
    <row r="45" spans="1:22">
      <c r="B45" s="19"/>
      <c r="C45" s="31"/>
      <c r="D45" s="31"/>
      <c r="E45" s="113"/>
    </row>
    <row r="46" spans="1:22" s="21" customFormat="1">
      <c r="A46" s="14"/>
      <c r="B46" s="19"/>
      <c r="C46" s="31"/>
      <c r="D46" s="31"/>
      <c r="E46" s="113"/>
      <c r="F46" s="114"/>
      <c r="G46" s="114"/>
      <c r="L46" s="14"/>
      <c r="M46" s="14"/>
      <c r="N46" s="14"/>
      <c r="O46" s="14"/>
      <c r="P46" s="14"/>
      <c r="Q46" s="14"/>
      <c r="R46" s="14"/>
      <c r="S46" s="14"/>
      <c r="T46" s="14"/>
      <c r="U46" s="71"/>
      <c r="V46" s="14"/>
    </row>
    <row r="47" spans="1:22" s="21" customFormat="1">
      <c r="A47" s="14"/>
      <c r="B47" s="19"/>
      <c r="C47" s="31"/>
      <c r="D47" s="31"/>
      <c r="E47" s="113"/>
      <c r="F47" s="114"/>
      <c r="G47" s="114"/>
      <c r="L47" s="14"/>
      <c r="M47" s="14"/>
      <c r="N47" s="14"/>
      <c r="O47" s="14"/>
      <c r="P47" s="14"/>
      <c r="Q47" s="14"/>
      <c r="R47" s="14"/>
      <c r="S47" s="14"/>
      <c r="T47" s="14"/>
      <c r="U47" s="71"/>
      <c r="V47" s="14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</sheetData>
  <sheetProtection insertRows="0" deleteRows="0"/>
  <protectedRanges>
    <protectedRange sqref="J29:P1048576 U29:U1048576 J1:P27 U1:U27" name="Obseg1"/>
    <protectedRange sqref="N28:Q28 V28" name="Obseg1_1"/>
    <protectedRange sqref="K28:M28" name="Obseg1_2"/>
  </protectedRanges>
  <mergeCells count="8">
    <mergeCell ref="A28:M2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16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304"/>
  <sheetViews>
    <sheetView topLeftCell="A21" zoomScale="98" zoomScaleNormal="98" zoomScaleSheetLayoutView="100" workbookViewId="0">
      <selection activeCell="N31" sqref="N31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68</v>
      </c>
    </row>
    <row r="2" spans="1:21" ht="15">
      <c r="B2" s="53" t="s">
        <v>69</v>
      </c>
      <c r="C2" s="327" t="str">
        <f>+'prva stran'!B6</f>
        <v>OSNOVNA ŠOLA TIŠINA</v>
      </c>
      <c r="D2" s="328"/>
      <c r="E2" s="328"/>
      <c r="F2" s="328"/>
      <c r="G2" s="328"/>
      <c r="H2" s="328"/>
      <c r="I2" s="328"/>
      <c r="J2" s="328"/>
    </row>
    <row r="3" spans="1:21" ht="15">
      <c r="B3" s="53" t="s">
        <v>70</v>
      </c>
      <c r="C3" s="329" t="str">
        <f>+'prva stran'!B7</f>
        <v>Tišina 4b, 9251 TIŠINA</v>
      </c>
      <c r="D3" s="330"/>
      <c r="E3" s="330"/>
      <c r="F3" s="330"/>
      <c r="G3" s="330"/>
      <c r="H3" s="330"/>
      <c r="I3" s="330"/>
      <c r="J3" s="330"/>
    </row>
    <row r="4" spans="1:21" ht="15">
      <c r="B4" s="72"/>
    </row>
    <row r="5" spans="1:21" ht="15">
      <c r="B5" s="52" t="s">
        <v>72</v>
      </c>
    </row>
    <row r="6" spans="1:21" ht="17.25" customHeight="1">
      <c r="B6" s="54" t="s">
        <v>69</v>
      </c>
      <c r="C6" s="331">
        <f>+'prva stran'!B10</f>
        <v>0</v>
      </c>
      <c r="D6" s="332"/>
      <c r="E6" s="332"/>
      <c r="F6" s="332"/>
      <c r="G6" s="332"/>
      <c r="H6" s="332"/>
      <c r="I6" s="332"/>
      <c r="J6" s="332"/>
    </row>
    <row r="7" spans="1:21" ht="17.25" customHeight="1">
      <c r="B7" s="54" t="s">
        <v>70</v>
      </c>
      <c r="C7" s="333">
        <f>+'prva stran'!B11</f>
        <v>0</v>
      </c>
      <c r="D7" s="334"/>
      <c r="E7" s="334"/>
      <c r="F7" s="334"/>
      <c r="G7" s="334"/>
      <c r="H7" s="334"/>
      <c r="I7" s="334"/>
      <c r="J7" s="334"/>
    </row>
    <row r="8" spans="1:21" ht="17.25" customHeight="1">
      <c r="B8" s="54" t="s">
        <v>71</v>
      </c>
      <c r="C8" s="333">
        <f>+'prva stran'!B12</f>
        <v>0</v>
      </c>
      <c r="D8" s="334"/>
      <c r="E8" s="334"/>
      <c r="F8" s="334"/>
      <c r="G8" s="334"/>
      <c r="H8" s="334"/>
      <c r="I8" s="334"/>
      <c r="J8" s="334"/>
    </row>
    <row r="9" spans="1:21" s="15" customFormat="1" ht="17.25" customHeight="1">
      <c r="A9" s="12"/>
      <c r="B9" s="55" t="s">
        <v>73</v>
      </c>
      <c r="C9" s="335">
        <f>+'prva stran'!B13</f>
        <v>0</v>
      </c>
      <c r="D9" s="334"/>
      <c r="E9" s="334"/>
      <c r="F9" s="334"/>
      <c r="G9" s="334"/>
      <c r="H9" s="334"/>
      <c r="I9" s="334"/>
      <c r="J9" s="334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64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pred_rekapitulacija'!A18</f>
        <v>5.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26" t="str">
        <f>+'Ponudbeni pred_rekapitulacija'!B18</f>
        <v>KRUH, PEKOVSKI IN MLEVSKI IZDELKI TER SLAŠČICE</v>
      </c>
      <c r="C13" s="326"/>
      <c r="D13" s="326"/>
      <c r="E13" s="326"/>
      <c r="F13" s="326"/>
      <c r="G13" s="326"/>
      <c r="H13" s="326"/>
      <c r="I13" s="326"/>
      <c r="J13" s="326"/>
      <c r="K13" s="326"/>
      <c r="U13" s="8"/>
    </row>
    <row r="14" spans="1:21" s="76" customFormat="1" ht="12" customHeight="1">
      <c r="A14" s="50">
        <v>1</v>
      </c>
      <c r="B14" s="50">
        <v>2</v>
      </c>
      <c r="C14" s="50" t="s">
        <v>95</v>
      </c>
      <c r="D14" s="50" t="s">
        <v>96</v>
      </c>
      <c r="E14" s="50" t="s">
        <v>149</v>
      </c>
      <c r="F14" s="50">
        <v>3</v>
      </c>
      <c r="G14" s="50">
        <v>4</v>
      </c>
      <c r="H14" s="73" t="s">
        <v>63</v>
      </c>
      <c r="I14" s="73" t="s">
        <v>110</v>
      </c>
      <c r="J14" s="74">
        <v>5</v>
      </c>
      <c r="K14" s="74">
        <v>6</v>
      </c>
      <c r="L14" s="74" t="s">
        <v>56</v>
      </c>
      <c r="M14" s="74" t="s">
        <v>144</v>
      </c>
      <c r="N14" s="74">
        <v>7</v>
      </c>
      <c r="O14" s="74" t="s">
        <v>145</v>
      </c>
      <c r="P14" s="74">
        <v>8</v>
      </c>
      <c r="Q14" s="75" t="s">
        <v>146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151</v>
      </c>
      <c r="C15" s="59" t="s">
        <v>141</v>
      </c>
      <c r="D15" s="59" t="s">
        <v>142</v>
      </c>
      <c r="E15" s="59" t="s">
        <v>150</v>
      </c>
      <c r="F15" s="59" t="s">
        <v>83</v>
      </c>
      <c r="G15" s="59" t="s">
        <v>84</v>
      </c>
      <c r="H15" s="60" t="s">
        <v>118</v>
      </c>
      <c r="I15" s="60" t="s">
        <v>137</v>
      </c>
      <c r="J15" s="61" t="s">
        <v>91</v>
      </c>
      <c r="K15" s="61" t="s">
        <v>61</v>
      </c>
      <c r="L15" s="61" t="s">
        <v>62</v>
      </c>
      <c r="M15" s="61" t="s">
        <v>90</v>
      </c>
      <c r="N15" s="61" t="s">
        <v>55</v>
      </c>
      <c r="O15" s="61" t="s">
        <v>109</v>
      </c>
      <c r="P15" s="61" t="s">
        <v>87</v>
      </c>
      <c r="Q15" s="62" t="s">
        <v>88</v>
      </c>
      <c r="R15" s="62" t="s">
        <v>101</v>
      </c>
      <c r="S15" s="62" t="s">
        <v>92</v>
      </c>
      <c r="T15" s="62" t="s">
        <v>93</v>
      </c>
      <c r="U15" s="61" t="s">
        <v>106</v>
      </c>
    </row>
    <row r="16" spans="1:21" s="58" customFormat="1" ht="12">
      <c r="A16" s="84" t="s">
        <v>1</v>
      </c>
      <c r="B16" s="81" t="s">
        <v>327</v>
      </c>
      <c r="C16" s="82">
        <v>1</v>
      </c>
      <c r="D16" s="82" t="s">
        <v>0</v>
      </c>
      <c r="E16" s="119"/>
      <c r="F16" s="139">
        <v>10</v>
      </c>
      <c r="G16" s="188" t="s">
        <v>0</v>
      </c>
      <c r="H16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16" s="85" t="str">
        <f>IF(Sklop5[[#This Row],[ZAHTEVANA SHEMA KAKOVOSTI]]&lt;&gt;"",Sklop5[[#This Row],[Preračunana masa/volumen/kos na enoto kg]],"")</f>
        <v/>
      </c>
      <c r="J16" s="97"/>
      <c r="K16" s="86"/>
      <c r="L16" s="86"/>
      <c r="M16" s="87"/>
      <c r="N16" s="88"/>
      <c r="O16" s="88"/>
      <c r="P16" s="99"/>
      <c r="Q16" s="88">
        <f>+Sklop5[[#This Row],[cena/enota brez DDV v EUR]]*Sklop5[[#This Row],[Stopnja DDV (%)]]</f>
        <v>0</v>
      </c>
      <c r="R16" s="88">
        <f>+Sklop5[[#This Row],[cena/enota brez DDV v EUR]]+Sklop5[[#This Row],[Davek (EUR)]]</f>
        <v>0</v>
      </c>
      <c r="S16" s="88">
        <f>+Sklop5[[#This Row],[cena/enota brez DDV v EUR]]*Sklop5[[#This Row],[Okvirna količina]]</f>
        <v>0</v>
      </c>
      <c r="T16" s="88">
        <f>+Sklop5[[#This Row],[Končna cena/enoto mere (EUR) z DDV]]*Sklop5[[#This Row],[Okvirna količina]]</f>
        <v>0</v>
      </c>
      <c r="U16" s="143"/>
    </row>
    <row r="17" spans="1:21" s="58" customFormat="1" ht="12">
      <c r="A17" s="84" t="s">
        <v>3</v>
      </c>
      <c r="B17" s="142" t="s">
        <v>328</v>
      </c>
      <c r="C17" s="296">
        <v>0.5</v>
      </c>
      <c r="D17" s="82" t="s">
        <v>0</v>
      </c>
      <c r="E17" s="119"/>
      <c r="F17" s="139">
        <v>450</v>
      </c>
      <c r="G17" s="264" t="s">
        <v>175</v>
      </c>
      <c r="H17" s="2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225</v>
      </c>
      <c r="I17" s="139" t="str">
        <f>IF(Sklop5[[#This Row],[ZAHTEVANA SHEMA KAKOVOSTI]]&lt;&gt;"",Sklop5[[#This Row],[Preračunana masa/volumen/kos na enoto kg]],"")</f>
        <v/>
      </c>
      <c r="J17" s="144"/>
      <c r="K17" s="146"/>
      <c r="L17" s="146"/>
      <c r="M17" s="147"/>
      <c r="N17" s="145"/>
      <c r="O17" s="145"/>
      <c r="P17" s="260"/>
      <c r="Q17" s="145">
        <f>+Sklop5[[#This Row],[cena/enota brez DDV v EUR]]*Sklop5[[#This Row],[Stopnja DDV (%)]]</f>
        <v>0</v>
      </c>
      <c r="R17" s="145">
        <f>+Sklop5[[#This Row],[cena/enota brez DDV v EUR]]+Sklop5[[#This Row],[Davek (EUR)]]</f>
        <v>0</v>
      </c>
      <c r="S17" s="145">
        <f>+Sklop5[[#This Row],[cena/enota brez DDV v EUR]]*Sklop5[[#This Row],[Okvirna količina]]</f>
        <v>0</v>
      </c>
      <c r="T17" s="145">
        <f>+Sklop5[[#This Row],[Končna cena/enoto mere (EUR) z DDV]]*Sklop5[[#This Row],[Okvirna količina]]</f>
        <v>0</v>
      </c>
      <c r="U17" s="263"/>
    </row>
    <row r="18" spans="1:21" s="58" customFormat="1" ht="12">
      <c r="A18" s="84" t="s">
        <v>4</v>
      </c>
      <c r="B18" s="142" t="s">
        <v>329</v>
      </c>
      <c r="C18" s="138">
        <v>1</v>
      </c>
      <c r="D18" s="82" t="s">
        <v>0</v>
      </c>
      <c r="E18" s="119"/>
      <c r="F18" s="139">
        <v>50</v>
      </c>
      <c r="G18" s="264" t="s">
        <v>0</v>
      </c>
      <c r="H18" s="2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8" s="139" t="str">
        <f>IF(Sklop5[[#This Row],[ZAHTEVANA SHEMA KAKOVOSTI]]&lt;&gt;"",Sklop5[[#This Row],[Preračunana masa/volumen/kos na enoto kg]],"")</f>
        <v/>
      </c>
      <c r="J18" s="144"/>
      <c r="K18" s="146"/>
      <c r="L18" s="146"/>
      <c r="M18" s="147"/>
      <c r="N18" s="145"/>
      <c r="O18" s="145"/>
      <c r="P18" s="260"/>
      <c r="Q18" s="145">
        <f>+Sklop5[[#This Row],[cena/enota brez DDV v EUR]]*Sklop5[[#This Row],[Stopnja DDV (%)]]</f>
        <v>0</v>
      </c>
      <c r="R18" s="145">
        <f>+Sklop5[[#This Row],[cena/enota brez DDV v EUR]]+Sklop5[[#This Row],[Davek (EUR)]]</f>
        <v>0</v>
      </c>
      <c r="S18" s="145">
        <f>+Sklop5[[#This Row],[cena/enota brez DDV v EUR]]*Sklop5[[#This Row],[Okvirna količina]]</f>
        <v>0</v>
      </c>
      <c r="T18" s="145">
        <f>+Sklop5[[#This Row],[Končna cena/enoto mere (EUR) z DDV]]*Sklop5[[#This Row],[Okvirna količina]]</f>
        <v>0</v>
      </c>
      <c r="U18" s="263"/>
    </row>
    <row r="19" spans="1:21" s="58" customFormat="1" ht="12">
      <c r="A19" s="84" t="s">
        <v>5</v>
      </c>
      <c r="B19" s="142" t="s">
        <v>330</v>
      </c>
      <c r="C19" s="138">
        <v>1</v>
      </c>
      <c r="D19" s="82" t="s">
        <v>0</v>
      </c>
      <c r="E19" s="119"/>
      <c r="F19" s="139">
        <v>150</v>
      </c>
      <c r="G19" s="264" t="s">
        <v>0</v>
      </c>
      <c r="H19" s="2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19" s="139" t="str">
        <f>IF(Sklop5[[#This Row],[ZAHTEVANA SHEMA KAKOVOSTI]]&lt;&gt;"",Sklop5[[#This Row],[Preračunana masa/volumen/kos na enoto kg]],"")</f>
        <v/>
      </c>
      <c r="J19" s="144"/>
      <c r="K19" s="146"/>
      <c r="L19" s="146"/>
      <c r="M19" s="147"/>
      <c r="N19" s="145"/>
      <c r="O19" s="145"/>
      <c r="P19" s="260"/>
      <c r="Q19" s="145">
        <f>+Sklop5[[#This Row],[cena/enota brez DDV v EUR]]*Sklop5[[#This Row],[Stopnja DDV (%)]]</f>
        <v>0</v>
      </c>
      <c r="R19" s="145">
        <f>+Sklop5[[#This Row],[cena/enota brez DDV v EUR]]+Sklop5[[#This Row],[Davek (EUR)]]</f>
        <v>0</v>
      </c>
      <c r="S19" s="145">
        <f>+Sklop5[[#This Row],[cena/enota brez DDV v EUR]]*Sklop5[[#This Row],[Okvirna količina]]</f>
        <v>0</v>
      </c>
      <c r="T19" s="145">
        <f>+Sklop5[[#This Row],[Končna cena/enoto mere (EUR) z DDV]]*Sklop5[[#This Row],[Okvirna količina]]</f>
        <v>0</v>
      </c>
      <c r="U19" s="263"/>
    </row>
    <row r="20" spans="1:21" s="58" customFormat="1" ht="12">
      <c r="A20" s="84" t="s">
        <v>6</v>
      </c>
      <c r="B20" s="142" t="s">
        <v>331</v>
      </c>
      <c r="C20" s="138">
        <v>1</v>
      </c>
      <c r="D20" s="82" t="s">
        <v>0</v>
      </c>
      <c r="E20" s="119"/>
      <c r="F20" s="139">
        <v>550</v>
      </c>
      <c r="G20" s="264" t="s">
        <v>0</v>
      </c>
      <c r="H20" s="2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550</v>
      </c>
      <c r="I20" s="139" t="str">
        <f>IF(Sklop5[[#This Row],[ZAHTEVANA SHEMA KAKOVOSTI]]&lt;&gt;"",Sklop5[[#This Row],[Preračunana masa/volumen/kos na enoto kg]],"")</f>
        <v/>
      </c>
      <c r="J20" s="144"/>
      <c r="K20" s="146"/>
      <c r="L20" s="146"/>
      <c r="M20" s="147"/>
      <c r="N20" s="145"/>
      <c r="O20" s="145"/>
      <c r="P20" s="260"/>
      <c r="Q20" s="145">
        <f>+Sklop5[[#This Row],[cena/enota brez DDV v EUR]]*Sklop5[[#This Row],[Stopnja DDV (%)]]</f>
        <v>0</v>
      </c>
      <c r="R20" s="145">
        <f>+Sklop5[[#This Row],[cena/enota brez DDV v EUR]]+Sklop5[[#This Row],[Davek (EUR)]]</f>
        <v>0</v>
      </c>
      <c r="S20" s="145">
        <f>+Sklop5[[#This Row],[cena/enota brez DDV v EUR]]*Sklop5[[#This Row],[Okvirna količina]]</f>
        <v>0</v>
      </c>
      <c r="T20" s="145">
        <f>+Sklop5[[#This Row],[Končna cena/enoto mere (EUR) z DDV]]*Sklop5[[#This Row],[Okvirna količina]]</f>
        <v>0</v>
      </c>
      <c r="U20" s="263"/>
    </row>
    <row r="21" spans="1:21" s="58" customFormat="1" ht="12">
      <c r="A21" s="84" t="s">
        <v>7</v>
      </c>
      <c r="B21" s="142" t="s">
        <v>332</v>
      </c>
      <c r="C21" s="138">
        <v>1</v>
      </c>
      <c r="D21" s="82" t="s">
        <v>0</v>
      </c>
      <c r="E21" s="119"/>
      <c r="F21" s="139">
        <v>25</v>
      </c>
      <c r="G21" s="264" t="s">
        <v>0</v>
      </c>
      <c r="H21" s="2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21" s="139" t="str">
        <f>IF(Sklop5[[#This Row],[ZAHTEVANA SHEMA KAKOVOSTI]]&lt;&gt;"",Sklop5[[#This Row],[Preračunana masa/volumen/kos na enoto kg]],"")</f>
        <v/>
      </c>
      <c r="J21" s="144"/>
      <c r="K21" s="146"/>
      <c r="L21" s="146"/>
      <c r="M21" s="147"/>
      <c r="N21" s="145"/>
      <c r="O21" s="145"/>
      <c r="P21" s="260"/>
      <c r="Q21" s="145">
        <f>+Sklop5[[#This Row],[cena/enota brez DDV v EUR]]*Sklop5[[#This Row],[Stopnja DDV (%)]]</f>
        <v>0</v>
      </c>
      <c r="R21" s="145">
        <f>+Sklop5[[#This Row],[cena/enota brez DDV v EUR]]+Sklop5[[#This Row],[Davek (EUR)]]</f>
        <v>0</v>
      </c>
      <c r="S21" s="145">
        <f>+Sklop5[[#This Row],[cena/enota brez DDV v EUR]]*Sklop5[[#This Row],[Okvirna količina]]</f>
        <v>0</v>
      </c>
      <c r="T21" s="145">
        <f>+Sklop5[[#This Row],[Končna cena/enoto mere (EUR) z DDV]]*Sklop5[[#This Row],[Okvirna količina]]</f>
        <v>0</v>
      </c>
      <c r="U21" s="263"/>
    </row>
    <row r="22" spans="1:21" s="58" customFormat="1" ht="12">
      <c r="A22" s="84" t="s">
        <v>8</v>
      </c>
      <c r="B22" s="142" t="s">
        <v>333</v>
      </c>
      <c r="C22" s="138">
        <v>1</v>
      </c>
      <c r="D22" s="82" t="s">
        <v>0</v>
      </c>
      <c r="E22" s="119"/>
      <c r="F22" s="139">
        <v>10</v>
      </c>
      <c r="G22" s="264" t="s">
        <v>0</v>
      </c>
      <c r="H22" s="2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2" s="139" t="str">
        <f>IF(Sklop5[[#This Row],[ZAHTEVANA SHEMA KAKOVOSTI]]&lt;&gt;"",Sklop5[[#This Row],[Preračunana masa/volumen/kos na enoto kg]],"")</f>
        <v/>
      </c>
      <c r="J22" s="144"/>
      <c r="K22" s="146"/>
      <c r="L22" s="146"/>
      <c r="M22" s="147"/>
      <c r="N22" s="145"/>
      <c r="O22" s="145"/>
      <c r="P22" s="260"/>
      <c r="Q22" s="145">
        <f>+Sklop5[[#This Row],[cena/enota brez DDV v EUR]]*Sklop5[[#This Row],[Stopnja DDV (%)]]</f>
        <v>0</v>
      </c>
      <c r="R22" s="145">
        <f>+Sklop5[[#This Row],[cena/enota brez DDV v EUR]]+Sklop5[[#This Row],[Davek (EUR)]]</f>
        <v>0</v>
      </c>
      <c r="S22" s="145">
        <f>+Sklop5[[#This Row],[cena/enota brez DDV v EUR]]*Sklop5[[#This Row],[Okvirna količina]]</f>
        <v>0</v>
      </c>
      <c r="T22" s="145">
        <f>+Sklop5[[#This Row],[Končna cena/enoto mere (EUR) z DDV]]*Sklop5[[#This Row],[Okvirna količina]]</f>
        <v>0</v>
      </c>
      <c r="U22" s="263"/>
    </row>
    <row r="23" spans="1:21" s="58" customFormat="1" ht="12">
      <c r="A23" s="84" t="s">
        <v>9</v>
      </c>
      <c r="B23" s="142" t="s">
        <v>334</v>
      </c>
      <c r="C23" s="138">
        <v>1</v>
      </c>
      <c r="D23" s="82" t="s">
        <v>0</v>
      </c>
      <c r="E23" s="119"/>
      <c r="F23" s="139">
        <v>200</v>
      </c>
      <c r="G23" s="264" t="s">
        <v>0</v>
      </c>
      <c r="H23" s="2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3" s="139" t="str">
        <f>IF(Sklop5[[#This Row],[ZAHTEVANA SHEMA KAKOVOSTI]]&lt;&gt;"",Sklop5[[#This Row],[Preračunana masa/volumen/kos na enoto kg]],"")</f>
        <v/>
      </c>
      <c r="J23" s="144"/>
      <c r="K23" s="146"/>
      <c r="L23" s="146"/>
      <c r="M23" s="147"/>
      <c r="N23" s="145"/>
      <c r="O23" s="145"/>
      <c r="P23" s="260"/>
      <c r="Q23" s="145">
        <f>+Sklop5[[#This Row],[cena/enota brez DDV v EUR]]*Sklop5[[#This Row],[Stopnja DDV (%)]]</f>
        <v>0</v>
      </c>
      <c r="R23" s="145">
        <f>+Sklop5[[#This Row],[cena/enota brez DDV v EUR]]+Sklop5[[#This Row],[Davek (EUR)]]</f>
        <v>0</v>
      </c>
      <c r="S23" s="145">
        <f>+Sklop5[[#This Row],[cena/enota brez DDV v EUR]]*Sklop5[[#This Row],[Okvirna količina]]</f>
        <v>0</v>
      </c>
      <c r="T23" s="145">
        <f>+Sklop5[[#This Row],[Končna cena/enoto mere (EUR) z DDV]]*Sklop5[[#This Row],[Okvirna količina]]</f>
        <v>0</v>
      </c>
      <c r="U23" s="263"/>
    </row>
    <row r="24" spans="1:21" s="58" customFormat="1" ht="12">
      <c r="A24" s="84" t="s">
        <v>10</v>
      </c>
      <c r="B24" s="142" t="s">
        <v>335</v>
      </c>
      <c r="C24" s="296">
        <v>0.8</v>
      </c>
      <c r="D24" s="82" t="s">
        <v>0</v>
      </c>
      <c r="E24" s="119"/>
      <c r="F24" s="139">
        <v>50</v>
      </c>
      <c r="G24" s="264" t="s">
        <v>175</v>
      </c>
      <c r="H24" s="2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24" s="139" t="str">
        <f>IF(Sklop5[[#This Row],[ZAHTEVANA SHEMA KAKOVOSTI]]&lt;&gt;"",Sklop5[[#This Row],[Preračunana masa/volumen/kos na enoto kg]],"")</f>
        <v/>
      </c>
      <c r="J24" s="144"/>
      <c r="K24" s="146"/>
      <c r="L24" s="146"/>
      <c r="M24" s="147"/>
      <c r="N24" s="145"/>
      <c r="O24" s="145"/>
      <c r="P24" s="260"/>
      <c r="Q24" s="145">
        <f>+Sklop5[[#This Row],[cena/enota brez DDV v EUR]]*Sklop5[[#This Row],[Stopnja DDV (%)]]</f>
        <v>0</v>
      </c>
      <c r="R24" s="145">
        <f>+Sklop5[[#This Row],[cena/enota brez DDV v EUR]]+Sklop5[[#This Row],[Davek (EUR)]]</f>
        <v>0</v>
      </c>
      <c r="S24" s="145">
        <f>+Sklop5[[#This Row],[cena/enota brez DDV v EUR]]*Sklop5[[#This Row],[Okvirna količina]]</f>
        <v>0</v>
      </c>
      <c r="T24" s="145">
        <f>+Sklop5[[#This Row],[Končna cena/enoto mere (EUR) z DDV]]*Sklop5[[#This Row],[Okvirna količina]]</f>
        <v>0</v>
      </c>
      <c r="U24" s="263"/>
    </row>
    <row r="25" spans="1:21" s="58" customFormat="1" ht="12">
      <c r="A25" s="84" t="s">
        <v>11</v>
      </c>
      <c r="B25" s="142" t="s">
        <v>336</v>
      </c>
      <c r="C25" s="138">
        <v>1</v>
      </c>
      <c r="D25" s="82" t="s">
        <v>0</v>
      </c>
      <c r="E25" s="119"/>
      <c r="F25" s="139">
        <v>150</v>
      </c>
      <c r="G25" s="264" t="s">
        <v>0</v>
      </c>
      <c r="H25" s="2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5" s="139" t="str">
        <f>IF(Sklop5[[#This Row],[ZAHTEVANA SHEMA KAKOVOSTI]]&lt;&gt;"",Sklop5[[#This Row],[Preračunana masa/volumen/kos na enoto kg]],"")</f>
        <v/>
      </c>
      <c r="J25" s="144"/>
      <c r="K25" s="146"/>
      <c r="L25" s="146"/>
      <c r="M25" s="147"/>
      <c r="N25" s="145"/>
      <c r="O25" s="145"/>
      <c r="P25" s="260"/>
      <c r="Q25" s="145">
        <f>+Sklop5[[#This Row],[cena/enota brez DDV v EUR]]*Sklop5[[#This Row],[Stopnja DDV (%)]]</f>
        <v>0</v>
      </c>
      <c r="R25" s="145">
        <f>+Sklop5[[#This Row],[cena/enota brez DDV v EUR]]+Sklop5[[#This Row],[Davek (EUR)]]</f>
        <v>0</v>
      </c>
      <c r="S25" s="145">
        <f>+Sklop5[[#This Row],[cena/enota brez DDV v EUR]]*Sklop5[[#This Row],[Okvirna količina]]</f>
        <v>0</v>
      </c>
      <c r="T25" s="145">
        <f>+Sklop5[[#This Row],[Končna cena/enoto mere (EUR) z DDV]]*Sklop5[[#This Row],[Okvirna količina]]</f>
        <v>0</v>
      </c>
      <c r="U25" s="263"/>
    </row>
    <row r="26" spans="1:21" s="58" customFormat="1" ht="12">
      <c r="A26" s="84" t="s">
        <v>12</v>
      </c>
      <c r="B26" s="142" t="s">
        <v>337</v>
      </c>
      <c r="C26" s="138">
        <v>1</v>
      </c>
      <c r="D26" s="82" t="s">
        <v>0</v>
      </c>
      <c r="E26" s="119"/>
      <c r="F26" s="139">
        <v>200</v>
      </c>
      <c r="G26" s="264" t="s">
        <v>0</v>
      </c>
      <c r="H26" s="2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6" s="139" t="str">
        <f>IF(Sklop5[[#This Row],[ZAHTEVANA SHEMA KAKOVOSTI]]&lt;&gt;"",Sklop5[[#This Row],[Preračunana masa/volumen/kos na enoto kg]],"")</f>
        <v/>
      </c>
      <c r="J26" s="144"/>
      <c r="K26" s="146"/>
      <c r="L26" s="146"/>
      <c r="M26" s="147"/>
      <c r="N26" s="145"/>
      <c r="O26" s="145"/>
      <c r="P26" s="260"/>
      <c r="Q26" s="145">
        <f>+Sklop5[[#This Row],[cena/enota brez DDV v EUR]]*Sklop5[[#This Row],[Stopnja DDV (%)]]</f>
        <v>0</v>
      </c>
      <c r="R26" s="145">
        <f>+Sklop5[[#This Row],[cena/enota brez DDV v EUR]]+Sklop5[[#This Row],[Davek (EUR)]]</f>
        <v>0</v>
      </c>
      <c r="S26" s="145">
        <f>+Sklop5[[#This Row],[cena/enota brez DDV v EUR]]*Sklop5[[#This Row],[Okvirna količina]]</f>
        <v>0</v>
      </c>
      <c r="T26" s="145">
        <f>+Sklop5[[#This Row],[Končna cena/enoto mere (EUR) z DDV]]*Sklop5[[#This Row],[Okvirna količina]]</f>
        <v>0</v>
      </c>
      <c r="U26" s="263"/>
    </row>
    <row r="27" spans="1:21" s="58" customFormat="1" ht="12">
      <c r="A27" s="84" t="s">
        <v>13</v>
      </c>
      <c r="B27" s="142" t="s">
        <v>339</v>
      </c>
      <c r="C27" s="138">
        <v>1</v>
      </c>
      <c r="D27" s="82" t="s">
        <v>0</v>
      </c>
      <c r="E27" s="119"/>
      <c r="F27" s="139">
        <v>150</v>
      </c>
      <c r="G27" s="264" t="s">
        <v>0</v>
      </c>
      <c r="H27" s="2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7" s="139" t="str">
        <f>IF(Sklop5[[#This Row],[ZAHTEVANA SHEMA KAKOVOSTI]]&lt;&gt;"",Sklop5[[#This Row],[Preračunana masa/volumen/kos na enoto kg]],"")</f>
        <v/>
      </c>
      <c r="J27" s="144"/>
      <c r="K27" s="146"/>
      <c r="L27" s="146"/>
      <c r="M27" s="147"/>
      <c r="N27" s="145"/>
      <c r="O27" s="145"/>
      <c r="P27" s="260"/>
      <c r="Q27" s="145">
        <f>+Sklop5[[#This Row],[cena/enota brez DDV v EUR]]*Sklop5[[#This Row],[Stopnja DDV (%)]]</f>
        <v>0</v>
      </c>
      <c r="R27" s="145">
        <f>+Sklop5[[#This Row],[cena/enota brez DDV v EUR]]+Sklop5[[#This Row],[Davek (EUR)]]</f>
        <v>0</v>
      </c>
      <c r="S27" s="145">
        <f>+Sklop5[[#This Row],[cena/enota brez DDV v EUR]]*Sklop5[[#This Row],[Okvirna količina]]</f>
        <v>0</v>
      </c>
      <c r="T27" s="145">
        <f>+Sklop5[[#This Row],[Končna cena/enoto mere (EUR) z DDV]]*Sklop5[[#This Row],[Okvirna količina]]</f>
        <v>0</v>
      </c>
      <c r="U27" s="263"/>
    </row>
    <row r="28" spans="1:21" s="58" customFormat="1" ht="12">
      <c r="A28" s="84" t="s">
        <v>14</v>
      </c>
      <c r="B28" s="142" t="s">
        <v>338</v>
      </c>
      <c r="C28" s="138">
        <v>1</v>
      </c>
      <c r="D28" s="82" t="s">
        <v>0</v>
      </c>
      <c r="E28" s="119"/>
      <c r="F28" s="139">
        <v>200</v>
      </c>
      <c r="G28" s="264" t="s">
        <v>0</v>
      </c>
      <c r="H28" s="2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8" s="139" t="str">
        <f>IF(Sklop5[[#This Row],[ZAHTEVANA SHEMA KAKOVOSTI]]&lt;&gt;"",Sklop5[[#This Row],[Preračunana masa/volumen/kos na enoto kg]],"")</f>
        <v/>
      </c>
      <c r="J28" s="144"/>
      <c r="K28" s="146"/>
      <c r="L28" s="146"/>
      <c r="M28" s="147"/>
      <c r="N28" s="145"/>
      <c r="O28" s="145"/>
      <c r="P28" s="260"/>
      <c r="Q28" s="145">
        <f>+Sklop5[[#This Row],[cena/enota brez DDV v EUR]]*Sklop5[[#This Row],[Stopnja DDV (%)]]</f>
        <v>0</v>
      </c>
      <c r="R28" s="145">
        <f>+Sklop5[[#This Row],[cena/enota brez DDV v EUR]]+Sklop5[[#This Row],[Davek (EUR)]]</f>
        <v>0</v>
      </c>
      <c r="S28" s="145">
        <f>+Sklop5[[#This Row],[cena/enota brez DDV v EUR]]*Sklop5[[#This Row],[Okvirna količina]]</f>
        <v>0</v>
      </c>
      <c r="T28" s="145">
        <f>+Sklop5[[#This Row],[Končna cena/enoto mere (EUR) z DDV]]*Sklop5[[#This Row],[Okvirna količina]]</f>
        <v>0</v>
      </c>
      <c r="U28" s="263"/>
    </row>
    <row r="29" spans="1:21" s="58" customFormat="1" ht="12">
      <c r="A29" s="84" t="s">
        <v>15</v>
      </c>
      <c r="B29" s="142" t="s">
        <v>340</v>
      </c>
      <c r="C29" s="138">
        <v>1</v>
      </c>
      <c r="D29" s="82" t="s">
        <v>0</v>
      </c>
      <c r="E29" s="119"/>
      <c r="F29" s="139">
        <v>400</v>
      </c>
      <c r="G29" s="264" t="s">
        <v>0</v>
      </c>
      <c r="H29" s="2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29" s="139" t="str">
        <f>IF(Sklop5[[#This Row],[ZAHTEVANA SHEMA KAKOVOSTI]]&lt;&gt;"",Sklop5[[#This Row],[Preračunana masa/volumen/kos na enoto kg]],"")</f>
        <v/>
      </c>
      <c r="J29" s="144"/>
      <c r="K29" s="146"/>
      <c r="L29" s="146"/>
      <c r="M29" s="147"/>
      <c r="N29" s="145"/>
      <c r="O29" s="145"/>
      <c r="P29" s="260"/>
      <c r="Q29" s="145">
        <f>+Sklop5[[#This Row],[cena/enota brez DDV v EUR]]*Sklop5[[#This Row],[Stopnja DDV (%)]]</f>
        <v>0</v>
      </c>
      <c r="R29" s="145">
        <f>+Sklop5[[#This Row],[cena/enota brez DDV v EUR]]+Sklop5[[#This Row],[Davek (EUR)]]</f>
        <v>0</v>
      </c>
      <c r="S29" s="145">
        <f>+Sklop5[[#This Row],[cena/enota brez DDV v EUR]]*Sklop5[[#This Row],[Okvirna količina]]</f>
        <v>0</v>
      </c>
      <c r="T29" s="145">
        <f>+Sklop5[[#This Row],[Končna cena/enoto mere (EUR) z DDV]]*Sklop5[[#This Row],[Okvirna količina]]</f>
        <v>0</v>
      </c>
      <c r="U29" s="263"/>
    </row>
    <row r="30" spans="1:21" s="58" customFormat="1" ht="12">
      <c r="A30" s="84" t="s">
        <v>16</v>
      </c>
      <c r="B30" s="142" t="s">
        <v>319</v>
      </c>
      <c r="C30" s="296">
        <v>0.06</v>
      </c>
      <c r="D30" s="82" t="s">
        <v>0</v>
      </c>
      <c r="E30" s="119"/>
      <c r="F30" s="139">
        <v>500</v>
      </c>
      <c r="G30" s="264" t="s">
        <v>175</v>
      </c>
      <c r="H30" s="2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30" s="139" t="str">
        <f>IF(Sklop5[[#This Row],[ZAHTEVANA SHEMA KAKOVOSTI]]&lt;&gt;"",Sklop5[[#This Row],[Preračunana masa/volumen/kos na enoto kg]],"")</f>
        <v/>
      </c>
      <c r="J30" s="144"/>
      <c r="K30" s="146"/>
      <c r="L30" s="146"/>
      <c r="M30" s="147"/>
      <c r="N30" s="145"/>
      <c r="O30" s="145"/>
      <c r="P30" s="260"/>
      <c r="Q30" s="145">
        <f>+Sklop5[[#This Row],[cena/enota brez DDV v EUR]]*Sklop5[[#This Row],[Stopnja DDV (%)]]</f>
        <v>0</v>
      </c>
      <c r="R30" s="145">
        <f>+Sklop5[[#This Row],[cena/enota brez DDV v EUR]]+Sklop5[[#This Row],[Davek (EUR)]]</f>
        <v>0</v>
      </c>
      <c r="S30" s="145">
        <f>+Sklop5[[#This Row],[cena/enota brez DDV v EUR]]*Sklop5[[#This Row],[Okvirna količina]]</f>
        <v>0</v>
      </c>
      <c r="T30" s="145">
        <f>+Sklop5[[#This Row],[Končna cena/enoto mere (EUR) z DDV]]*Sklop5[[#This Row],[Okvirna količina]]</f>
        <v>0</v>
      </c>
      <c r="U30" s="263"/>
    </row>
    <row r="31" spans="1:21" s="58" customFormat="1" ht="12">
      <c r="A31" s="84" t="s">
        <v>17</v>
      </c>
      <c r="B31" s="142" t="s">
        <v>320</v>
      </c>
      <c r="C31" s="296">
        <v>0.05</v>
      </c>
      <c r="D31" s="82" t="s">
        <v>0</v>
      </c>
      <c r="E31" s="119"/>
      <c r="F31" s="139">
        <v>1500</v>
      </c>
      <c r="G31" s="264" t="s">
        <v>175</v>
      </c>
      <c r="H31" s="2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I31" s="139" t="str">
        <f>IF(Sklop5[[#This Row],[ZAHTEVANA SHEMA KAKOVOSTI]]&lt;&gt;"",Sklop5[[#This Row],[Preračunana masa/volumen/kos na enoto kg]],"")</f>
        <v/>
      </c>
      <c r="J31" s="144"/>
      <c r="K31" s="146"/>
      <c r="L31" s="146"/>
      <c r="M31" s="147"/>
      <c r="N31" s="145"/>
      <c r="O31" s="145"/>
      <c r="P31" s="260"/>
      <c r="Q31" s="145">
        <f>+Sklop5[[#This Row],[cena/enota brez DDV v EUR]]*Sklop5[[#This Row],[Stopnja DDV (%)]]</f>
        <v>0</v>
      </c>
      <c r="R31" s="145">
        <f>+Sklop5[[#This Row],[cena/enota brez DDV v EUR]]+Sklop5[[#This Row],[Davek (EUR)]]</f>
        <v>0</v>
      </c>
      <c r="S31" s="145">
        <f>+Sklop5[[#This Row],[cena/enota brez DDV v EUR]]*Sklop5[[#This Row],[Okvirna količina]]</f>
        <v>0</v>
      </c>
      <c r="T31" s="145">
        <f>+Sklop5[[#This Row],[Končna cena/enoto mere (EUR) z DDV]]*Sklop5[[#This Row],[Okvirna količina]]</f>
        <v>0</v>
      </c>
      <c r="U31" s="263"/>
    </row>
    <row r="32" spans="1:21" s="58" customFormat="1" ht="12">
      <c r="A32" s="84" t="s">
        <v>18</v>
      </c>
      <c r="B32" s="142" t="s">
        <v>321</v>
      </c>
      <c r="C32" s="296">
        <v>0.06</v>
      </c>
      <c r="D32" s="82" t="s">
        <v>0</v>
      </c>
      <c r="E32" s="119"/>
      <c r="F32" s="139">
        <v>100</v>
      </c>
      <c r="G32" s="264" t="s">
        <v>175</v>
      </c>
      <c r="H32" s="2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</v>
      </c>
      <c r="I32" s="139" t="str">
        <f>IF(Sklop5[[#This Row],[ZAHTEVANA SHEMA KAKOVOSTI]]&lt;&gt;"",Sklop5[[#This Row],[Preračunana masa/volumen/kos na enoto kg]],"")</f>
        <v/>
      </c>
      <c r="J32" s="144"/>
      <c r="K32" s="146"/>
      <c r="L32" s="146"/>
      <c r="M32" s="147"/>
      <c r="N32" s="145"/>
      <c r="O32" s="145"/>
      <c r="P32" s="260"/>
      <c r="Q32" s="145">
        <f>+Sklop5[[#This Row],[cena/enota brez DDV v EUR]]*Sklop5[[#This Row],[Stopnja DDV (%)]]</f>
        <v>0</v>
      </c>
      <c r="R32" s="145">
        <f>+Sklop5[[#This Row],[cena/enota brez DDV v EUR]]+Sklop5[[#This Row],[Davek (EUR)]]</f>
        <v>0</v>
      </c>
      <c r="S32" s="145">
        <f>+Sklop5[[#This Row],[cena/enota brez DDV v EUR]]*Sklop5[[#This Row],[Okvirna količina]]</f>
        <v>0</v>
      </c>
      <c r="T32" s="145">
        <f>+Sklop5[[#This Row],[Končna cena/enoto mere (EUR) z DDV]]*Sklop5[[#This Row],[Okvirna količina]]</f>
        <v>0</v>
      </c>
      <c r="U32" s="263"/>
    </row>
    <row r="33" spans="1:21" s="58" customFormat="1" ht="12">
      <c r="A33" s="84" t="s">
        <v>19</v>
      </c>
      <c r="B33" s="142" t="s">
        <v>341</v>
      </c>
      <c r="C33" s="296">
        <v>7.0000000000000007E-2</v>
      </c>
      <c r="D33" s="82" t="s">
        <v>0</v>
      </c>
      <c r="E33" s="119"/>
      <c r="F33" s="139">
        <v>100</v>
      </c>
      <c r="G33" s="264" t="s">
        <v>175</v>
      </c>
      <c r="H33" s="2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7.0000000000000009</v>
      </c>
      <c r="I33" s="139" t="str">
        <f>IF(Sklop5[[#This Row],[ZAHTEVANA SHEMA KAKOVOSTI]]&lt;&gt;"",Sklop5[[#This Row],[Preračunana masa/volumen/kos na enoto kg]],"")</f>
        <v/>
      </c>
      <c r="J33" s="144"/>
      <c r="K33" s="146"/>
      <c r="L33" s="146"/>
      <c r="M33" s="147"/>
      <c r="N33" s="145"/>
      <c r="O33" s="145"/>
      <c r="P33" s="260"/>
      <c r="Q33" s="145">
        <f>+Sklop5[[#This Row],[cena/enota brez DDV v EUR]]*Sklop5[[#This Row],[Stopnja DDV (%)]]</f>
        <v>0</v>
      </c>
      <c r="R33" s="145">
        <f>+Sklop5[[#This Row],[cena/enota brez DDV v EUR]]+Sklop5[[#This Row],[Davek (EUR)]]</f>
        <v>0</v>
      </c>
      <c r="S33" s="145">
        <f>+Sklop5[[#This Row],[cena/enota brez DDV v EUR]]*Sklop5[[#This Row],[Okvirna količina]]</f>
        <v>0</v>
      </c>
      <c r="T33" s="145">
        <f>+Sklop5[[#This Row],[Končna cena/enoto mere (EUR) z DDV]]*Sklop5[[#This Row],[Okvirna količina]]</f>
        <v>0</v>
      </c>
      <c r="U33" s="263"/>
    </row>
    <row r="34" spans="1:21" s="58" customFormat="1" ht="12">
      <c r="A34" s="84" t="s">
        <v>20</v>
      </c>
      <c r="B34" s="142" t="s">
        <v>342</v>
      </c>
      <c r="C34" s="296">
        <v>7.0000000000000007E-2</v>
      </c>
      <c r="D34" s="82" t="s">
        <v>0</v>
      </c>
      <c r="E34" s="119"/>
      <c r="F34" s="139">
        <v>4200</v>
      </c>
      <c r="G34" s="264" t="s">
        <v>175</v>
      </c>
      <c r="H34" s="2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294</v>
      </c>
      <c r="I34" s="139" t="str">
        <f>IF(Sklop5[[#This Row],[ZAHTEVANA SHEMA KAKOVOSTI]]&lt;&gt;"",Sklop5[[#This Row],[Preračunana masa/volumen/kos na enoto kg]],"")</f>
        <v/>
      </c>
      <c r="J34" s="144"/>
      <c r="K34" s="146"/>
      <c r="L34" s="146"/>
      <c r="M34" s="147"/>
      <c r="N34" s="145"/>
      <c r="O34" s="145"/>
      <c r="P34" s="260"/>
      <c r="Q34" s="145">
        <f>+Sklop5[[#This Row],[cena/enota brez DDV v EUR]]*Sklop5[[#This Row],[Stopnja DDV (%)]]</f>
        <v>0</v>
      </c>
      <c r="R34" s="145">
        <f>+Sklop5[[#This Row],[cena/enota brez DDV v EUR]]+Sklop5[[#This Row],[Davek (EUR)]]</f>
        <v>0</v>
      </c>
      <c r="S34" s="145">
        <f>+Sklop5[[#This Row],[cena/enota brez DDV v EUR]]*Sklop5[[#This Row],[Okvirna količina]]</f>
        <v>0</v>
      </c>
      <c r="T34" s="145">
        <f>+Sklop5[[#This Row],[Končna cena/enoto mere (EUR) z DDV]]*Sklop5[[#This Row],[Okvirna količina]]</f>
        <v>0</v>
      </c>
      <c r="U34" s="263"/>
    </row>
    <row r="35" spans="1:21" s="58" customFormat="1" ht="12">
      <c r="A35" s="84" t="s">
        <v>21</v>
      </c>
      <c r="B35" s="142" t="s">
        <v>322</v>
      </c>
      <c r="C35" s="296">
        <v>0.08</v>
      </c>
      <c r="D35" s="82" t="s">
        <v>0</v>
      </c>
      <c r="E35" s="119"/>
      <c r="F35" s="139">
        <v>350</v>
      </c>
      <c r="G35" s="264" t="s">
        <v>175</v>
      </c>
      <c r="H35" s="2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</v>
      </c>
      <c r="I35" s="139" t="str">
        <f>IF(Sklop5[[#This Row],[ZAHTEVANA SHEMA KAKOVOSTI]]&lt;&gt;"",Sklop5[[#This Row],[Preračunana masa/volumen/kos na enoto kg]],"")</f>
        <v/>
      </c>
      <c r="J35" s="144"/>
      <c r="K35" s="146"/>
      <c r="L35" s="146"/>
      <c r="M35" s="147"/>
      <c r="N35" s="145"/>
      <c r="O35" s="145"/>
      <c r="P35" s="260"/>
      <c r="Q35" s="145">
        <f>+Sklop5[[#This Row],[cena/enota brez DDV v EUR]]*Sklop5[[#This Row],[Stopnja DDV (%)]]</f>
        <v>0</v>
      </c>
      <c r="R35" s="145">
        <f>+Sklop5[[#This Row],[cena/enota brez DDV v EUR]]+Sklop5[[#This Row],[Davek (EUR)]]</f>
        <v>0</v>
      </c>
      <c r="S35" s="145">
        <f>+Sklop5[[#This Row],[cena/enota brez DDV v EUR]]*Sklop5[[#This Row],[Okvirna količina]]</f>
        <v>0</v>
      </c>
      <c r="T35" s="145">
        <f>+Sklop5[[#This Row],[Končna cena/enoto mere (EUR) z DDV]]*Sklop5[[#This Row],[Okvirna količina]]</f>
        <v>0</v>
      </c>
      <c r="U35" s="263"/>
    </row>
    <row r="36" spans="1:21" s="58" customFormat="1" ht="12">
      <c r="A36" s="84" t="s">
        <v>22</v>
      </c>
      <c r="B36" s="142" t="s">
        <v>343</v>
      </c>
      <c r="C36" s="296">
        <v>0.1</v>
      </c>
      <c r="D36" s="82" t="s">
        <v>0</v>
      </c>
      <c r="E36" s="119"/>
      <c r="F36" s="139">
        <v>1000</v>
      </c>
      <c r="G36" s="264" t="s">
        <v>175</v>
      </c>
      <c r="H36" s="2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6" s="139" t="str">
        <f>IF(Sklop5[[#This Row],[ZAHTEVANA SHEMA KAKOVOSTI]]&lt;&gt;"",Sklop5[[#This Row],[Preračunana masa/volumen/kos na enoto kg]],"")</f>
        <v/>
      </c>
      <c r="J36" s="144"/>
      <c r="K36" s="146"/>
      <c r="L36" s="146"/>
      <c r="M36" s="147"/>
      <c r="N36" s="145"/>
      <c r="O36" s="145"/>
      <c r="P36" s="260"/>
      <c r="Q36" s="145">
        <f>+Sklop5[[#This Row],[cena/enota brez DDV v EUR]]*Sklop5[[#This Row],[Stopnja DDV (%)]]</f>
        <v>0</v>
      </c>
      <c r="R36" s="145">
        <f>+Sklop5[[#This Row],[cena/enota brez DDV v EUR]]+Sklop5[[#This Row],[Davek (EUR)]]</f>
        <v>0</v>
      </c>
      <c r="S36" s="145">
        <f>+Sklop5[[#This Row],[cena/enota brez DDV v EUR]]*Sklop5[[#This Row],[Okvirna količina]]</f>
        <v>0</v>
      </c>
      <c r="T36" s="145">
        <f>+Sklop5[[#This Row],[Končna cena/enoto mere (EUR) z DDV]]*Sklop5[[#This Row],[Okvirna količina]]</f>
        <v>0</v>
      </c>
      <c r="U36" s="263"/>
    </row>
    <row r="37" spans="1:21" s="58" customFormat="1" ht="12">
      <c r="A37" s="84" t="s">
        <v>23</v>
      </c>
      <c r="B37" s="142" t="s">
        <v>344</v>
      </c>
      <c r="C37" s="296">
        <v>0.15</v>
      </c>
      <c r="D37" s="82" t="s">
        <v>0</v>
      </c>
      <c r="E37" s="119"/>
      <c r="F37" s="139">
        <v>1200</v>
      </c>
      <c r="G37" s="264" t="s">
        <v>175</v>
      </c>
      <c r="H37" s="2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</v>
      </c>
      <c r="I37" s="139" t="str">
        <f>IF(Sklop5[[#This Row],[ZAHTEVANA SHEMA KAKOVOSTI]]&lt;&gt;"",Sklop5[[#This Row],[Preračunana masa/volumen/kos na enoto kg]],"")</f>
        <v/>
      </c>
      <c r="J37" s="144"/>
      <c r="K37" s="146"/>
      <c r="L37" s="146"/>
      <c r="M37" s="147"/>
      <c r="N37" s="145"/>
      <c r="O37" s="145"/>
      <c r="P37" s="260"/>
      <c r="Q37" s="145">
        <f>+Sklop5[[#This Row],[cena/enota brez DDV v EUR]]*Sklop5[[#This Row],[Stopnja DDV (%)]]</f>
        <v>0</v>
      </c>
      <c r="R37" s="145">
        <f>+Sklop5[[#This Row],[cena/enota brez DDV v EUR]]+Sklop5[[#This Row],[Davek (EUR)]]</f>
        <v>0</v>
      </c>
      <c r="S37" s="145">
        <f>+Sklop5[[#This Row],[cena/enota brez DDV v EUR]]*Sklop5[[#This Row],[Okvirna količina]]</f>
        <v>0</v>
      </c>
      <c r="T37" s="145">
        <f>+Sklop5[[#This Row],[Končna cena/enoto mere (EUR) z DDV]]*Sklop5[[#This Row],[Okvirna količina]]</f>
        <v>0</v>
      </c>
      <c r="U37" s="263"/>
    </row>
    <row r="38" spans="1:21" s="58" customFormat="1" ht="12">
      <c r="A38" s="84" t="s">
        <v>24</v>
      </c>
      <c r="B38" s="142" t="s">
        <v>323</v>
      </c>
      <c r="C38" s="296">
        <v>0.1</v>
      </c>
      <c r="D38" s="82" t="s">
        <v>0</v>
      </c>
      <c r="E38" s="119"/>
      <c r="F38" s="139">
        <v>700</v>
      </c>
      <c r="G38" s="264" t="s">
        <v>175</v>
      </c>
      <c r="H38" s="2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38" s="139" t="str">
        <f>IF(Sklop5[[#This Row],[ZAHTEVANA SHEMA KAKOVOSTI]]&lt;&gt;"",Sklop5[[#This Row],[Preračunana masa/volumen/kos na enoto kg]],"")</f>
        <v/>
      </c>
      <c r="J38" s="144"/>
      <c r="K38" s="146"/>
      <c r="L38" s="146"/>
      <c r="M38" s="147"/>
      <c r="N38" s="145"/>
      <c r="O38" s="145"/>
      <c r="P38" s="260"/>
      <c r="Q38" s="145">
        <f>+Sklop5[[#This Row],[cena/enota brez DDV v EUR]]*Sklop5[[#This Row],[Stopnja DDV (%)]]</f>
        <v>0</v>
      </c>
      <c r="R38" s="145">
        <f>+Sklop5[[#This Row],[cena/enota brez DDV v EUR]]+Sklop5[[#This Row],[Davek (EUR)]]</f>
        <v>0</v>
      </c>
      <c r="S38" s="145">
        <f>+Sklop5[[#This Row],[cena/enota brez DDV v EUR]]*Sklop5[[#This Row],[Okvirna količina]]</f>
        <v>0</v>
      </c>
      <c r="T38" s="145">
        <f>+Sklop5[[#This Row],[Končna cena/enoto mere (EUR) z DDV]]*Sklop5[[#This Row],[Okvirna količina]]</f>
        <v>0</v>
      </c>
      <c r="U38" s="263"/>
    </row>
    <row r="39" spans="1:21" s="58" customFormat="1" ht="12">
      <c r="A39" s="84" t="s">
        <v>25</v>
      </c>
      <c r="B39" s="142" t="s">
        <v>324</v>
      </c>
      <c r="C39" s="296">
        <v>0.08</v>
      </c>
      <c r="D39" s="82" t="s">
        <v>0</v>
      </c>
      <c r="E39" s="119"/>
      <c r="F39" s="139">
        <v>450</v>
      </c>
      <c r="G39" s="264" t="s">
        <v>175</v>
      </c>
      <c r="H39" s="2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36</v>
      </c>
      <c r="I39" s="139" t="str">
        <f>IF(Sklop5[[#This Row],[ZAHTEVANA SHEMA KAKOVOSTI]]&lt;&gt;"",Sklop5[[#This Row],[Preračunana masa/volumen/kos na enoto kg]],"")</f>
        <v/>
      </c>
      <c r="J39" s="144"/>
      <c r="K39" s="146"/>
      <c r="L39" s="146"/>
      <c r="M39" s="147"/>
      <c r="N39" s="145"/>
      <c r="O39" s="145"/>
      <c r="P39" s="260"/>
      <c r="Q39" s="145">
        <f>+Sklop5[[#This Row],[cena/enota brez DDV v EUR]]*Sklop5[[#This Row],[Stopnja DDV (%)]]</f>
        <v>0</v>
      </c>
      <c r="R39" s="145">
        <f>+Sklop5[[#This Row],[cena/enota brez DDV v EUR]]+Sklop5[[#This Row],[Davek (EUR)]]</f>
        <v>0</v>
      </c>
      <c r="S39" s="145">
        <f>+Sklop5[[#This Row],[cena/enota brez DDV v EUR]]*Sklop5[[#This Row],[Okvirna količina]]</f>
        <v>0</v>
      </c>
      <c r="T39" s="145">
        <f>+Sklop5[[#This Row],[Končna cena/enoto mere (EUR) z DDV]]*Sklop5[[#This Row],[Okvirna količina]]</f>
        <v>0</v>
      </c>
      <c r="U39" s="263"/>
    </row>
    <row r="40" spans="1:21" s="58" customFormat="1" ht="12">
      <c r="A40" s="84" t="s">
        <v>26</v>
      </c>
      <c r="B40" s="142" t="s">
        <v>345</v>
      </c>
      <c r="C40" s="296">
        <v>7.0000000000000007E-2</v>
      </c>
      <c r="D40" s="82" t="s">
        <v>0</v>
      </c>
      <c r="E40" s="119"/>
      <c r="F40" s="139">
        <v>1000</v>
      </c>
      <c r="G40" s="264" t="s">
        <v>175</v>
      </c>
      <c r="H40" s="2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40" s="139" t="str">
        <f>IF(Sklop5[[#This Row],[ZAHTEVANA SHEMA KAKOVOSTI]]&lt;&gt;"",Sklop5[[#This Row],[Preračunana masa/volumen/kos na enoto kg]],"")</f>
        <v/>
      </c>
      <c r="J40" s="144"/>
      <c r="K40" s="146"/>
      <c r="L40" s="146"/>
      <c r="M40" s="147"/>
      <c r="N40" s="145"/>
      <c r="O40" s="145"/>
      <c r="P40" s="260"/>
      <c r="Q40" s="145">
        <f>+Sklop5[[#This Row],[cena/enota brez DDV v EUR]]*Sklop5[[#This Row],[Stopnja DDV (%)]]</f>
        <v>0</v>
      </c>
      <c r="R40" s="145">
        <f>+Sklop5[[#This Row],[cena/enota brez DDV v EUR]]+Sklop5[[#This Row],[Davek (EUR)]]</f>
        <v>0</v>
      </c>
      <c r="S40" s="145">
        <f>+Sklop5[[#This Row],[cena/enota brez DDV v EUR]]*Sklop5[[#This Row],[Okvirna količina]]</f>
        <v>0</v>
      </c>
      <c r="T40" s="145">
        <f>+Sklop5[[#This Row],[Končna cena/enoto mere (EUR) z DDV]]*Sklop5[[#This Row],[Okvirna količina]]</f>
        <v>0</v>
      </c>
      <c r="U40" s="263"/>
    </row>
    <row r="41" spans="1:21" s="58" customFormat="1" ht="12">
      <c r="A41" s="84" t="s">
        <v>27</v>
      </c>
      <c r="B41" s="142" t="s">
        <v>345</v>
      </c>
      <c r="C41" s="296">
        <v>0.1</v>
      </c>
      <c r="D41" s="82" t="s">
        <v>0</v>
      </c>
      <c r="E41" s="119"/>
      <c r="F41" s="139">
        <v>450</v>
      </c>
      <c r="G41" s="264" t="s">
        <v>175</v>
      </c>
      <c r="H41" s="2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</v>
      </c>
      <c r="I41" s="139" t="str">
        <f>IF(Sklop5[[#This Row],[ZAHTEVANA SHEMA KAKOVOSTI]]&lt;&gt;"",Sklop5[[#This Row],[Preračunana masa/volumen/kos na enoto kg]],"")</f>
        <v/>
      </c>
      <c r="J41" s="144"/>
      <c r="K41" s="146"/>
      <c r="L41" s="146"/>
      <c r="M41" s="147"/>
      <c r="N41" s="145"/>
      <c r="O41" s="145"/>
      <c r="P41" s="260"/>
      <c r="Q41" s="145">
        <f>+Sklop5[[#This Row],[cena/enota brez DDV v EUR]]*Sklop5[[#This Row],[Stopnja DDV (%)]]</f>
        <v>0</v>
      </c>
      <c r="R41" s="145">
        <f>+Sklop5[[#This Row],[cena/enota brez DDV v EUR]]+Sklop5[[#This Row],[Davek (EUR)]]</f>
        <v>0</v>
      </c>
      <c r="S41" s="145">
        <f>+Sklop5[[#This Row],[cena/enota brez DDV v EUR]]*Sklop5[[#This Row],[Okvirna količina]]</f>
        <v>0</v>
      </c>
      <c r="T41" s="145">
        <f>+Sklop5[[#This Row],[Končna cena/enoto mere (EUR) z DDV]]*Sklop5[[#This Row],[Okvirna količina]]</f>
        <v>0</v>
      </c>
      <c r="U41" s="263"/>
    </row>
    <row r="42" spans="1:21" s="58" customFormat="1" ht="12">
      <c r="A42" s="84" t="s">
        <v>28</v>
      </c>
      <c r="B42" s="142" t="s">
        <v>346</v>
      </c>
      <c r="C42" s="296">
        <v>7.0000000000000007E-2</v>
      </c>
      <c r="D42" s="82" t="s">
        <v>0</v>
      </c>
      <c r="E42" s="119"/>
      <c r="F42" s="139">
        <v>2200</v>
      </c>
      <c r="G42" s="264" t="s">
        <v>175</v>
      </c>
      <c r="H42" s="2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154.00000000000003</v>
      </c>
      <c r="I42" s="139" t="str">
        <f>IF(Sklop5[[#This Row],[ZAHTEVANA SHEMA KAKOVOSTI]]&lt;&gt;"",Sklop5[[#This Row],[Preračunana masa/volumen/kos na enoto kg]],"")</f>
        <v/>
      </c>
      <c r="J42" s="144"/>
      <c r="K42" s="146"/>
      <c r="L42" s="146"/>
      <c r="M42" s="147"/>
      <c r="N42" s="145"/>
      <c r="O42" s="145"/>
      <c r="P42" s="260"/>
      <c r="Q42" s="145">
        <f>+Sklop5[[#This Row],[cena/enota brez DDV v EUR]]*Sklop5[[#This Row],[Stopnja DDV (%)]]</f>
        <v>0</v>
      </c>
      <c r="R42" s="145">
        <f>+Sklop5[[#This Row],[cena/enota brez DDV v EUR]]+Sklop5[[#This Row],[Davek (EUR)]]</f>
        <v>0</v>
      </c>
      <c r="S42" s="145">
        <f>+Sklop5[[#This Row],[cena/enota brez DDV v EUR]]*Sklop5[[#This Row],[Okvirna količina]]</f>
        <v>0</v>
      </c>
      <c r="T42" s="145">
        <f>+Sklop5[[#This Row],[Končna cena/enoto mere (EUR) z DDV]]*Sklop5[[#This Row],[Okvirna količina]]</f>
        <v>0</v>
      </c>
      <c r="U42" s="263"/>
    </row>
    <row r="43" spans="1:21" s="58" customFormat="1" ht="12">
      <c r="A43" s="84" t="s">
        <v>29</v>
      </c>
      <c r="B43" s="142" t="s">
        <v>347</v>
      </c>
      <c r="C43" s="296">
        <v>0.06</v>
      </c>
      <c r="D43" s="82" t="s">
        <v>0</v>
      </c>
      <c r="E43" s="119"/>
      <c r="F43" s="139">
        <v>700</v>
      </c>
      <c r="G43" s="264" t="s">
        <v>175</v>
      </c>
      <c r="H43" s="2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42</v>
      </c>
      <c r="I43" s="139" t="str">
        <f>IF(Sklop5[[#This Row],[ZAHTEVANA SHEMA KAKOVOSTI]]&lt;&gt;"",Sklop5[[#This Row],[Preračunana masa/volumen/kos na enoto kg]],"")</f>
        <v/>
      </c>
      <c r="J43" s="144"/>
      <c r="K43" s="146"/>
      <c r="L43" s="146"/>
      <c r="M43" s="147"/>
      <c r="N43" s="145"/>
      <c r="O43" s="145"/>
      <c r="P43" s="260"/>
      <c r="Q43" s="145">
        <f>+Sklop5[[#This Row],[cena/enota brez DDV v EUR]]*Sklop5[[#This Row],[Stopnja DDV (%)]]</f>
        <v>0</v>
      </c>
      <c r="R43" s="145">
        <f>+Sklop5[[#This Row],[cena/enota brez DDV v EUR]]+Sklop5[[#This Row],[Davek (EUR)]]</f>
        <v>0</v>
      </c>
      <c r="S43" s="145">
        <f>+Sklop5[[#This Row],[cena/enota brez DDV v EUR]]*Sklop5[[#This Row],[Okvirna količina]]</f>
        <v>0</v>
      </c>
      <c r="T43" s="145">
        <f>+Sklop5[[#This Row],[Končna cena/enoto mere (EUR) z DDV]]*Sklop5[[#This Row],[Okvirna količina]]</f>
        <v>0</v>
      </c>
      <c r="U43" s="263"/>
    </row>
    <row r="44" spans="1:21" s="58" customFormat="1" ht="12">
      <c r="A44" s="84" t="s">
        <v>30</v>
      </c>
      <c r="B44" s="142" t="s">
        <v>348</v>
      </c>
      <c r="C44" s="296">
        <v>0.12</v>
      </c>
      <c r="D44" s="82" t="s">
        <v>0</v>
      </c>
      <c r="E44" s="119"/>
      <c r="F44" s="139">
        <v>1200</v>
      </c>
      <c r="G44" s="264" t="s">
        <v>175</v>
      </c>
      <c r="H44" s="2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144</v>
      </c>
      <c r="I44" s="139" t="str">
        <f>IF(Sklop5[[#This Row],[ZAHTEVANA SHEMA KAKOVOSTI]]&lt;&gt;"",Sklop5[[#This Row],[Preračunana masa/volumen/kos na enoto kg]],"")</f>
        <v/>
      </c>
      <c r="J44" s="144"/>
      <c r="K44" s="146"/>
      <c r="L44" s="146"/>
      <c r="M44" s="147"/>
      <c r="N44" s="145"/>
      <c r="O44" s="145"/>
      <c r="P44" s="260"/>
      <c r="Q44" s="145">
        <f>+Sklop5[[#This Row],[cena/enota brez DDV v EUR]]*Sklop5[[#This Row],[Stopnja DDV (%)]]</f>
        <v>0</v>
      </c>
      <c r="R44" s="145">
        <f>+Sklop5[[#This Row],[cena/enota brez DDV v EUR]]+Sklop5[[#This Row],[Davek (EUR)]]</f>
        <v>0</v>
      </c>
      <c r="S44" s="145">
        <f>+Sklop5[[#This Row],[cena/enota brez DDV v EUR]]*Sklop5[[#This Row],[Okvirna količina]]</f>
        <v>0</v>
      </c>
      <c r="T44" s="145">
        <f>+Sklop5[[#This Row],[Končna cena/enoto mere (EUR) z DDV]]*Sklop5[[#This Row],[Okvirna količina]]</f>
        <v>0</v>
      </c>
      <c r="U44" s="263"/>
    </row>
    <row r="45" spans="1:21" s="58" customFormat="1" ht="12">
      <c r="A45" s="84" t="s">
        <v>31</v>
      </c>
      <c r="B45" s="142" t="s">
        <v>349</v>
      </c>
      <c r="C45" s="296">
        <v>0.06</v>
      </c>
      <c r="D45" s="82" t="s">
        <v>0</v>
      </c>
      <c r="E45" s="119"/>
      <c r="F45" s="139">
        <v>300</v>
      </c>
      <c r="G45" s="264" t="s">
        <v>175</v>
      </c>
      <c r="H45" s="2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</v>
      </c>
      <c r="I45" s="139" t="str">
        <f>IF(Sklop5[[#This Row],[ZAHTEVANA SHEMA KAKOVOSTI]]&lt;&gt;"",Sklop5[[#This Row],[Preračunana masa/volumen/kos na enoto kg]],"")</f>
        <v/>
      </c>
      <c r="J45" s="144"/>
      <c r="K45" s="146"/>
      <c r="L45" s="146"/>
      <c r="M45" s="147"/>
      <c r="N45" s="145"/>
      <c r="O45" s="145"/>
      <c r="P45" s="260"/>
      <c r="Q45" s="145">
        <f>+Sklop5[[#This Row],[cena/enota brez DDV v EUR]]*Sklop5[[#This Row],[Stopnja DDV (%)]]</f>
        <v>0</v>
      </c>
      <c r="R45" s="145">
        <f>+Sklop5[[#This Row],[cena/enota brez DDV v EUR]]+Sklop5[[#This Row],[Davek (EUR)]]</f>
        <v>0</v>
      </c>
      <c r="S45" s="145">
        <f>+Sklop5[[#This Row],[cena/enota brez DDV v EUR]]*Sklop5[[#This Row],[Okvirna količina]]</f>
        <v>0</v>
      </c>
      <c r="T45" s="145">
        <f>+Sklop5[[#This Row],[Končna cena/enoto mere (EUR) z DDV]]*Sklop5[[#This Row],[Okvirna količina]]</f>
        <v>0</v>
      </c>
      <c r="U45" s="263"/>
    </row>
    <row r="46" spans="1:21" s="58" customFormat="1" ht="12">
      <c r="A46" s="84" t="s">
        <v>32</v>
      </c>
      <c r="B46" s="142" t="s">
        <v>349</v>
      </c>
      <c r="C46" s="296">
        <v>0.08</v>
      </c>
      <c r="D46" s="82" t="s">
        <v>0</v>
      </c>
      <c r="E46" s="119"/>
      <c r="F46" s="139">
        <v>1700</v>
      </c>
      <c r="G46" s="264" t="s">
        <v>175</v>
      </c>
      <c r="H46" s="2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136</v>
      </c>
      <c r="I46" s="139" t="str">
        <f>IF(Sklop5[[#This Row],[ZAHTEVANA SHEMA KAKOVOSTI]]&lt;&gt;"",Sklop5[[#This Row],[Preračunana masa/volumen/kos na enoto kg]],"")</f>
        <v/>
      </c>
      <c r="J46" s="144"/>
      <c r="K46" s="146"/>
      <c r="L46" s="146"/>
      <c r="M46" s="147"/>
      <c r="N46" s="145"/>
      <c r="O46" s="145"/>
      <c r="P46" s="260"/>
      <c r="Q46" s="145">
        <f>+Sklop5[[#This Row],[cena/enota brez DDV v EUR]]*Sklop5[[#This Row],[Stopnja DDV (%)]]</f>
        <v>0</v>
      </c>
      <c r="R46" s="145">
        <f>+Sklop5[[#This Row],[cena/enota brez DDV v EUR]]+Sklop5[[#This Row],[Davek (EUR)]]</f>
        <v>0</v>
      </c>
      <c r="S46" s="145">
        <f>+Sklop5[[#This Row],[cena/enota brez DDV v EUR]]*Sklop5[[#This Row],[Okvirna količina]]</f>
        <v>0</v>
      </c>
      <c r="T46" s="145">
        <f>+Sklop5[[#This Row],[Končna cena/enoto mere (EUR) z DDV]]*Sklop5[[#This Row],[Okvirna količina]]</f>
        <v>0</v>
      </c>
      <c r="U46" s="263"/>
    </row>
    <row r="47" spans="1:21" s="58" customFormat="1" ht="12">
      <c r="A47" s="84" t="s">
        <v>33</v>
      </c>
      <c r="B47" s="142" t="s">
        <v>350</v>
      </c>
      <c r="C47" s="296">
        <v>0.12</v>
      </c>
      <c r="D47" s="82" t="s">
        <v>0</v>
      </c>
      <c r="E47" s="119"/>
      <c r="F47" s="139">
        <v>350</v>
      </c>
      <c r="G47" s="264" t="s">
        <v>175</v>
      </c>
      <c r="H47" s="2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42</v>
      </c>
      <c r="I47" s="139" t="str">
        <f>IF(Sklop5[[#This Row],[ZAHTEVANA SHEMA KAKOVOSTI]]&lt;&gt;"",Sklop5[[#This Row],[Preračunana masa/volumen/kos na enoto kg]],"")</f>
        <v/>
      </c>
      <c r="J47" s="144"/>
      <c r="K47" s="146"/>
      <c r="L47" s="146"/>
      <c r="M47" s="147"/>
      <c r="N47" s="145"/>
      <c r="O47" s="145"/>
      <c r="P47" s="260"/>
      <c r="Q47" s="145">
        <f>+Sklop5[[#This Row],[cena/enota brez DDV v EUR]]*Sklop5[[#This Row],[Stopnja DDV (%)]]</f>
        <v>0</v>
      </c>
      <c r="R47" s="145">
        <f>+Sklop5[[#This Row],[cena/enota brez DDV v EUR]]+Sklop5[[#This Row],[Davek (EUR)]]</f>
        <v>0</v>
      </c>
      <c r="S47" s="145">
        <f>+Sklop5[[#This Row],[cena/enota brez DDV v EUR]]*Sklop5[[#This Row],[Okvirna količina]]</f>
        <v>0</v>
      </c>
      <c r="T47" s="145">
        <f>+Sklop5[[#This Row],[Končna cena/enoto mere (EUR) z DDV]]*Sklop5[[#This Row],[Okvirna količina]]</f>
        <v>0</v>
      </c>
      <c r="U47" s="263"/>
    </row>
    <row r="48" spans="1:21" s="58" customFormat="1" ht="12">
      <c r="A48" s="84" t="s">
        <v>34</v>
      </c>
      <c r="B48" s="142" t="s">
        <v>351</v>
      </c>
      <c r="C48" s="296">
        <v>0.08</v>
      </c>
      <c r="D48" s="82" t="s">
        <v>0</v>
      </c>
      <c r="E48" s="119"/>
      <c r="F48" s="139">
        <v>350</v>
      </c>
      <c r="G48" s="264" t="s">
        <v>175</v>
      </c>
      <c r="H48" s="2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</v>
      </c>
      <c r="I48" s="139" t="str">
        <f>IF(Sklop5[[#This Row],[ZAHTEVANA SHEMA KAKOVOSTI]]&lt;&gt;"",Sklop5[[#This Row],[Preračunana masa/volumen/kos na enoto kg]],"")</f>
        <v/>
      </c>
      <c r="J48" s="144"/>
      <c r="K48" s="146"/>
      <c r="L48" s="146"/>
      <c r="M48" s="147"/>
      <c r="N48" s="145"/>
      <c r="O48" s="145"/>
      <c r="P48" s="260"/>
      <c r="Q48" s="145">
        <f>+Sklop5[[#This Row],[cena/enota brez DDV v EUR]]*Sklop5[[#This Row],[Stopnja DDV (%)]]</f>
        <v>0</v>
      </c>
      <c r="R48" s="145">
        <f>+Sklop5[[#This Row],[cena/enota brez DDV v EUR]]+Sklop5[[#This Row],[Davek (EUR)]]</f>
        <v>0</v>
      </c>
      <c r="S48" s="145">
        <f>+Sklop5[[#This Row],[cena/enota brez DDV v EUR]]*Sklop5[[#This Row],[Okvirna količina]]</f>
        <v>0</v>
      </c>
      <c r="T48" s="145">
        <f>+Sklop5[[#This Row],[Končna cena/enoto mere (EUR) z DDV]]*Sklop5[[#This Row],[Okvirna količina]]</f>
        <v>0</v>
      </c>
      <c r="U48" s="263"/>
    </row>
    <row r="49" spans="1:21" s="58" customFormat="1" ht="12">
      <c r="A49" s="84" t="s">
        <v>35</v>
      </c>
      <c r="B49" s="142" t="s">
        <v>352</v>
      </c>
      <c r="C49" s="296">
        <v>0.08</v>
      </c>
      <c r="D49" s="82" t="s">
        <v>0</v>
      </c>
      <c r="E49" s="119"/>
      <c r="F49" s="139">
        <v>2000</v>
      </c>
      <c r="G49" s="264" t="s">
        <v>175</v>
      </c>
      <c r="H49" s="2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</v>
      </c>
      <c r="I49" s="139" t="str">
        <f>IF(Sklop5[[#This Row],[ZAHTEVANA SHEMA KAKOVOSTI]]&lt;&gt;"",Sklop5[[#This Row],[Preračunana masa/volumen/kos na enoto kg]],"")</f>
        <v/>
      </c>
      <c r="J49" s="144"/>
      <c r="K49" s="146"/>
      <c r="L49" s="146"/>
      <c r="M49" s="147"/>
      <c r="N49" s="145"/>
      <c r="O49" s="145"/>
      <c r="P49" s="260"/>
      <c r="Q49" s="145">
        <f>+Sklop5[[#This Row],[cena/enota brez DDV v EUR]]*Sklop5[[#This Row],[Stopnja DDV (%)]]</f>
        <v>0</v>
      </c>
      <c r="R49" s="145">
        <f>+Sklop5[[#This Row],[cena/enota brez DDV v EUR]]+Sklop5[[#This Row],[Davek (EUR)]]</f>
        <v>0</v>
      </c>
      <c r="S49" s="145">
        <f>+Sklop5[[#This Row],[cena/enota brez DDV v EUR]]*Sklop5[[#This Row],[Okvirna količina]]</f>
        <v>0</v>
      </c>
      <c r="T49" s="145">
        <f>+Sklop5[[#This Row],[Končna cena/enoto mere (EUR) z DDV]]*Sklop5[[#This Row],[Okvirna količina]]</f>
        <v>0</v>
      </c>
      <c r="U49" s="263"/>
    </row>
    <row r="50" spans="1:21" s="58" customFormat="1" ht="12">
      <c r="A50" s="84" t="s">
        <v>36</v>
      </c>
      <c r="B50" s="142" t="s">
        <v>353</v>
      </c>
      <c r="C50" s="296">
        <v>0.1</v>
      </c>
      <c r="D50" s="82" t="s">
        <v>0</v>
      </c>
      <c r="E50" s="119"/>
      <c r="F50" s="139">
        <v>350</v>
      </c>
      <c r="G50" s="264" t="s">
        <v>175</v>
      </c>
      <c r="H50" s="2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35</v>
      </c>
      <c r="I50" s="139" t="str">
        <f>IF(Sklop5[[#This Row],[ZAHTEVANA SHEMA KAKOVOSTI]]&lt;&gt;"",Sklop5[[#This Row],[Preračunana masa/volumen/kos na enoto kg]],"")</f>
        <v/>
      </c>
      <c r="J50" s="144"/>
      <c r="K50" s="146"/>
      <c r="L50" s="146"/>
      <c r="M50" s="147"/>
      <c r="N50" s="145"/>
      <c r="O50" s="145"/>
      <c r="P50" s="260"/>
      <c r="Q50" s="145">
        <f>+Sklop5[[#This Row],[cena/enota brez DDV v EUR]]*Sklop5[[#This Row],[Stopnja DDV (%)]]</f>
        <v>0</v>
      </c>
      <c r="R50" s="145">
        <f>+Sklop5[[#This Row],[cena/enota brez DDV v EUR]]+Sklop5[[#This Row],[Davek (EUR)]]</f>
        <v>0</v>
      </c>
      <c r="S50" s="145">
        <f>+Sklop5[[#This Row],[cena/enota brez DDV v EUR]]*Sklop5[[#This Row],[Okvirna količina]]</f>
        <v>0</v>
      </c>
      <c r="T50" s="145">
        <f>+Sklop5[[#This Row],[Končna cena/enoto mere (EUR) z DDV]]*Sklop5[[#This Row],[Okvirna količina]]</f>
        <v>0</v>
      </c>
      <c r="U50" s="263"/>
    </row>
    <row r="51" spans="1:21" s="58" customFormat="1" ht="12">
      <c r="A51" s="84" t="s">
        <v>37</v>
      </c>
      <c r="B51" s="142" t="s">
        <v>354</v>
      </c>
      <c r="C51" s="296">
        <v>0.08</v>
      </c>
      <c r="D51" s="82" t="s">
        <v>0</v>
      </c>
      <c r="E51" s="119"/>
      <c r="F51" s="139">
        <v>700</v>
      </c>
      <c r="G51" s="264" t="s">
        <v>175</v>
      </c>
      <c r="H51" s="2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56</v>
      </c>
      <c r="I51" s="139" t="str">
        <f>IF(Sklop5[[#This Row],[ZAHTEVANA SHEMA KAKOVOSTI]]&lt;&gt;"",Sklop5[[#This Row],[Preračunana masa/volumen/kos na enoto kg]],"")</f>
        <v/>
      </c>
      <c r="J51" s="144"/>
      <c r="K51" s="146"/>
      <c r="L51" s="146"/>
      <c r="M51" s="147"/>
      <c r="N51" s="145"/>
      <c r="O51" s="145"/>
      <c r="P51" s="260"/>
      <c r="Q51" s="145">
        <f>+Sklop5[[#This Row],[cena/enota brez DDV v EUR]]*Sklop5[[#This Row],[Stopnja DDV (%)]]</f>
        <v>0</v>
      </c>
      <c r="R51" s="145">
        <f>+Sklop5[[#This Row],[cena/enota brez DDV v EUR]]+Sklop5[[#This Row],[Davek (EUR)]]</f>
        <v>0</v>
      </c>
      <c r="S51" s="145">
        <f>+Sklop5[[#This Row],[cena/enota brez DDV v EUR]]*Sklop5[[#This Row],[Okvirna količina]]</f>
        <v>0</v>
      </c>
      <c r="T51" s="145">
        <f>+Sklop5[[#This Row],[Končna cena/enoto mere (EUR) z DDV]]*Sklop5[[#This Row],[Okvirna količina]]</f>
        <v>0</v>
      </c>
      <c r="U51" s="263"/>
    </row>
    <row r="52" spans="1:21" s="58" customFormat="1" ht="24">
      <c r="A52" s="84" t="s">
        <v>38</v>
      </c>
      <c r="B52" s="142" t="s">
        <v>355</v>
      </c>
      <c r="C52" s="296">
        <v>7.0000000000000007E-2</v>
      </c>
      <c r="D52" s="82" t="s">
        <v>0</v>
      </c>
      <c r="E52" s="119"/>
      <c r="F52" s="139">
        <v>1000</v>
      </c>
      <c r="G52" s="264" t="s">
        <v>175</v>
      </c>
      <c r="H52" s="2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52" s="139" t="str">
        <f>IF(Sklop5[[#This Row],[ZAHTEVANA SHEMA KAKOVOSTI]]&lt;&gt;"",Sklop5[[#This Row],[Preračunana masa/volumen/kos na enoto kg]],"")</f>
        <v/>
      </c>
      <c r="J52" s="144"/>
      <c r="K52" s="146"/>
      <c r="L52" s="146"/>
      <c r="M52" s="147"/>
      <c r="N52" s="145"/>
      <c r="O52" s="145"/>
      <c r="P52" s="260"/>
      <c r="Q52" s="145">
        <f>+Sklop5[[#This Row],[cena/enota brez DDV v EUR]]*Sklop5[[#This Row],[Stopnja DDV (%)]]</f>
        <v>0</v>
      </c>
      <c r="R52" s="145">
        <f>+Sklop5[[#This Row],[cena/enota brez DDV v EUR]]+Sklop5[[#This Row],[Davek (EUR)]]</f>
        <v>0</v>
      </c>
      <c r="S52" s="145">
        <f>+Sklop5[[#This Row],[cena/enota brez DDV v EUR]]*Sklop5[[#This Row],[Okvirna količina]]</f>
        <v>0</v>
      </c>
      <c r="T52" s="145">
        <f>+Sklop5[[#This Row],[Končna cena/enoto mere (EUR) z DDV]]*Sklop5[[#This Row],[Okvirna količina]]</f>
        <v>0</v>
      </c>
      <c r="U52" s="263"/>
    </row>
    <row r="53" spans="1:21" s="58" customFormat="1" ht="24">
      <c r="A53" s="84" t="s">
        <v>39</v>
      </c>
      <c r="B53" s="142" t="s">
        <v>325</v>
      </c>
      <c r="C53" s="296">
        <v>7.0000000000000007E-2</v>
      </c>
      <c r="D53" s="82" t="s">
        <v>0</v>
      </c>
      <c r="E53" s="119"/>
      <c r="F53" s="139">
        <v>450</v>
      </c>
      <c r="G53" s="264" t="s">
        <v>175</v>
      </c>
      <c r="H53" s="2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31.500000000000004</v>
      </c>
      <c r="I53" s="139" t="str">
        <f>IF(Sklop5[[#This Row],[ZAHTEVANA SHEMA KAKOVOSTI]]&lt;&gt;"",Sklop5[[#This Row],[Preračunana masa/volumen/kos na enoto kg]],"")</f>
        <v/>
      </c>
      <c r="J53" s="144"/>
      <c r="K53" s="146"/>
      <c r="L53" s="146"/>
      <c r="M53" s="147"/>
      <c r="N53" s="145"/>
      <c r="O53" s="145"/>
      <c r="P53" s="260"/>
      <c r="Q53" s="145">
        <f>+Sklop5[[#This Row],[cena/enota brez DDV v EUR]]*Sklop5[[#This Row],[Stopnja DDV (%)]]</f>
        <v>0</v>
      </c>
      <c r="R53" s="145">
        <f>+Sklop5[[#This Row],[cena/enota brez DDV v EUR]]+Sklop5[[#This Row],[Davek (EUR)]]</f>
        <v>0</v>
      </c>
      <c r="S53" s="145">
        <f>+Sklop5[[#This Row],[cena/enota brez DDV v EUR]]*Sklop5[[#This Row],[Okvirna količina]]</f>
        <v>0</v>
      </c>
      <c r="T53" s="145">
        <f>+Sklop5[[#This Row],[Končna cena/enoto mere (EUR) z DDV]]*Sklop5[[#This Row],[Okvirna količina]]</f>
        <v>0</v>
      </c>
      <c r="U53" s="263"/>
    </row>
    <row r="54" spans="1:21" s="58" customFormat="1" ht="24">
      <c r="A54" s="84" t="s">
        <v>40</v>
      </c>
      <c r="B54" s="142" t="s">
        <v>326</v>
      </c>
      <c r="C54" s="296">
        <v>7.0000000000000007E-2</v>
      </c>
      <c r="D54" s="82" t="s">
        <v>0</v>
      </c>
      <c r="E54" s="119"/>
      <c r="F54" s="139">
        <v>450</v>
      </c>
      <c r="G54" s="264" t="s">
        <v>175</v>
      </c>
      <c r="H54" s="2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31.500000000000004</v>
      </c>
      <c r="I54" s="139" t="str">
        <f>IF(Sklop5[[#This Row],[ZAHTEVANA SHEMA KAKOVOSTI]]&lt;&gt;"",Sklop5[[#This Row],[Preračunana masa/volumen/kos na enoto kg]],"")</f>
        <v/>
      </c>
      <c r="J54" s="144"/>
      <c r="K54" s="146"/>
      <c r="L54" s="146"/>
      <c r="M54" s="147"/>
      <c r="N54" s="145"/>
      <c r="O54" s="145"/>
      <c r="P54" s="260"/>
      <c r="Q54" s="145">
        <f>+Sklop5[[#This Row],[cena/enota brez DDV v EUR]]*Sklop5[[#This Row],[Stopnja DDV (%)]]</f>
        <v>0</v>
      </c>
      <c r="R54" s="145">
        <f>+Sklop5[[#This Row],[cena/enota brez DDV v EUR]]+Sklop5[[#This Row],[Davek (EUR)]]</f>
        <v>0</v>
      </c>
      <c r="S54" s="145">
        <f>+Sklop5[[#This Row],[cena/enota brez DDV v EUR]]*Sklop5[[#This Row],[Okvirna količina]]</f>
        <v>0</v>
      </c>
      <c r="T54" s="145">
        <f>+Sklop5[[#This Row],[Končna cena/enoto mere (EUR) z DDV]]*Sklop5[[#This Row],[Okvirna količina]]</f>
        <v>0</v>
      </c>
      <c r="U54" s="263"/>
    </row>
    <row r="55" spans="1:21" s="58" customFormat="1" ht="12">
      <c r="A55" s="84" t="s">
        <v>41</v>
      </c>
      <c r="B55" s="142" t="s">
        <v>356</v>
      </c>
      <c r="C55" s="296">
        <v>0.18</v>
      </c>
      <c r="D55" s="82" t="s">
        <v>0</v>
      </c>
      <c r="E55" s="119"/>
      <c r="F55" s="139">
        <v>20</v>
      </c>
      <c r="G55" s="264" t="s">
        <v>175</v>
      </c>
      <c r="H55" s="2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3.5999999999999996</v>
      </c>
      <c r="I55" s="139" t="str">
        <f>IF(Sklop5[[#This Row],[ZAHTEVANA SHEMA KAKOVOSTI]]&lt;&gt;"",Sklop5[[#This Row],[Preračunana masa/volumen/kos na enoto kg]],"")</f>
        <v/>
      </c>
      <c r="J55" s="144"/>
      <c r="K55" s="146"/>
      <c r="L55" s="146"/>
      <c r="M55" s="147"/>
      <c r="N55" s="145"/>
      <c r="O55" s="145"/>
      <c r="P55" s="260"/>
      <c r="Q55" s="145">
        <f>+Sklop5[[#This Row],[cena/enota brez DDV v EUR]]*Sklop5[[#This Row],[Stopnja DDV (%)]]</f>
        <v>0</v>
      </c>
      <c r="R55" s="145">
        <f>+Sklop5[[#This Row],[cena/enota brez DDV v EUR]]+Sklop5[[#This Row],[Davek (EUR)]]</f>
        <v>0</v>
      </c>
      <c r="S55" s="145">
        <f>+Sklop5[[#This Row],[cena/enota brez DDV v EUR]]*Sklop5[[#This Row],[Okvirna količina]]</f>
        <v>0</v>
      </c>
      <c r="T55" s="145">
        <f>+Sklop5[[#This Row],[Končna cena/enoto mere (EUR) z DDV]]*Sklop5[[#This Row],[Okvirna količina]]</f>
        <v>0</v>
      </c>
      <c r="U55" s="263"/>
    </row>
    <row r="56" spans="1:21" s="58" customFormat="1" ht="12">
      <c r="A56" s="84" t="s">
        <v>42</v>
      </c>
      <c r="B56" s="142" t="s">
        <v>357</v>
      </c>
      <c r="C56" s="296">
        <v>0.1</v>
      </c>
      <c r="D56" s="82" t="s">
        <v>0</v>
      </c>
      <c r="E56" s="119"/>
      <c r="F56" s="139">
        <v>100</v>
      </c>
      <c r="G56" s="264" t="s">
        <v>175</v>
      </c>
      <c r="H56" s="2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56" s="139" t="str">
        <f>IF(Sklop5[[#This Row],[ZAHTEVANA SHEMA KAKOVOSTI]]&lt;&gt;"",Sklop5[[#This Row],[Preračunana masa/volumen/kos na enoto kg]],"")</f>
        <v/>
      </c>
      <c r="J56" s="144"/>
      <c r="K56" s="146"/>
      <c r="L56" s="146"/>
      <c r="M56" s="147"/>
      <c r="N56" s="145"/>
      <c r="O56" s="145"/>
      <c r="P56" s="260"/>
      <c r="Q56" s="145">
        <f>+Sklop5[[#This Row],[cena/enota brez DDV v EUR]]*Sklop5[[#This Row],[Stopnja DDV (%)]]</f>
        <v>0</v>
      </c>
      <c r="R56" s="145">
        <f>+Sklop5[[#This Row],[cena/enota brez DDV v EUR]]+Sklop5[[#This Row],[Davek (EUR)]]</f>
        <v>0</v>
      </c>
      <c r="S56" s="145">
        <f>+Sklop5[[#This Row],[cena/enota brez DDV v EUR]]*Sklop5[[#This Row],[Okvirna količina]]</f>
        <v>0</v>
      </c>
      <c r="T56" s="145">
        <f>+Sklop5[[#This Row],[Končna cena/enoto mere (EUR) z DDV]]*Sklop5[[#This Row],[Okvirna količina]]</f>
        <v>0</v>
      </c>
      <c r="U56" s="263"/>
    </row>
    <row r="57" spans="1:21" s="58" customFormat="1" ht="12">
      <c r="A57" s="84" t="s">
        <v>43</v>
      </c>
      <c r="B57" s="142" t="s">
        <v>358</v>
      </c>
      <c r="C57" s="296">
        <v>0.18</v>
      </c>
      <c r="D57" s="82" t="s">
        <v>0</v>
      </c>
      <c r="E57" s="119"/>
      <c r="F57" s="139">
        <v>1200</v>
      </c>
      <c r="G57" s="264" t="s">
        <v>175</v>
      </c>
      <c r="H57" s="2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216</v>
      </c>
      <c r="I57" s="139" t="str">
        <f>IF(Sklop5[[#This Row],[ZAHTEVANA SHEMA KAKOVOSTI]]&lt;&gt;"",Sklop5[[#This Row],[Preračunana masa/volumen/kos na enoto kg]],"")</f>
        <v/>
      </c>
      <c r="J57" s="144"/>
      <c r="K57" s="146"/>
      <c r="L57" s="146"/>
      <c r="M57" s="147"/>
      <c r="N57" s="145"/>
      <c r="O57" s="145"/>
      <c r="P57" s="260"/>
      <c r="Q57" s="145">
        <f>+Sklop5[[#This Row],[cena/enota brez DDV v EUR]]*Sklop5[[#This Row],[Stopnja DDV (%)]]</f>
        <v>0</v>
      </c>
      <c r="R57" s="145">
        <f>+Sklop5[[#This Row],[cena/enota brez DDV v EUR]]+Sklop5[[#This Row],[Davek (EUR)]]</f>
        <v>0</v>
      </c>
      <c r="S57" s="145">
        <f>+Sklop5[[#This Row],[cena/enota brez DDV v EUR]]*Sklop5[[#This Row],[Okvirna količina]]</f>
        <v>0</v>
      </c>
      <c r="T57" s="145">
        <f>+Sklop5[[#This Row],[Končna cena/enoto mere (EUR) z DDV]]*Sklop5[[#This Row],[Okvirna količina]]</f>
        <v>0</v>
      </c>
      <c r="U57" s="263"/>
    </row>
    <row r="58" spans="1:21" s="58" customFormat="1" ht="12">
      <c r="A58" s="84" t="s">
        <v>48</v>
      </c>
      <c r="B58" s="142" t="s">
        <v>359</v>
      </c>
      <c r="C58" s="138">
        <v>1</v>
      </c>
      <c r="D58" s="82" t="s">
        <v>0</v>
      </c>
      <c r="E58" s="119"/>
      <c r="F58" s="139">
        <v>115</v>
      </c>
      <c r="G58" s="264" t="s">
        <v>0</v>
      </c>
      <c r="H58" s="2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115</v>
      </c>
      <c r="I58" s="139" t="str">
        <f>IF(Sklop5[[#This Row],[ZAHTEVANA SHEMA KAKOVOSTI]]&lt;&gt;"",Sklop5[[#This Row],[Preračunana masa/volumen/kos na enoto kg]],"")</f>
        <v/>
      </c>
      <c r="J58" s="144"/>
      <c r="K58" s="146"/>
      <c r="L58" s="146"/>
      <c r="M58" s="147"/>
      <c r="N58" s="145"/>
      <c r="O58" s="145"/>
      <c r="P58" s="260"/>
      <c r="Q58" s="145">
        <f>+Sklop5[[#This Row],[cena/enota brez DDV v EUR]]*Sklop5[[#This Row],[Stopnja DDV (%)]]</f>
        <v>0</v>
      </c>
      <c r="R58" s="145">
        <f>+Sklop5[[#This Row],[cena/enota brez DDV v EUR]]+Sklop5[[#This Row],[Davek (EUR)]]</f>
        <v>0</v>
      </c>
      <c r="S58" s="145">
        <f>+Sklop5[[#This Row],[cena/enota brez DDV v EUR]]*Sklop5[[#This Row],[Okvirna količina]]</f>
        <v>0</v>
      </c>
      <c r="T58" s="145">
        <f>+Sklop5[[#This Row],[Končna cena/enoto mere (EUR) z DDV]]*Sklop5[[#This Row],[Okvirna količina]]</f>
        <v>0</v>
      </c>
      <c r="U58" s="263"/>
    </row>
    <row r="59" spans="1:21" s="58" customFormat="1" ht="12">
      <c r="A59" s="84" t="s">
        <v>44</v>
      </c>
      <c r="B59" s="142" t="s">
        <v>360</v>
      </c>
      <c r="C59" s="138">
        <v>1</v>
      </c>
      <c r="D59" s="82" t="s">
        <v>0</v>
      </c>
      <c r="E59" s="119"/>
      <c r="F59" s="139">
        <v>500</v>
      </c>
      <c r="G59" s="264" t="s">
        <v>0</v>
      </c>
      <c r="H59" s="2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59" s="139" t="str">
        <f>IF(Sklop5[[#This Row],[ZAHTEVANA SHEMA KAKOVOSTI]]&lt;&gt;"",Sklop5[[#This Row],[Preračunana masa/volumen/kos na enoto kg]],"")</f>
        <v/>
      </c>
      <c r="J59" s="144"/>
      <c r="K59" s="146"/>
      <c r="L59" s="146"/>
      <c r="M59" s="147"/>
      <c r="N59" s="145"/>
      <c r="O59" s="145"/>
      <c r="P59" s="260"/>
      <c r="Q59" s="145">
        <f>+Sklop5[[#This Row],[cena/enota brez DDV v EUR]]*Sklop5[[#This Row],[Stopnja DDV (%)]]</f>
        <v>0</v>
      </c>
      <c r="R59" s="145">
        <f>+Sklop5[[#This Row],[cena/enota brez DDV v EUR]]+Sklop5[[#This Row],[Davek (EUR)]]</f>
        <v>0</v>
      </c>
      <c r="S59" s="145">
        <f>+Sklop5[[#This Row],[cena/enota brez DDV v EUR]]*Sklop5[[#This Row],[Okvirna količina]]</f>
        <v>0</v>
      </c>
      <c r="T59" s="145">
        <f>+Sklop5[[#This Row],[Končna cena/enoto mere (EUR) z DDV]]*Sklop5[[#This Row],[Okvirna količina]]</f>
        <v>0</v>
      </c>
      <c r="U59" s="263"/>
    </row>
    <row r="60" spans="1:21" s="58" customFormat="1" ht="12">
      <c r="A60" s="84" t="s">
        <v>45</v>
      </c>
      <c r="B60" s="142" t="s">
        <v>361</v>
      </c>
      <c r="C60" s="138">
        <v>1</v>
      </c>
      <c r="D60" s="82" t="s">
        <v>0</v>
      </c>
      <c r="E60" s="119"/>
      <c r="F60" s="139">
        <v>50</v>
      </c>
      <c r="G60" s="264" t="s">
        <v>0</v>
      </c>
      <c r="H60" s="2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60" s="139" t="str">
        <f>IF(Sklop5[[#This Row],[ZAHTEVANA SHEMA KAKOVOSTI]]&lt;&gt;"",Sklop5[[#This Row],[Preračunana masa/volumen/kos na enoto kg]],"")</f>
        <v/>
      </c>
      <c r="J60" s="144"/>
      <c r="K60" s="146"/>
      <c r="L60" s="146"/>
      <c r="M60" s="147"/>
      <c r="N60" s="145"/>
      <c r="O60" s="145"/>
      <c r="P60" s="260"/>
      <c r="Q60" s="145">
        <f>+Sklop5[[#This Row],[cena/enota brez DDV v EUR]]*Sklop5[[#This Row],[Stopnja DDV (%)]]</f>
        <v>0</v>
      </c>
      <c r="R60" s="145">
        <f>+Sklop5[[#This Row],[cena/enota brez DDV v EUR]]+Sklop5[[#This Row],[Davek (EUR)]]</f>
        <v>0</v>
      </c>
      <c r="S60" s="145">
        <f>+Sklop5[[#This Row],[cena/enota brez DDV v EUR]]*Sklop5[[#This Row],[Okvirna količina]]</f>
        <v>0</v>
      </c>
      <c r="T60" s="145">
        <f>+Sklop5[[#This Row],[Končna cena/enoto mere (EUR) z DDV]]*Sklop5[[#This Row],[Okvirna količina]]</f>
        <v>0</v>
      </c>
      <c r="U60" s="263"/>
    </row>
    <row r="61" spans="1:21" s="58" customFormat="1" ht="12">
      <c r="A61" s="84" t="s">
        <v>49</v>
      </c>
      <c r="B61" s="142" t="s">
        <v>362</v>
      </c>
      <c r="C61" s="296">
        <v>0.3</v>
      </c>
      <c r="D61" s="82" t="s">
        <v>0</v>
      </c>
      <c r="E61" s="119"/>
      <c r="F61" s="139">
        <v>200</v>
      </c>
      <c r="G61" s="264" t="s">
        <v>175</v>
      </c>
      <c r="H61" s="2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61" s="139" t="str">
        <f>IF(Sklop5[[#This Row],[ZAHTEVANA SHEMA KAKOVOSTI]]&lt;&gt;"",Sklop5[[#This Row],[Preračunana masa/volumen/kos na enoto kg]],"")</f>
        <v/>
      </c>
      <c r="J61" s="144"/>
      <c r="K61" s="146"/>
      <c r="L61" s="146"/>
      <c r="M61" s="147"/>
      <c r="N61" s="145"/>
      <c r="O61" s="145"/>
      <c r="P61" s="260"/>
      <c r="Q61" s="145">
        <f>+Sklop5[[#This Row],[cena/enota brez DDV v EUR]]*Sklop5[[#This Row],[Stopnja DDV (%)]]</f>
        <v>0</v>
      </c>
      <c r="R61" s="145">
        <f>+Sklop5[[#This Row],[cena/enota brez DDV v EUR]]+Sklop5[[#This Row],[Davek (EUR)]]</f>
        <v>0</v>
      </c>
      <c r="S61" s="145">
        <f>+Sklop5[[#This Row],[cena/enota brez DDV v EUR]]*Sklop5[[#This Row],[Okvirna količina]]</f>
        <v>0</v>
      </c>
      <c r="T61" s="145">
        <f>+Sklop5[[#This Row],[Končna cena/enoto mere (EUR) z DDV]]*Sklop5[[#This Row],[Okvirna količina]]</f>
        <v>0</v>
      </c>
      <c r="U61" s="263"/>
    </row>
    <row r="62" spans="1:21" s="58" customFormat="1" ht="12">
      <c r="A62" s="84" t="s">
        <v>50</v>
      </c>
      <c r="B62" s="142" t="s">
        <v>196</v>
      </c>
      <c r="C62" s="138">
        <v>1</v>
      </c>
      <c r="D62" s="82" t="s">
        <v>0</v>
      </c>
      <c r="E62" s="119"/>
      <c r="F62" s="139">
        <v>30</v>
      </c>
      <c r="G62" s="264" t="s">
        <v>0</v>
      </c>
      <c r="H62" s="2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62" s="139" t="str">
        <f>IF(Sklop5[[#This Row],[ZAHTEVANA SHEMA KAKOVOSTI]]&lt;&gt;"",Sklop5[[#This Row],[Preračunana masa/volumen/kos na enoto kg]],"")</f>
        <v/>
      </c>
      <c r="J62" s="144"/>
      <c r="K62" s="146"/>
      <c r="L62" s="146"/>
      <c r="M62" s="147"/>
      <c r="N62" s="145"/>
      <c r="O62" s="145"/>
      <c r="P62" s="260"/>
      <c r="Q62" s="145">
        <f>+Sklop5[[#This Row],[cena/enota brez DDV v EUR]]*Sklop5[[#This Row],[Stopnja DDV (%)]]</f>
        <v>0</v>
      </c>
      <c r="R62" s="145">
        <f>+Sklop5[[#This Row],[cena/enota brez DDV v EUR]]+Sklop5[[#This Row],[Davek (EUR)]]</f>
        <v>0</v>
      </c>
      <c r="S62" s="145">
        <f>+Sklop5[[#This Row],[cena/enota brez DDV v EUR]]*Sklop5[[#This Row],[Okvirna količina]]</f>
        <v>0</v>
      </c>
      <c r="T62" s="145">
        <f>+Sklop5[[#This Row],[Končna cena/enoto mere (EUR) z DDV]]*Sklop5[[#This Row],[Okvirna količina]]</f>
        <v>0</v>
      </c>
      <c r="U62" s="263"/>
    </row>
    <row r="63" spans="1:21" s="58" customFormat="1" ht="12">
      <c r="A63" s="84" t="s">
        <v>46</v>
      </c>
      <c r="B63" s="142" t="s">
        <v>363</v>
      </c>
      <c r="C63" s="138">
        <v>5</v>
      </c>
      <c r="D63" s="82" t="s">
        <v>0</v>
      </c>
      <c r="E63" s="119"/>
      <c r="F63" s="139">
        <v>20</v>
      </c>
      <c r="G63" s="264" t="s">
        <v>175</v>
      </c>
      <c r="H63" s="2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63" s="139" t="str">
        <f>IF(Sklop5[[#This Row],[ZAHTEVANA SHEMA KAKOVOSTI]]&lt;&gt;"",Sklop5[[#This Row],[Preračunana masa/volumen/kos na enoto kg]],"")</f>
        <v/>
      </c>
      <c r="J63" s="144"/>
      <c r="K63" s="146"/>
      <c r="L63" s="146"/>
      <c r="M63" s="147"/>
      <c r="N63" s="145"/>
      <c r="O63" s="145"/>
      <c r="P63" s="260"/>
      <c r="Q63" s="145">
        <f>+Sklop5[[#This Row],[cena/enota brez DDV v EUR]]*Sklop5[[#This Row],[Stopnja DDV (%)]]</f>
        <v>0</v>
      </c>
      <c r="R63" s="145">
        <f>+Sklop5[[#This Row],[cena/enota brez DDV v EUR]]+Sklop5[[#This Row],[Davek (EUR)]]</f>
        <v>0</v>
      </c>
      <c r="S63" s="145">
        <f>+Sklop5[[#This Row],[cena/enota brez DDV v EUR]]*Sklop5[[#This Row],[Okvirna količina]]</f>
        <v>0</v>
      </c>
      <c r="T63" s="145">
        <f>+Sklop5[[#This Row],[Končna cena/enoto mere (EUR) z DDV]]*Sklop5[[#This Row],[Okvirna količina]]</f>
        <v>0</v>
      </c>
      <c r="U63" s="263"/>
    </row>
    <row r="64" spans="1:21" s="58" customFormat="1" ht="12">
      <c r="A64" s="84" t="s">
        <v>51</v>
      </c>
      <c r="B64" s="142" t="s">
        <v>364</v>
      </c>
      <c r="C64" s="138">
        <v>1</v>
      </c>
      <c r="D64" s="82" t="s">
        <v>0</v>
      </c>
      <c r="E64" s="119"/>
      <c r="F64" s="139">
        <v>200</v>
      </c>
      <c r="G64" s="264" t="s">
        <v>0</v>
      </c>
      <c r="H64" s="2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64" s="139" t="str">
        <f>IF(Sklop5[[#This Row],[ZAHTEVANA SHEMA KAKOVOSTI]]&lt;&gt;"",Sklop5[[#This Row],[Preračunana masa/volumen/kos na enoto kg]],"")</f>
        <v/>
      </c>
      <c r="J64" s="144"/>
      <c r="K64" s="146"/>
      <c r="L64" s="146"/>
      <c r="M64" s="147"/>
      <c r="N64" s="145"/>
      <c r="O64" s="145"/>
      <c r="P64" s="260"/>
      <c r="Q64" s="145">
        <f>+Sklop5[[#This Row],[cena/enota brez DDV v EUR]]*Sklop5[[#This Row],[Stopnja DDV (%)]]</f>
        <v>0</v>
      </c>
      <c r="R64" s="145">
        <f>+Sklop5[[#This Row],[cena/enota brez DDV v EUR]]+Sklop5[[#This Row],[Davek (EUR)]]</f>
        <v>0</v>
      </c>
      <c r="S64" s="145">
        <f>+Sklop5[[#This Row],[cena/enota brez DDV v EUR]]*Sklop5[[#This Row],[Okvirna količina]]</f>
        <v>0</v>
      </c>
      <c r="T64" s="145">
        <f>+Sklop5[[#This Row],[Končna cena/enoto mere (EUR) z DDV]]*Sklop5[[#This Row],[Okvirna količina]]</f>
        <v>0</v>
      </c>
      <c r="U64" s="263"/>
    </row>
    <row r="65" spans="1:22" s="58" customFormat="1" ht="12">
      <c r="A65" s="84" t="s">
        <v>47</v>
      </c>
      <c r="B65" s="142" t="s">
        <v>365</v>
      </c>
      <c r="C65" s="138">
        <v>1</v>
      </c>
      <c r="D65" s="82" t="s">
        <v>0</v>
      </c>
      <c r="E65" s="119"/>
      <c r="F65" s="139">
        <v>50</v>
      </c>
      <c r="G65" s="264" t="s">
        <v>0</v>
      </c>
      <c r="H65" s="2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65" s="139" t="str">
        <f>IF(Sklop5[[#This Row],[ZAHTEVANA SHEMA KAKOVOSTI]]&lt;&gt;"",Sklop5[[#This Row],[Preračunana masa/volumen/kos na enoto kg]],"")</f>
        <v/>
      </c>
      <c r="J65" s="144"/>
      <c r="K65" s="146"/>
      <c r="L65" s="146"/>
      <c r="M65" s="147"/>
      <c r="N65" s="145"/>
      <c r="O65" s="145"/>
      <c r="P65" s="260"/>
      <c r="Q65" s="145">
        <f>+Sklop5[[#This Row],[cena/enota brez DDV v EUR]]*Sklop5[[#This Row],[Stopnja DDV (%)]]</f>
        <v>0</v>
      </c>
      <c r="R65" s="145">
        <f>+Sklop5[[#This Row],[cena/enota brez DDV v EUR]]+Sklop5[[#This Row],[Davek (EUR)]]</f>
        <v>0</v>
      </c>
      <c r="S65" s="145">
        <f>+Sklop5[[#This Row],[cena/enota brez DDV v EUR]]*Sklop5[[#This Row],[Okvirna količina]]</f>
        <v>0</v>
      </c>
      <c r="T65" s="145">
        <f>+Sklop5[[#This Row],[Končna cena/enoto mere (EUR) z DDV]]*Sklop5[[#This Row],[Okvirna količina]]</f>
        <v>0</v>
      </c>
      <c r="U65" s="263"/>
    </row>
    <row r="66" spans="1:22" s="58" customFormat="1" ht="12">
      <c r="A66" s="84" t="s">
        <v>52</v>
      </c>
      <c r="B66" s="142" t="s">
        <v>176</v>
      </c>
      <c r="C66" s="138">
        <v>1</v>
      </c>
      <c r="D66" s="82" t="s">
        <v>0</v>
      </c>
      <c r="E66" s="119"/>
      <c r="F66" s="139">
        <v>150</v>
      </c>
      <c r="G66" s="264" t="s">
        <v>0</v>
      </c>
      <c r="H66" s="2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66" s="139" t="str">
        <f>IF(Sklop5[[#This Row],[ZAHTEVANA SHEMA KAKOVOSTI]]&lt;&gt;"",Sklop5[[#This Row],[Preračunana masa/volumen/kos na enoto kg]],"")</f>
        <v/>
      </c>
      <c r="J66" s="144"/>
      <c r="K66" s="146"/>
      <c r="L66" s="146"/>
      <c r="M66" s="147"/>
      <c r="N66" s="145"/>
      <c r="O66" s="145"/>
      <c r="P66" s="260"/>
      <c r="Q66" s="145">
        <f>+Sklop5[[#This Row],[cena/enota brez DDV v EUR]]*Sklop5[[#This Row],[Stopnja DDV (%)]]</f>
        <v>0</v>
      </c>
      <c r="R66" s="145">
        <f>+Sklop5[[#This Row],[cena/enota brez DDV v EUR]]+Sklop5[[#This Row],[Davek (EUR)]]</f>
        <v>0</v>
      </c>
      <c r="S66" s="145">
        <f>+Sklop5[[#This Row],[cena/enota brez DDV v EUR]]*Sklop5[[#This Row],[Okvirna količina]]</f>
        <v>0</v>
      </c>
      <c r="T66" s="145">
        <f>+Sklop5[[#This Row],[Končna cena/enoto mere (EUR) z DDV]]*Sklop5[[#This Row],[Okvirna količina]]</f>
        <v>0</v>
      </c>
      <c r="U66" s="263"/>
    </row>
    <row r="67" spans="1:22" s="58" customFormat="1" ht="12">
      <c r="A67" s="84" t="s">
        <v>53</v>
      </c>
      <c r="B67" s="142" t="s">
        <v>366</v>
      </c>
      <c r="C67" s="138">
        <v>0.375</v>
      </c>
      <c r="D67" s="82" t="s">
        <v>0</v>
      </c>
      <c r="E67" s="119"/>
      <c r="F67" s="139">
        <v>5</v>
      </c>
      <c r="G67" s="264" t="s">
        <v>175</v>
      </c>
      <c r="H67" s="2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1.875</v>
      </c>
      <c r="I67" s="139" t="str">
        <f>IF(Sklop5[[#This Row],[ZAHTEVANA SHEMA KAKOVOSTI]]&lt;&gt;"",Sklop5[[#This Row],[Preračunana masa/volumen/kos na enoto kg]],"")</f>
        <v/>
      </c>
      <c r="J67" s="144"/>
      <c r="K67" s="146"/>
      <c r="L67" s="146"/>
      <c r="M67" s="147"/>
      <c r="N67" s="145"/>
      <c r="O67" s="145"/>
      <c r="P67" s="260"/>
      <c r="Q67" s="145">
        <f>+Sklop5[[#This Row],[cena/enota brez DDV v EUR]]*Sklop5[[#This Row],[Stopnja DDV (%)]]</f>
        <v>0</v>
      </c>
      <c r="R67" s="145">
        <f>+Sklop5[[#This Row],[cena/enota brez DDV v EUR]]+Sklop5[[#This Row],[Davek (EUR)]]</f>
        <v>0</v>
      </c>
      <c r="S67" s="145">
        <f>+Sklop5[[#This Row],[cena/enota brez DDV v EUR]]*Sklop5[[#This Row],[Okvirna količina]]</f>
        <v>0</v>
      </c>
      <c r="T67" s="145">
        <f>+Sklop5[[#This Row],[Končna cena/enoto mere (EUR) z DDV]]*Sklop5[[#This Row],[Okvirna količina]]</f>
        <v>0</v>
      </c>
      <c r="U67" s="263"/>
    </row>
    <row r="68" spans="1:22" s="58" customFormat="1" ht="12">
      <c r="A68" s="84" t="s">
        <v>54</v>
      </c>
      <c r="B68" s="142" t="s">
        <v>367</v>
      </c>
      <c r="C68" s="296">
        <v>0.2</v>
      </c>
      <c r="D68" s="82" t="s">
        <v>0</v>
      </c>
      <c r="E68" s="119"/>
      <c r="F68" s="139">
        <v>5</v>
      </c>
      <c r="G68" s="264" t="s">
        <v>175</v>
      </c>
      <c r="H68" s="2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</v>
      </c>
      <c r="I68" s="139" t="str">
        <f>IF(Sklop5[[#This Row],[ZAHTEVANA SHEMA KAKOVOSTI]]&lt;&gt;"",Sklop5[[#This Row],[Preračunana masa/volumen/kos na enoto kg]],"")</f>
        <v/>
      </c>
      <c r="J68" s="144"/>
      <c r="K68" s="146"/>
      <c r="L68" s="146"/>
      <c r="M68" s="147"/>
      <c r="N68" s="145"/>
      <c r="O68" s="145"/>
      <c r="P68" s="260"/>
      <c r="Q68" s="145">
        <f>+Sklop5[[#This Row],[cena/enota brez DDV v EUR]]*Sklop5[[#This Row],[Stopnja DDV (%)]]</f>
        <v>0</v>
      </c>
      <c r="R68" s="145">
        <f>+Sklop5[[#This Row],[cena/enota brez DDV v EUR]]+Sklop5[[#This Row],[Davek (EUR)]]</f>
        <v>0</v>
      </c>
      <c r="S68" s="145">
        <f>+Sklop5[[#This Row],[cena/enota brez DDV v EUR]]*Sklop5[[#This Row],[Okvirna količina]]</f>
        <v>0</v>
      </c>
      <c r="T68" s="145">
        <f>+Sklop5[[#This Row],[Končna cena/enoto mere (EUR) z DDV]]*Sklop5[[#This Row],[Okvirna količina]]</f>
        <v>0</v>
      </c>
      <c r="U68" s="263"/>
    </row>
    <row r="69" spans="1:22" s="58" customFormat="1" ht="12">
      <c r="A69" s="84" t="s">
        <v>290</v>
      </c>
      <c r="B69" s="142" t="s">
        <v>368</v>
      </c>
      <c r="C69" s="296">
        <v>0.25</v>
      </c>
      <c r="D69" s="82" t="s">
        <v>0</v>
      </c>
      <c r="E69" s="119"/>
      <c r="F69" s="139">
        <v>20</v>
      </c>
      <c r="G69" s="264" t="s">
        <v>175</v>
      </c>
      <c r="H69" s="2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69" s="139" t="str">
        <f>IF(Sklop5[[#This Row],[ZAHTEVANA SHEMA KAKOVOSTI]]&lt;&gt;"",Sklop5[[#This Row],[Preračunana masa/volumen/kos na enoto kg]],"")</f>
        <v/>
      </c>
      <c r="J69" s="144"/>
      <c r="K69" s="146"/>
      <c r="L69" s="146"/>
      <c r="M69" s="147"/>
      <c r="N69" s="145"/>
      <c r="O69" s="145"/>
      <c r="P69" s="260"/>
      <c r="Q69" s="145">
        <f>+Sklop5[[#This Row],[cena/enota brez DDV v EUR]]*Sklop5[[#This Row],[Stopnja DDV (%)]]</f>
        <v>0</v>
      </c>
      <c r="R69" s="145">
        <f>+Sklop5[[#This Row],[cena/enota brez DDV v EUR]]+Sklop5[[#This Row],[Davek (EUR)]]</f>
        <v>0</v>
      </c>
      <c r="S69" s="145">
        <f>+Sklop5[[#This Row],[cena/enota brez DDV v EUR]]*Sklop5[[#This Row],[Okvirna količina]]</f>
        <v>0</v>
      </c>
      <c r="T69" s="145">
        <f>+Sklop5[[#This Row],[Končna cena/enoto mere (EUR) z DDV]]*Sklop5[[#This Row],[Okvirna količina]]</f>
        <v>0</v>
      </c>
      <c r="U69" s="263"/>
    </row>
    <row r="70" spans="1:22" s="58" customFormat="1" ht="12">
      <c r="A70" s="84" t="s">
        <v>291</v>
      </c>
      <c r="B70" s="142" t="s">
        <v>369</v>
      </c>
      <c r="C70" s="138">
        <v>1</v>
      </c>
      <c r="D70" s="82" t="s">
        <v>0</v>
      </c>
      <c r="E70" s="119"/>
      <c r="F70" s="139">
        <v>10</v>
      </c>
      <c r="G70" s="264" t="s">
        <v>0</v>
      </c>
      <c r="H70" s="2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70" s="139" t="str">
        <f>IF(Sklop5[[#This Row],[ZAHTEVANA SHEMA KAKOVOSTI]]&lt;&gt;"",Sklop5[[#This Row],[Preračunana masa/volumen/kos na enoto kg]],"")</f>
        <v/>
      </c>
      <c r="J70" s="144"/>
      <c r="K70" s="146"/>
      <c r="L70" s="146"/>
      <c r="M70" s="147"/>
      <c r="N70" s="145"/>
      <c r="O70" s="145"/>
      <c r="P70" s="260"/>
      <c r="Q70" s="145">
        <f>+Sklop5[[#This Row],[cena/enota brez DDV v EUR]]*Sklop5[[#This Row],[Stopnja DDV (%)]]</f>
        <v>0</v>
      </c>
      <c r="R70" s="145">
        <f>+Sklop5[[#This Row],[cena/enota brez DDV v EUR]]+Sklop5[[#This Row],[Davek (EUR)]]</f>
        <v>0</v>
      </c>
      <c r="S70" s="145">
        <f>+Sklop5[[#This Row],[cena/enota brez DDV v EUR]]*Sklop5[[#This Row],[Okvirna količina]]</f>
        <v>0</v>
      </c>
      <c r="T70" s="145">
        <f>+Sklop5[[#This Row],[Končna cena/enoto mere (EUR) z DDV]]*Sklop5[[#This Row],[Okvirna količina]]</f>
        <v>0</v>
      </c>
      <c r="U70" s="263"/>
    </row>
    <row r="71" spans="1:22" ht="27" customHeight="1">
      <c r="A71" s="231" t="s">
        <v>119</v>
      </c>
      <c r="B71" s="232"/>
      <c r="C71" s="233"/>
      <c r="D71" s="233"/>
      <c r="E71" s="234"/>
      <c r="F71" s="245"/>
      <c r="G71" s="236"/>
      <c r="H71" s="237">
        <f>SUBTOTAL(109,Sklop5[Preračunana masa/volumen/kos na enoto kg])</f>
        <v>5751.4750000000004</v>
      </c>
      <c r="I71" s="237">
        <f>SUBTOTAL(109,Sklop5[Živila iz shem kakovosti (kg)])</f>
        <v>0</v>
      </c>
      <c r="J71" s="235"/>
      <c r="K71" s="238"/>
      <c r="L71" s="238"/>
      <c r="M71" s="239"/>
      <c r="N71" s="240"/>
      <c r="O71" s="240"/>
      <c r="P71" s="240"/>
      <c r="Q71" s="241"/>
      <c r="R71" s="235"/>
      <c r="S71" s="241">
        <f>SUBTOTAL(109,Sklop5[Vrednost za okvirno količino (EUR) brez DDV])</f>
        <v>0</v>
      </c>
      <c r="T71" s="241">
        <f>SUBTOTAL(109,Sklop5[Vrednost za okvirno količino (EUR) z DDV])</f>
        <v>0</v>
      </c>
      <c r="U71" s="242">
        <f>SUBTOTAL(103,Sklop5[Shema kakovosti
(nacionalne, evropske)
])</f>
        <v>0</v>
      </c>
    </row>
    <row r="72" spans="1:22" ht="15">
      <c r="A72" s="7"/>
      <c r="B72" s="5"/>
      <c r="C72" s="29"/>
      <c r="D72" s="29"/>
      <c r="E72" s="28"/>
      <c r="F72" s="8"/>
      <c r="H72" s="9"/>
      <c r="I72" s="9"/>
      <c r="J72" s="9"/>
      <c r="K72" s="9"/>
      <c r="L72" s="23"/>
      <c r="M72" s="23"/>
      <c r="N72" s="9"/>
      <c r="O72" s="9"/>
      <c r="P72" s="9"/>
      <c r="Q72" s="9"/>
      <c r="R72" s="9"/>
      <c r="S72" s="4"/>
      <c r="T72" s="4"/>
      <c r="U72" s="8"/>
    </row>
    <row r="73" spans="1:22">
      <c r="A73" s="51" t="s">
        <v>116</v>
      </c>
      <c r="B73" s="19"/>
      <c r="C73" s="31"/>
      <c r="D73" s="31"/>
      <c r="E73" s="113"/>
      <c r="Q73" s="51"/>
      <c r="R73" s="51"/>
      <c r="S73" s="51"/>
      <c r="T73" s="51"/>
    </row>
    <row r="74" spans="1:22">
      <c r="A74" s="14" t="s">
        <v>186</v>
      </c>
      <c r="B74" s="19"/>
      <c r="C74" s="31"/>
      <c r="D74" s="31"/>
      <c r="E74" s="113"/>
    </row>
    <row r="75" spans="1:22">
      <c r="A75" s="107" t="s">
        <v>167</v>
      </c>
      <c r="F75" s="71"/>
      <c r="G75" s="71"/>
      <c r="H75" s="32"/>
      <c r="I75" s="32"/>
      <c r="J75" s="32"/>
      <c r="K75" s="32"/>
      <c r="L75" s="57"/>
      <c r="M75" s="57"/>
      <c r="N75" s="32"/>
      <c r="O75" s="32"/>
      <c r="P75" s="32"/>
      <c r="Q75" s="32"/>
      <c r="R75" s="32"/>
    </row>
    <row r="76" spans="1:22">
      <c r="A76" s="336" t="s">
        <v>155</v>
      </c>
      <c r="B76" s="336"/>
      <c r="C76" s="336"/>
      <c r="D76" s="336"/>
      <c r="E76" s="336"/>
      <c r="F76" s="336"/>
      <c r="G76" s="336"/>
      <c r="H76" s="336"/>
      <c r="I76" s="336"/>
      <c r="J76" s="336"/>
      <c r="K76" s="336"/>
      <c r="L76" s="336"/>
      <c r="M76" s="336"/>
      <c r="N76" s="57"/>
      <c r="O76" s="32"/>
      <c r="P76" s="32"/>
      <c r="Q76" s="32"/>
      <c r="R76" s="32"/>
      <c r="S76" s="32"/>
      <c r="U76" s="14"/>
      <c r="V76" s="71"/>
    </row>
    <row r="77" spans="1:22" ht="12.75" customHeight="1">
      <c r="A77" s="325" t="s">
        <v>160</v>
      </c>
      <c r="B77" s="325"/>
      <c r="C77" s="325"/>
      <c r="D77" s="325"/>
      <c r="E77" s="325"/>
      <c r="F77" s="325"/>
      <c r="G77" s="325"/>
      <c r="H77" s="325"/>
      <c r="I77" s="325"/>
      <c r="J77" s="325"/>
      <c r="K77" s="325"/>
      <c r="L77" s="325"/>
      <c r="N77" s="32"/>
      <c r="O77" s="32"/>
      <c r="P77" s="32"/>
      <c r="Q77" s="32"/>
      <c r="R77" s="32"/>
    </row>
    <row r="78" spans="1:22" ht="12.75" customHeight="1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N78" s="32"/>
      <c r="O78" s="32"/>
      <c r="P78" s="32"/>
      <c r="Q78" s="32"/>
      <c r="R78" s="32"/>
    </row>
    <row r="79" spans="1:22">
      <c r="A79" s="107" t="s">
        <v>57</v>
      </c>
      <c r="F79" s="71"/>
      <c r="G79" s="71" t="s">
        <v>58</v>
      </c>
      <c r="H79" s="32"/>
      <c r="I79" s="32"/>
      <c r="J79" s="32"/>
      <c r="K79" s="32"/>
      <c r="L79" s="57"/>
      <c r="M79" s="122"/>
      <c r="N79" s="122"/>
      <c r="O79" s="122"/>
      <c r="P79" s="122"/>
      <c r="Q79" s="122"/>
      <c r="R79" s="122"/>
      <c r="S79" s="122"/>
      <c r="T79" s="122"/>
      <c r="U79" s="122"/>
      <c r="V79" s="122"/>
    </row>
    <row r="80" spans="1:22" ht="15">
      <c r="A80" s="7"/>
      <c r="B80" s="5"/>
      <c r="C80" s="29"/>
      <c r="D80" s="29"/>
      <c r="E80" s="28"/>
      <c r="F80" s="8"/>
      <c r="H80" s="9"/>
      <c r="I80" s="9"/>
      <c r="J80" s="9"/>
      <c r="K80" s="9"/>
      <c r="L80" s="23"/>
      <c r="M80" s="57"/>
      <c r="N80" s="32"/>
      <c r="O80" s="32"/>
      <c r="P80" s="32"/>
      <c r="Q80" s="32" t="s">
        <v>59</v>
      </c>
      <c r="R80" s="32"/>
    </row>
    <row r="81" spans="1:22" ht="15">
      <c r="B81" s="19"/>
      <c r="C81" s="31"/>
      <c r="D81" s="31"/>
      <c r="E81" s="113"/>
      <c r="M81" s="23"/>
      <c r="N81" s="9"/>
      <c r="O81" s="9"/>
      <c r="P81" s="9"/>
      <c r="Q81" s="9"/>
      <c r="R81" s="9"/>
      <c r="S81" s="4"/>
      <c r="T81" s="4"/>
      <c r="U81" s="8"/>
    </row>
    <row r="82" spans="1:22">
      <c r="B82" s="19"/>
      <c r="C82" s="31"/>
      <c r="D82" s="31"/>
      <c r="E82" s="113"/>
    </row>
    <row r="83" spans="1:22">
      <c r="B83" s="19"/>
      <c r="C83" s="31"/>
      <c r="D83" s="31"/>
      <c r="E83" s="113"/>
    </row>
    <row r="84" spans="1:22">
      <c r="B84" s="19"/>
      <c r="C84" s="31"/>
      <c r="D84" s="31"/>
      <c r="E84" s="113"/>
    </row>
    <row r="85" spans="1:22">
      <c r="B85" s="19"/>
      <c r="C85" s="31"/>
      <c r="D85" s="31"/>
      <c r="E85" s="113"/>
    </row>
    <row r="86" spans="1:22">
      <c r="B86" s="19"/>
      <c r="C86" s="31"/>
      <c r="D86" s="31"/>
      <c r="E86" s="113"/>
    </row>
    <row r="87" spans="1:22">
      <c r="B87" s="19"/>
      <c r="C87" s="31"/>
      <c r="D87" s="31"/>
      <c r="E87" s="113"/>
    </row>
    <row r="88" spans="1:22">
      <c r="B88" s="19"/>
      <c r="C88" s="31"/>
      <c r="D88" s="31"/>
      <c r="E88" s="113"/>
    </row>
    <row r="89" spans="1:22">
      <c r="B89" s="19"/>
      <c r="C89" s="31"/>
      <c r="D89" s="31"/>
      <c r="E89" s="113"/>
    </row>
    <row r="90" spans="1:22">
      <c r="B90" s="19"/>
      <c r="C90" s="31"/>
      <c r="D90" s="31"/>
      <c r="E90" s="113"/>
    </row>
    <row r="91" spans="1:22">
      <c r="B91" s="19"/>
      <c r="C91" s="31"/>
      <c r="D91" s="31"/>
      <c r="E91" s="113"/>
    </row>
    <row r="92" spans="1:22">
      <c r="B92" s="19"/>
      <c r="C92" s="31"/>
      <c r="D92" s="31"/>
      <c r="E92" s="113"/>
    </row>
    <row r="93" spans="1:22">
      <c r="B93" s="19"/>
      <c r="C93" s="31"/>
      <c r="D93" s="31"/>
      <c r="E93" s="113"/>
    </row>
    <row r="94" spans="1:22">
      <c r="B94" s="19"/>
      <c r="C94" s="31"/>
      <c r="D94" s="31"/>
      <c r="E94" s="113"/>
    </row>
    <row r="95" spans="1:22">
      <c r="B95" s="19"/>
      <c r="C95" s="31"/>
      <c r="D95" s="31"/>
      <c r="E95" s="113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71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71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71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71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L273" s="14"/>
      <c r="M273" s="14"/>
      <c r="N273" s="14"/>
      <c r="O273" s="14"/>
      <c r="P273" s="14"/>
      <c r="Q273" s="14"/>
      <c r="R273" s="14"/>
      <c r="S273" s="14"/>
      <c r="T273" s="14"/>
      <c r="U273" s="71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L274" s="14"/>
      <c r="M274" s="14"/>
      <c r="N274" s="14"/>
      <c r="O274" s="14"/>
      <c r="P274" s="14"/>
      <c r="Q274" s="14"/>
      <c r="R274" s="14"/>
      <c r="S274" s="14"/>
      <c r="T274" s="14"/>
      <c r="U274" s="71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L275" s="14"/>
      <c r="M275" s="14"/>
      <c r="N275" s="14"/>
      <c r="O275" s="14"/>
      <c r="P275" s="14"/>
      <c r="Q275" s="14"/>
      <c r="R275" s="14"/>
      <c r="S275" s="14"/>
      <c r="T275" s="14"/>
      <c r="U275" s="71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L276" s="14"/>
      <c r="M276" s="14"/>
      <c r="N276" s="14"/>
      <c r="O276" s="14"/>
      <c r="P276" s="14"/>
      <c r="Q276" s="14"/>
      <c r="R276" s="14"/>
      <c r="S276" s="14"/>
      <c r="T276" s="14"/>
      <c r="U276" s="71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L277" s="14"/>
      <c r="M277" s="14"/>
      <c r="N277" s="14"/>
      <c r="O277" s="14"/>
      <c r="P277" s="14"/>
      <c r="Q277" s="14"/>
      <c r="R277" s="14"/>
      <c r="S277" s="14"/>
      <c r="T277" s="14"/>
      <c r="U277" s="71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L278" s="14"/>
      <c r="M278" s="14"/>
      <c r="N278" s="14"/>
      <c r="O278" s="14"/>
      <c r="P278" s="14"/>
      <c r="Q278" s="14"/>
      <c r="R278" s="14"/>
      <c r="S278" s="14"/>
      <c r="T278" s="14"/>
      <c r="U278" s="71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L279" s="14"/>
      <c r="M279" s="14"/>
      <c r="N279" s="14"/>
      <c r="O279" s="14"/>
      <c r="P279" s="14"/>
      <c r="Q279" s="14"/>
      <c r="R279" s="14"/>
      <c r="S279" s="14"/>
      <c r="T279" s="14"/>
      <c r="U279" s="71"/>
      <c r="V279" s="14"/>
    </row>
    <row r="280" spans="1:22" s="21" customFormat="1">
      <c r="A280" s="14"/>
      <c r="B280" s="19"/>
      <c r="C280" s="31"/>
      <c r="D280" s="31"/>
      <c r="E280" s="113"/>
      <c r="F280" s="114"/>
      <c r="G280" s="114"/>
      <c r="L280" s="14"/>
      <c r="M280" s="14"/>
      <c r="N280" s="14"/>
      <c r="O280" s="14"/>
      <c r="P280" s="14"/>
      <c r="Q280" s="14"/>
      <c r="R280" s="14"/>
      <c r="S280" s="14"/>
      <c r="T280" s="14"/>
      <c r="U280" s="71"/>
      <c r="V280" s="14"/>
    </row>
    <row r="281" spans="1:22" s="21" customFormat="1">
      <c r="A281" s="14"/>
      <c r="B281" s="19"/>
      <c r="C281" s="31"/>
      <c r="D281" s="31"/>
      <c r="E281" s="113"/>
      <c r="F281" s="114"/>
      <c r="G281" s="114"/>
      <c r="L281" s="14"/>
      <c r="M281" s="14"/>
      <c r="N281" s="14"/>
      <c r="O281" s="14"/>
      <c r="P281" s="14"/>
      <c r="Q281" s="14"/>
      <c r="R281" s="14"/>
      <c r="S281" s="14"/>
      <c r="T281" s="14"/>
      <c r="U281" s="71"/>
      <c r="V281" s="14"/>
    </row>
    <row r="282" spans="1:22" s="21" customFormat="1">
      <c r="A282" s="14"/>
      <c r="B282" s="19"/>
      <c r="C282" s="31"/>
      <c r="D282" s="31"/>
      <c r="E282" s="113"/>
      <c r="F282" s="114"/>
      <c r="G282" s="114"/>
      <c r="L282" s="14"/>
      <c r="M282" s="14"/>
      <c r="N282" s="14"/>
      <c r="O282" s="14"/>
      <c r="P282" s="14"/>
      <c r="Q282" s="14"/>
      <c r="R282" s="14"/>
      <c r="S282" s="14"/>
      <c r="T282" s="14"/>
      <c r="U282" s="71"/>
      <c r="V282" s="14"/>
    </row>
    <row r="283" spans="1:22" s="21" customFormat="1">
      <c r="A283" s="14"/>
      <c r="B283" s="19"/>
      <c r="C283" s="31"/>
      <c r="D283" s="31"/>
      <c r="E283" s="113"/>
      <c r="F283" s="114"/>
      <c r="G283" s="114"/>
      <c r="L283" s="14"/>
      <c r="M283" s="14"/>
      <c r="N283" s="14"/>
      <c r="O283" s="14"/>
      <c r="P283" s="14"/>
      <c r="Q283" s="14"/>
      <c r="R283" s="14"/>
      <c r="S283" s="14"/>
      <c r="T283" s="14"/>
      <c r="U283" s="71"/>
      <c r="V283" s="14"/>
    </row>
    <row r="284" spans="1:22" s="21" customFormat="1">
      <c r="A284" s="14"/>
      <c r="B284" s="19"/>
      <c r="C284" s="31"/>
      <c r="D284" s="31"/>
      <c r="E284" s="113"/>
      <c r="F284" s="114"/>
      <c r="G284" s="114"/>
      <c r="L284" s="14"/>
      <c r="M284" s="14"/>
      <c r="N284" s="14"/>
      <c r="O284" s="14"/>
      <c r="P284" s="14"/>
      <c r="Q284" s="14"/>
      <c r="R284" s="14"/>
      <c r="S284" s="14"/>
      <c r="T284" s="14"/>
      <c r="U284" s="71"/>
      <c r="V284" s="14"/>
    </row>
    <row r="285" spans="1:22" s="21" customFormat="1">
      <c r="A285" s="14"/>
      <c r="B285" s="19"/>
      <c r="C285" s="31"/>
      <c r="D285" s="31"/>
      <c r="E285" s="113"/>
      <c r="F285" s="114"/>
      <c r="G285" s="114"/>
      <c r="L285" s="14"/>
      <c r="M285" s="14"/>
      <c r="N285" s="14"/>
      <c r="O285" s="14"/>
      <c r="P285" s="14"/>
      <c r="Q285" s="14"/>
      <c r="R285" s="14"/>
      <c r="S285" s="14"/>
      <c r="T285" s="14"/>
      <c r="U285" s="71"/>
      <c r="V285" s="14"/>
    </row>
    <row r="286" spans="1:22" s="21" customFormat="1">
      <c r="A286" s="14"/>
      <c r="B286" s="19"/>
      <c r="C286" s="31"/>
      <c r="D286" s="31"/>
      <c r="E286" s="113"/>
      <c r="F286" s="114"/>
      <c r="G286" s="114"/>
      <c r="L286" s="14"/>
      <c r="M286" s="14"/>
      <c r="N286" s="14"/>
      <c r="O286" s="14"/>
      <c r="P286" s="14"/>
      <c r="Q286" s="14"/>
      <c r="R286" s="14"/>
      <c r="S286" s="14"/>
      <c r="T286" s="14"/>
      <c r="U286" s="71"/>
      <c r="V286" s="14"/>
    </row>
    <row r="287" spans="1:22" s="21" customFormat="1">
      <c r="A287" s="14"/>
      <c r="B287" s="19"/>
      <c r="C287" s="31"/>
      <c r="D287" s="31"/>
      <c r="E287" s="113"/>
      <c r="F287" s="114"/>
      <c r="G287" s="114"/>
      <c r="L287" s="14"/>
      <c r="M287" s="14"/>
      <c r="N287" s="14"/>
      <c r="O287" s="14"/>
      <c r="P287" s="14"/>
      <c r="Q287" s="14"/>
      <c r="R287" s="14"/>
      <c r="S287" s="14"/>
      <c r="T287" s="14"/>
      <c r="U287" s="71"/>
      <c r="V287" s="14"/>
    </row>
    <row r="288" spans="1:22" s="21" customFormat="1">
      <c r="A288" s="14"/>
      <c r="B288" s="19"/>
      <c r="C288" s="31"/>
      <c r="D288" s="31"/>
      <c r="E288" s="113"/>
      <c r="F288" s="114"/>
      <c r="G288" s="114"/>
      <c r="L288" s="14"/>
      <c r="M288" s="14"/>
      <c r="N288" s="14"/>
      <c r="O288" s="14"/>
      <c r="P288" s="14"/>
      <c r="Q288" s="14"/>
      <c r="R288" s="14"/>
      <c r="S288" s="14"/>
      <c r="T288" s="14"/>
      <c r="U288" s="71"/>
      <c r="V288" s="14"/>
    </row>
    <row r="289" spans="1:22" s="21" customFormat="1">
      <c r="A289" s="14"/>
      <c r="B289" s="19"/>
      <c r="C289" s="31"/>
      <c r="D289" s="31"/>
      <c r="E289" s="113"/>
      <c r="F289" s="114"/>
      <c r="G289" s="114"/>
      <c r="L289" s="14"/>
      <c r="M289" s="14"/>
      <c r="N289" s="14"/>
      <c r="O289" s="14"/>
      <c r="P289" s="14"/>
      <c r="Q289" s="14"/>
      <c r="R289" s="14"/>
      <c r="S289" s="14"/>
      <c r="T289" s="14"/>
      <c r="U289" s="71"/>
      <c r="V289" s="14"/>
    </row>
    <row r="290" spans="1:22" s="21" customFormat="1">
      <c r="A290" s="14"/>
      <c r="B290" s="19"/>
      <c r="C290" s="31"/>
      <c r="D290" s="31"/>
      <c r="E290" s="113"/>
      <c r="F290" s="114"/>
      <c r="G290" s="114"/>
      <c r="L290" s="14"/>
      <c r="M290" s="14"/>
      <c r="N290" s="14"/>
      <c r="O290" s="14"/>
      <c r="P290" s="14"/>
      <c r="Q290" s="14"/>
      <c r="R290" s="14"/>
      <c r="S290" s="14"/>
      <c r="T290" s="14"/>
      <c r="U290" s="71"/>
      <c r="V290" s="14"/>
    </row>
    <row r="291" spans="1:22" s="21" customFormat="1">
      <c r="A291" s="14"/>
      <c r="B291" s="19"/>
      <c r="C291" s="31"/>
      <c r="D291" s="31"/>
      <c r="E291" s="113"/>
      <c r="F291" s="114"/>
      <c r="G291" s="114"/>
      <c r="L291" s="14"/>
      <c r="M291" s="14"/>
      <c r="N291" s="14"/>
      <c r="O291" s="14"/>
      <c r="P291" s="14"/>
      <c r="Q291" s="14"/>
      <c r="R291" s="14"/>
      <c r="S291" s="14"/>
      <c r="T291" s="14"/>
      <c r="U291" s="71"/>
      <c r="V291" s="14"/>
    </row>
    <row r="292" spans="1:22" s="21" customFormat="1">
      <c r="A292" s="14"/>
      <c r="B292" s="19"/>
      <c r="C292" s="31"/>
      <c r="D292" s="31"/>
      <c r="E292" s="113"/>
      <c r="F292" s="114"/>
      <c r="G292" s="114"/>
      <c r="L292" s="14"/>
      <c r="M292" s="14"/>
      <c r="N292" s="14"/>
      <c r="O292" s="14"/>
      <c r="P292" s="14"/>
      <c r="Q292" s="14"/>
      <c r="R292" s="14"/>
      <c r="S292" s="14"/>
      <c r="T292" s="14"/>
      <c r="U292" s="71"/>
      <c r="V292" s="14"/>
    </row>
    <row r="293" spans="1:22" s="21" customFormat="1">
      <c r="A293" s="14"/>
      <c r="B293" s="19"/>
      <c r="C293" s="31"/>
      <c r="D293" s="31"/>
      <c r="E293" s="113"/>
      <c r="F293" s="114"/>
      <c r="G293" s="114"/>
      <c r="L293" s="14"/>
      <c r="M293" s="14"/>
      <c r="N293" s="14"/>
      <c r="O293" s="14"/>
      <c r="P293" s="14"/>
      <c r="Q293" s="14"/>
      <c r="R293" s="14"/>
      <c r="S293" s="14"/>
      <c r="T293" s="14"/>
      <c r="U293" s="71"/>
      <c r="V293" s="14"/>
    </row>
    <row r="294" spans="1:22" s="21" customFormat="1">
      <c r="A294" s="14"/>
      <c r="B294" s="19"/>
      <c r="C294" s="31"/>
      <c r="D294" s="31"/>
      <c r="E294" s="113"/>
      <c r="F294" s="114"/>
      <c r="G294" s="114"/>
      <c r="L294" s="14"/>
      <c r="M294" s="14"/>
      <c r="N294" s="14"/>
      <c r="O294" s="14"/>
      <c r="P294" s="14"/>
      <c r="Q294" s="14"/>
      <c r="R294" s="14"/>
      <c r="S294" s="14"/>
      <c r="T294" s="14"/>
      <c r="U294" s="71"/>
      <c r="V294" s="14"/>
    </row>
    <row r="295" spans="1:22" s="21" customFormat="1">
      <c r="A295" s="14"/>
      <c r="B295" s="19"/>
      <c r="C295" s="31"/>
      <c r="D295" s="31"/>
      <c r="E295" s="113"/>
      <c r="F295" s="114"/>
      <c r="G295" s="114"/>
      <c r="L295" s="14"/>
      <c r="M295" s="14"/>
      <c r="N295" s="14"/>
      <c r="O295" s="14"/>
      <c r="P295" s="14"/>
      <c r="Q295" s="14"/>
      <c r="R295" s="14"/>
      <c r="S295" s="14"/>
      <c r="T295" s="14"/>
      <c r="U295" s="71"/>
      <c r="V295" s="14"/>
    </row>
    <row r="296" spans="1:22" s="21" customFormat="1">
      <c r="A296" s="14"/>
      <c r="B296" s="19"/>
      <c r="C296" s="31"/>
      <c r="D296" s="31"/>
      <c r="E296" s="113"/>
      <c r="F296" s="114"/>
      <c r="G296" s="114"/>
      <c r="L296" s="14"/>
      <c r="M296" s="14"/>
      <c r="N296" s="14"/>
      <c r="O296" s="14"/>
      <c r="P296" s="14"/>
      <c r="Q296" s="14"/>
      <c r="R296" s="14"/>
      <c r="S296" s="14"/>
      <c r="T296" s="14"/>
      <c r="U296" s="71"/>
      <c r="V296" s="14"/>
    </row>
    <row r="297" spans="1:22" s="21" customFormat="1">
      <c r="A297" s="14"/>
      <c r="B297" s="19"/>
      <c r="C297" s="31"/>
      <c r="D297" s="31"/>
      <c r="E297" s="113"/>
      <c r="F297" s="114"/>
      <c r="G297" s="114"/>
      <c r="L297" s="14"/>
      <c r="M297" s="14"/>
      <c r="N297" s="14"/>
      <c r="O297" s="14"/>
      <c r="P297" s="14"/>
      <c r="Q297" s="14"/>
      <c r="R297" s="14"/>
      <c r="S297" s="14"/>
      <c r="T297" s="14"/>
      <c r="U297" s="71"/>
      <c r="V297" s="14"/>
    </row>
    <row r="298" spans="1:22" s="21" customFormat="1">
      <c r="A298" s="14"/>
      <c r="B298" s="19"/>
      <c r="C298" s="31"/>
      <c r="D298" s="31"/>
      <c r="E298" s="113"/>
      <c r="F298" s="114"/>
      <c r="G298" s="114"/>
      <c r="L298" s="14"/>
      <c r="M298" s="14"/>
      <c r="N298" s="14"/>
      <c r="O298" s="14"/>
      <c r="P298" s="14"/>
      <c r="Q298" s="14"/>
      <c r="R298" s="14"/>
      <c r="S298" s="14"/>
      <c r="T298" s="14"/>
      <c r="U298" s="71"/>
      <c r="V298" s="14"/>
    </row>
    <row r="299" spans="1:22" s="21" customFormat="1">
      <c r="A299" s="14"/>
      <c r="B299" s="19"/>
      <c r="C299" s="31"/>
      <c r="D299" s="31"/>
      <c r="E299" s="113"/>
      <c r="F299" s="114"/>
      <c r="G299" s="114"/>
      <c r="L299" s="14"/>
      <c r="M299" s="14"/>
      <c r="N299" s="14"/>
      <c r="O299" s="14"/>
      <c r="P299" s="14"/>
      <c r="Q299" s="14"/>
      <c r="R299" s="14"/>
      <c r="S299" s="14"/>
      <c r="T299" s="14"/>
      <c r="U299" s="71"/>
      <c r="V299" s="14"/>
    </row>
    <row r="300" spans="1:22" s="21" customFormat="1">
      <c r="A300" s="14"/>
      <c r="B300" s="19"/>
      <c r="C300" s="31"/>
      <c r="D300" s="31"/>
      <c r="E300" s="113"/>
      <c r="F300" s="114"/>
      <c r="G300" s="114"/>
      <c r="L300" s="14"/>
      <c r="M300" s="14"/>
      <c r="N300" s="14"/>
      <c r="O300" s="14"/>
      <c r="P300" s="14"/>
      <c r="Q300" s="14"/>
      <c r="R300" s="14"/>
      <c r="S300" s="14"/>
      <c r="T300" s="14"/>
      <c r="U300" s="71"/>
      <c r="V300" s="14"/>
    </row>
    <row r="301" spans="1:22" s="21" customFormat="1">
      <c r="A301" s="14"/>
      <c r="B301" s="19"/>
      <c r="C301" s="31"/>
      <c r="D301" s="31"/>
      <c r="E301" s="113"/>
      <c r="F301" s="114"/>
      <c r="G301" s="114"/>
      <c r="L301" s="14"/>
      <c r="M301" s="14"/>
      <c r="N301" s="14"/>
      <c r="O301" s="14"/>
      <c r="P301" s="14"/>
      <c r="Q301" s="14"/>
      <c r="R301" s="14"/>
      <c r="S301" s="14"/>
      <c r="T301" s="14"/>
      <c r="U301" s="71"/>
      <c r="V301" s="14"/>
    </row>
    <row r="302" spans="1:22" s="21" customFormat="1">
      <c r="A302" s="14"/>
      <c r="B302" s="19"/>
      <c r="C302" s="31"/>
      <c r="D302" s="31"/>
      <c r="E302" s="113"/>
      <c r="F302" s="114"/>
      <c r="G302" s="114"/>
      <c r="L302" s="14"/>
      <c r="M302" s="14"/>
      <c r="N302" s="14"/>
      <c r="O302" s="14"/>
      <c r="P302" s="14"/>
      <c r="Q302" s="14"/>
      <c r="R302" s="14"/>
      <c r="S302" s="14"/>
      <c r="T302" s="14"/>
      <c r="U302" s="71"/>
      <c r="V302" s="14"/>
    </row>
    <row r="303" spans="1:22" s="21" customFormat="1">
      <c r="A303" s="14"/>
      <c r="B303" s="19"/>
      <c r="C303" s="31"/>
      <c r="D303" s="31"/>
      <c r="E303" s="113"/>
      <c r="F303" s="114"/>
      <c r="G303" s="114"/>
      <c r="L303" s="14"/>
      <c r="M303" s="14"/>
      <c r="N303" s="14"/>
      <c r="O303" s="14"/>
      <c r="P303" s="14"/>
      <c r="Q303" s="14"/>
      <c r="R303" s="14"/>
      <c r="S303" s="14"/>
      <c r="T303" s="14"/>
      <c r="U303" s="71"/>
      <c r="V303" s="14"/>
    </row>
    <row r="304" spans="1:22" s="21" customFormat="1">
      <c r="A304" s="14"/>
      <c r="B304" s="20"/>
      <c r="C304" s="30"/>
      <c r="D304" s="30"/>
      <c r="E304" s="110"/>
      <c r="F304" s="114"/>
      <c r="G304" s="114"/>
      <c r="L304" s="14"/>
      <c r="M304" s="14"/>
      <c r="N304" s="14"/>
      <c r="O304" s="14"/>
      <c r="P304" s="14"/>
      <c r="Q304" s="14"/>
      <c r="R304" s="14"/>
      <c r="S304" s="14"/>
      <c r="T304" s="14"/>
      <c r="U304" s="71"/>
      <c r="V304" s="14"/>
    </row>
  </sheetData>
  <sheetProtection insertRows="0" deleteRows="0"/>
  <protectedRanges>
    <protectedRange sqref="U80:U1048576 J79:L1048576 M80:P1048576 J1:P75 U1:U75" name="Obseg1"/>
    <protectedRange sqref="U79 M79:P79" name="Obseg1_2"/>
    <protectedRange sqref="N76:Q76 V76" name="Obseg1_1"/>
    <protectedRange sqref="K76:M76" name="Obseg1_2_1"/>
    <protectedRange sqref="M77:P78 U77:U78" name="Obseg1_1_1"/>
    <protectedRange sqref="J77:L78" name="Obseg1_1_1_1"/>
  </protectedRanges>
  <mergeCells count="9">
    <mergeCell ref="A77:L77"/>
    <mergeCell ref="B13:K13"/>
    <mergeCell ref="C2:J2"/>
    <mergeCell ref="C3:J3"/>
    <mergeCell ref="C6:J6"/>
    <mergeCell ref="C7:J7"/>
    <mergeCell ref="C8:J8"/>
    <mergeCell ref="C9:J9"/>
    <mergeCell ref="A76:M76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65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64"/>
  <sheetViews>
    <sheetView topLeftCell="A8" zoomScaleNormal="100" zoomScaleSheetLayoutView="100" workbookViewId="0">
      <selection activeCell="E54" sqref="E54"/>
    </sheetView>
  </sheetViews>
  <sheetFormatPr defaultColWidth="8.85546875" defaultRowHeight="12.75"/>
  <cols>
    <col min="1" max="1" width="3.5703125" style="14" customWidth="1"/>
    <col min="2" max="2" width="37.8554687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68</v>
      </c>
    </row>
    <row r="2" spans="1:21" ht="15">
      <c r="B2" s="53" t="s">
        <v>69</v>
      </c>
      <c r="C2" s="327" t="str">
        <f>+'prva stran'!B6</f>
        <v>OSNOVNA ŠOLA TIŠINA</v>
      </c>
      <c r="D2" s="328"/>
      <c r="E2" s="328"/>
      <c r="F2" s="328"/>
      <c r="G2" s="328"/>
      <c r="H2" s="328"/>
      <c r="I2" s="328"/>
      <c r="J2" s="328"/>
    </row>
    <row r="3" spans="1:21" ht="15">
      <c r="B3" s="53" t="s">
        <v>70</v>
      </c>
      <c r="C3" s="329" t="str">
        <f>+'prva stran'!B7</f>
        <v>Tišina 4b, 9251 TIŠINA</v>
      </c>
      <c r="D3" s="330"/>
      <c r="E3" s="330"/>
      <c r="F3" s="330"/>
      <c r="G3" s="330"/>
      <c r="H3" s="330"/>
      <c r="I3" s="330"/>
      <c r="J3" s="330"/>
    </row>
    <row r="4" spans="1:21" ht="15">
      <c r="B4" s="72"/>
    </row>
    <row r="5" spans="1:21" ht="15">
      <c r="B5" s="52" t="s">
        <v>72</v>
      </c>
    </row>
    <row r="6" spans="1:21" ht="17.25" customHeight="1">
      <c r="B6" s="54" t="s">
        <v>69</v>
      </c>
      <c r="C6" s="331">
        <f>+'prva stran'!B10</f>
        <v>0</v>
      </c>
      <c r="D6" s="332"/>
      <c r="E6" s="332"/>
      <c r="F6" s="332"/>
      <c r="G6" s="332"/>
      <c r="H6" s="332"/>
      <c r="I6" s="332"/>
      <c r="J6" s="332"/>
    </row>
    <row r="7" spans="1:21" ht="17.25" customHeight="1">
      <c r="B7" s="54" t="s">
        <v>70</v>
      </c>
      <c r="C7" s="333">
        <f>+'prva stran'!B11</f>
        <v>0</v>
      </c>
      <c r="D7" s="334"/>
      <c r="E7" s="334"/>
      <c r="F7" s="334"/>
      <c r="G7" s="334"/>
      <c r="H7" s="334"/>
      <c r="I7" s="334"/>
      <c r="J7" s="334"/>
    </row>
    <row r="8" spans="1:21" ht="17.25" customHeight="1">
      <c r="B8" s="54" t="s">
        <v>71</v>
      </c>
      <c r="C8" s="333">
        <f>+'prva stran'!B12</f>
        <v>0</v>
      </c>
      <c r="D8" s="334"/>
      <c r="E8" s="334"/>
      <c r="F8" s="334"/>
      <c r="G8" s="334"/>
      <c r="H8" s="334"/>
      <c r="I8" s="334"/>
      <c r="J8" s="334"/>
    </row>
    <row r="9" spans="1:21" s="15" customFormat="1" ht="17.25" customHeight="1">
      <c r="A9" s="12"/>
      <c r="B9" s="55" t="s">
        <v>73</v>
      </c>
      <c r="C9" s="335">
        <f>+'prva stran'!B13</f>
        <v>0</v>
      </c>
      <c r="D9" s="334"/>
      <c r="E9" s="334"/>
      <c r="F9" s="334"/>
      <c r="G9" s="334"/>
      <c r="H9" s="334"/>
      <c r="I9" s="334"/>
      <c r="J9" s="334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64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pred_rekapitulacija'!A19</f>
        <v>6.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26" t="str">
        <f>+'Ponudbeni pred_rekapitulacija'!B19</f>
        <v>JAJČNE TESTENINE</v>
      </c>
      <c r="C13" s="326"/>
      <c r="D13" s="326"/>
      <c r="E13" s="326"/>
      <c r="F13" s="326"/>
      <c r="G13" s="326"/>
      <c r="H13" s="326"/>
      <c r="I13" s="326"/>
      <c r="J13" s="326"/>
      <c r="K13" s="326"/>
      <c r="U13" s="8"/>
    </row>
    <row r="14" spans="1:21" s="76" customFormat="1" ht="12" customHeight="1">
      <c r="A14" s="50">
        <v>1</v>
      </c>
      <c r="B14" s="50">
        <v>2</v>
      </c>
      <c r="C14" s="50" t="s">
        <v>95</v>
      </c>
      <c r="D14" s="50" t="s">
        <v>96</v>
      </c>
      <c r="E14" s="50" t="s">
        <v>149</v>
      </c>
      <c r="F14" s="50">
        <v>3</v>
      </c>
      <c r="G14" s="50">
        <v>4</v>
      </c>
      <c r="H14" s="73" t="s">
        <v>63</v>
      </c>
      <c r="I14" s="73" t="s">
        <v>110</v>
      </c>
      <c r="J14" s="74">
        <v>5</v>
      </c>
      <c r="K14" s="74">
        <v>6</v>
      </c>
      <c r="L14" s="74" t="s">
        <v>56</v>
      </c>
      <c r="M14" s="74" t="s">
        <v>144</v>
      </c>
      <c r="N14" s="74">
        <v>7</v>
      </c>
      <c r="O14" s="74" t="s">
        <v>145</v>
      </c>
      <c r="P14" s="74">
        <v>8</v>
      </c>
      <c r="Q14" s="75" t="s">
        <v>146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151</v>
      </c>
      <c r="C15" s="59" t="s">
        <v>141</v>
      </c>
      <c r="D15" s="59" t="s">
        <v>142</v>
      </c>
      <c r="E15" s="59" t="s">
        <v>150</v>
      </c>
      <c r="F15" s="59" t="s">
        <v>83</v>
      </c>
      <c r="G15" s="59" t="s">
        <v>84</v>
      </c>
      <c r="H15" s="60" t="s">
        <v>118</v>
      </c>
      <c r="I15" s="60" t="s">
        <v>137</v>
      </c>
      <c r="J15" s="61" t="s">
        <v>91</v>
      </c>
      <c r="K15" s="61" t="s">
        <v>61</v>
      </c>
      <c r="L15" s="61" t="s">
        <v>62</v>
      </c>
      <c r="M15" s="61" t="s">
        <v>90</v>
      </c>
      <c r="N15" s="61" t="s">
        <v>55</v>
      </c>
      <c r="O15" s="61" t="s">
        <v>109</v>
      </c>
      <c r="P15" s="61" t="s">
        <v>87</v>
      </c>
      <c r="Q15" s="62" t="s">
        <v>88</v>
      </c>
      <c r="R15" s="62" t="s">
        <v>101</v>
      </c>
      <c r="S15" s="62" t="s">
        <v>92</v>
      </c>
      <c r="T15" s="62" t="s">
        <v>93</v>
      </c>
      <c r="U15" s="61" t="s">
        <v>106</v>
      </c>
    </row>
    <row r="16" spans="1:21" s="58" customFormat="1" ht="12">
      <c r="A16" s="84" t="s">
        <v>1</v>
      </c>
      <c r="B16" s="81" t="s">
        <v>590</v>
      </c>
      <c r="C16" s="82">
        <v>1</v>
      </c>
      <c r="D16" s="176" t="s">
        <v>0</v>
      </c>
      <c r="E16" s="119"/>
      <c r="F16" s="139">
        <v>60</v>
      </c>
      <c r="G16" s="188" t="s">
        <v>175</v>
      </c>
      <c r="H16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16" s="85" t="str">
        <f>IF(Sklop6[[#This Row],[ZAHTEVANA SHEMA KAKOVOSTI]]&lt;&gt;"",Sklop6[[#This Row],[Preračunana masa/volumen/kos na enoto kg]],"")</f>
        <v/>
      </c>
      <c r="J16" s="97"/>
      <c r="K16" s="194"/>
      <c r="L16" s="194"/>
      <c r="M16" s="194"/>
      <c r="N16" s="88"/>
      <c r="O16" s="195"/>
      <c r="P16" s="99"/>
      <c r="Q16" s="88">
        <f>+Sklop6[[#This Row],[cena/enota brez DDV v EUR]]*Sklop6[[#This Row],[Stopnja DDV (%)]]</f>
        <v>0</v>
      </c>
      <c r="R16" s="88">
        <f>+Sklop6[[#This Row],[cena/enota brez DDV v EUR]]+Sklop6[[#This Row],[Davek (EUR)]]</f>
        <v>0</v>
      </c>
      <c r="S16" s="88">
        <f>+Sklop6[[#This Row],[cena/enota brez DDV v EUR]]*Sklop6[[#This Row],[Okvirna količina]]</f>
        <v>0</v>
      </c>
      <c r="T16" s="88">
        <f>+Sklop6[[#This Row],[Končna cena/enoto mere (EUR) z DDV]]*Sklop6[[#This Row],[Okvirna količina]]</f>
        <v>0</v>
      </c>
      <c r="U16" s="143"/>
    </row>
    <row r="17" spans="1:21" s="58" customFormat="1" ht="12">
      <c r="A17" s="84" t="s">
        <v>3</v>
      </c>
      <c r="B17" s="142" t="s">
        <v>592</v>
      </c>
      <c r="C17" s="138">
        <v>2</v>
      </c>
      <c r="D17" s="176" t="s">
        <v>0</v>
      </c>
      <c r="E17" s="119"/>
      <c r="F17" s="139">
        <v>50</v>
      </c>
      <c r="G17" s="264" t="s">
        <v>175</v>
      </c>
      <c r="H17" s="25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17" s="139" t="str">
        <f>IF(Sklop6[[#This Row],[ZAHTEVANA SHEMA KAKOVOSTI]]&lt;&gt;"",Sklop6[[#This Row],[Preračunana masa/volumen/kos na enoto kg]],"")</f>
        <v/>
      </c>
      <c r="J17" s="144"/>
      <c r="K17" s="271"/>
      <c r="L17" s="271"/>
      <c r="M17" s="147"/>
      <c r="N17" s="145"/>
      <c r="O17" s="266"/>
      <c r="P17" s="260"/>
      <c r="Q17" s="145">
        <f>+Sklop6[[#This Row],[cena/enota brez DDV v EUR]]*Sklop6[[#This Row],[Stopnja DDV (%)]]</f>
        <v>0</v>
      </c>
      <c r="R17" s="145">
        <f>+Sklop6[[#This Row],[cena/enota brez DDV v EUR]]+Sklop6[[#This Row],[Davek (EUR)]]</f>
        <v>0</v>
      </c>
      <c r="S17" s="145">
        <f>+Sklop6[[#This Row],[cena/enota brez DDV v EUR]]*Sklop6[[#This Row],[Okvirna količina]]</f>
        <v>0</v>
      </c>
      <c r="T17" s="145">
        <f>+Sklop6[[#This Row],[Končna cena/enoto mere (EUR) z DDV]]*Sklop6[[#This Row],[Okvirna količina]]</f>
        <v>0</v>
      </c>
      <c r="U17" s="263"/>
    </row>
    <row r="18" spans="1:21" s="58" customFormat="1" ht="12">
      <c r="A18" s="84" t="s">
        <v>4</v>
      </c>
      <c r="B18" s="142" t="s">
        <v>371</v>
      </c>
      <c r="C18" s="138">
        <v>2</v>
      </c>
      <c r="D18" s="176" t="s">
        <v>0</v>
      </c>
      <c r="E18" s="119"/>
      <c r="F18" s="139">
        <v>20</v>
      </c>
      <c r="G18" s="264" t="s">
        <v>175</v>
      </c>
      <c r="H18" s="25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18" s="139" t="str">
        <f>IF(Sklop6[[#This Row],[ZAHTEVANA SHEMA KAKOVOSTI]]&lt;&gt;"",Sklop6[[#This Row],[Preračunana masa/volumen/kos na enoto kg]],"")</f>
        <v/>
      </c>
      <c r="J18" s="144"/>
      <c r="K18" s="271"/>
      <c r="L18" s="271"/>
      <c r="M18" s="147"/>
      <c r="N18" s="145"/>
      <c r="O18" s="266"/>
      <c r="P18" s="260"/>
      <c r="Q18" s="145">
        <f>+Sklop6[[#This Row],[cena/enota brez DDV v EUR]]*Sklop6[[#This Row],[Stopnja DDV (%)]]</f>
        <v>0</v>
      </c>
      <c r="R18" s="145">
        <f>+Sklop6[[#This Row],[cena/enota brez DDV v EUR]]+Sklop6[[#This Row],[Davek (EUR)]]</f>
        <v>0</v>
      </c>
      <c r="S18" s="145">
        <f>+Sklop6[[#This Row],[cena/enota brez DDV v EUR]]*Sklop6[[#This Row],[Okvirna količina]]</f>
        <v>0</v>
      </c>
      <c r="T18" s="145">
        <f>+Sklop6[[#This Row],[Končna cena/enoto mere (EUR) z DDV]]*Sklop6[[#This Row],[Okvirna količina]]</f>
        <v>0</v>
      </c>
      <c r="U18" s="263"/>
    </row>
    <row r="19" spans="1:21" s="58" customFormat="1" ht="12">
      <c r="A19" s="84" t="s">
        <v>5</v>
      </c>
      <c r="B19" s="142" t="s">
        <v>597</v>
      </c>
      <c r="C19" s="138">
        <v>2</v>
      </c>
      <c r="D19" s="176" t="s">
        <v>0</v>
      </c>
      <c r="E19" s="119"/>
      <c r="F19" s="139">
        <v>5</v>
      </c>
      <c r="G19" s="264" t="s">
        <v>175</v>
      </c>
      <c r="H19" s="25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19" s="139" t="str">
        <f>IF(Sklop6[[#This Row],[ZAHTEVANA SHEMA KAKOVOSTI]]&lt;&gt;"",Sklop6[[#This Row],[Preračunana masa/volumen/kos na enoto kg]],"")</f>
        <v/>
      </c>
      <c r="J19" s="144"/>
      <c r="K19" s="271"/>
      <c r="L19" s="271"/>
      <c r="M19" s="147"/>
      <c r="N19" s="145"/>
      <c r="O19" s="266"/>
      <c r="P19" s="260"/>
      <c r="Q19" s="145">
        <f>+Sklop6[[#This Row],[cena/enota brez DDV v EUR]]*Sklop6[[#This Row],[Stopnja DDV (%)]]</f>
        <v>0</v>
      </c>
      <c r="R19" s="145">
        <f>+Sklop6[[#This Row],[cena/enota brez DDV v EUR]]+Sklop6[[#This Row],[Davek (EUR)]]</f>
        <v>0</v>
      </c>
      <c r="S19" s="145">
        <f>+Sklop6[[#This Row],[cena/enota brez DDV v EUR]]*Sklop6[[#This Row],[Okvirna količina]]</f>
        <v>0</v>
      </c>
      <c r="T19" s="145">
        <f>+Sklop6[[#This Row],[Končna cena/enoto mere (EUR) z DDV]]*Sklop6[[#This Row],[Okvirna količina]]</f>
        <v>0</v>
      </c>
      <c r="U19" s="263"/>
    </row>
    <row r="20" spans="1:21" s="58" customFormat="1" ht="12">
      <c r="A20" s="84" t="s">
        <v>6</v>
      </c>
      <c r="B20" s="142" t="s">
        <v>593</v>
      </c>
      <c r="C20" s="138" t="s">
        <v>370</v>
      </c>
      <c r="D20" s="176" t="s">
        <v>0</v>
      </c>
      <c r="E20" s="119"/>
      <c r="F20" s="139">
        <v>60</v>
      </c>
      <c r="G20" s="264" t="s">
        <v>0</v>
      </c>
      <c r="H20" s="25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20" s="139" t="str">
        <f>IF(Sklop6[[#This Row],[ZAHTEVANA SHEMA KAKOVOSTI]]&lt;&gt;"",Sklop6[[#This Row],[Preračunana masa/volumen/kos na enoto kg]],"")</f>
        <v/>
      </c>
      <c r="J20" s="144"/>
      <c r="K20" s="271"/>
      <c r="L20" s="271"/>
      <c r="M20" s="147"/>
      <c r="N20" s="145"/>
      <c r="O20" s="266"/>
      <c r="P20" s="260"/>
      <c r="Q20" s="145">
        <f>+Sklop6[[#This Row],[cena/enota brez DDV v EUR]]*Sklop6[[#This Row],[Stopnja DDV (%)]]</f>
        <v>0</v>
      </c>
      <c r="R20" s="145">
        <f>+Sklop6[[#This Row],[cena/enota brez DDV v EUR]]+Sklop6[[#This Row],[Davek (EUR)]]</f>
        <v>0</v>
      </c>
      <c r="S20" s="145">
        <f>+Sklop6[[#This Row],[cena/enota brez DDV v EUR]]*Sklop6[[#This Row],[Okvirna količina]]</f>
        <v>0</v>
      </c>
      <c r="T20" s="145">
        <f>+Sklop6[[#This Row],[Končna cena/enoto mere (EUR) z DDV]]*Sklop6[[#This Row],[Okvirna količina]]</f>
        <v>0</v>
      </c>
      <c r="U20" s="263"/>
    </row>
    <row r="21" spans="1:21" s="58" customFormat="1" ht="12">
      <c r="A21" s="84" t="s">
        <v>7</v>
      </c>
      <c r="B21" s="142" t="s">
        <v>594</v>
      </c>
      <c r="C21" s="138">
        <v>2</v>
      </c>
      <c r="D21" s="176" t="s">
        <v>0</v>
      </c>
      <c r="E21" s="119"/>
      <c r="F21" s="139">
        <v>10</v>
      </c>
      <c r="G21" s="264" t="s">
        <v>175</v>
      </c>
      <c r="H21" s="25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1" s="139" t="str">
        <f>IF(Sklop6[[#This Row],[ZAHTEVANA SHEMA KAKOVOSTI]]&lt;&gt;"",Sklop6[[#This Row],[Preračunana masa/volumen/kos na enoto kg]],"")</f>
        <v/>
      </c>
      <c r="J21" s="144"/>
      <c r="K21" s="271"/>
      <c r="L21" s="271"/>
      <c r="M21" s="147"/>
      <c r="N21" s="145"/>
      <c r="O21" s="266"/>
      <c r="P21" s="260"/>
      <c r="Q21" s="145">
        <f>+Sklop6[[#This Row],[cena/enota brez DDV v EUR]]*Sklop6[[#This Row],[Stopnja DDV (%)]]</f>
        <v>0</v>
      </c>
      <c r="R21" s="145">
        <f>+Sklop6[[#This Row],[cena/enota brez DDV v EUR]]+Sklop6[[#This Row],[Davek (EUR)]]</f>
        <v>0</v>
      </c>
      <c r="S21" s="145">
        <f>+Sklop6[[#This Row],[cena/enota brez DDV v EUR]]*Sklop6[[#This Row],[Okvirna količina]]</f>
        <v>0</v>
      </c>
      <c r="T21" s="145">
        <f>+Sklop6[[#This Row],[Končna cena/enoto mere (EUR) z DDV]]*Sklop6[[#This Row],[Okvirna količina]]</f>
        <v>0</v>
      </c>
      <c r="U21" s="263"/>
    </row>
    <row r="22" spans="1:21" s="58" customFormat="1" ht="12">
      <c r="A22" s="84" t="s">
        <v>8</v>
      </c>
      <c r="B22" s="142" t="s">
        <v>372</v>
      </c>
      <c r="C22" s="138">
        <v>2</v>
      </c>
      <c r="D22" s="176" t="s">
        <v>0</v>
      </c>
      <c r="E22" s="119"/>
      <c r="F22" s="139">
        <v>10</v>
      </c>
      <c r="G22" s="264" t="s">
        <v>175</v>
      </c>
      <c r="H22" s="25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2" s="139" t="str">
        <f>IF(Sklop6[[#This Row],[ZAHTEVANA SHEMA KAKOVOSTI]]&lt;&gt;"",Sklop6[[#This Row],[Preračunana masa/volumen/kos na enoto kg]],"")</f>
        <v/>
      </c>
      <c r="J22" s="144"/>
      <c r="K22" s="271"/>
      <c r="L22" s="271"/>
      <c r="M22" s="147"/>
      <c r="N22" s="145"/>
      <c r="O22" s="266"/>
      <c r="P22" s="260"/>
      <c r="Q22" s="145">
        <f>+Sklop6[[#This Row],[cena/enota brez DDV v EUR]]*Sklop6[[#This Row],[Stopnja DDV (%)]]</f>
        <v>0</v>
      </c>
      <c r="R22" s="145">
        <f>+Sklop6[[#This Row],[cena/enota brez DDV v EUR]]+Sklop6[[#This Row],[Davek (EUR)]]</f>
        <v>0</v>
      </c>
      <c r="S22" s="145">
        <f>+Sklop6[[#This Row],[cena/enota brez DDV v EUR]]*Sklop6[[#This Row],[Okvirna količina]]</f>
        <v>0</v>
      </c>
      <c r="T22" s="145">
        <f>+Sklop6[[#This Row],[Končna cena/enoto mere (EUR) z DDV]]*Sklop6[[#This Row],[Okvirna količina]]</f>
        <v>0</v>
      </c>
      <c r="U22" s="263"/>
    </row>
    <row r="23" spans="1:21" s="58" customFormat="1" ht="12">
      <c r="A23" s="84" t="s">
        <v>9</v>
      </c>
      <c r="B23" s="142" t="s">
        <v>373</v>
      </c>
      <c r="C23" s="138">
        <v>2</v>
      </c>
      <c r="D23" s="176" t="s">
        <v>0</v>
      </c>
      <c r="E23" s="119"/>
      <c r="F23" s="139">
        <v>10</v>
      </c>
      <c r="G23" s="264" t="s">
        <v>175</v>
      </c>
      <c r="H23" s="25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3" s="139" t="str">
        <f>IF(Sklop6[[#This Row],[ZAHTEVANA SHEMA KAKOVOSTI]]&lt;&gt;"",Sklop6[[#This Row],[Preračunana masa/volumen/kos na enoto kg]],"")</f>
        <v/>
      </c>
      <c r="J23" s="144"/>
      <c r="K23" s="271"/>
      <c r="L23" s="271"/>
      <c r="M23" s="147"/>
      <c r="N23" s="145"/>
      <c r="O23" s="266"/>
      <c r="P23" s="260"/>
      <c r="Q23" s="145">
        <f>+Sklop6[[#This Row],[cena/enota brez DDV v EUR]]*Sklop6[[#This Row],[Stopnja DDV (%)]]</f>
        <v>0</v>
      </c>
      <c r="R23" s="145">
        <f>+Sklop6[[#This Row],[cena/enota brez DDV v EUR]]+Sklop6[[#This Row],[Davek (EUR)]]</f>
        <v>0</v>
      </c>
      <c r="S23" s="145">
        <f>+Sklop6[[#This Row],[cena/enota brez DDV v EUR]]*Sklop6[[#This Row],[Okvirna količina]]</f>
        <v>0</v>
      </c>
      <c r="T23" s="145">
        <f>+Sklop6[[#This Row],[Končna cena/enoto mere (EUR) z DDV]]*Sklop6[[#This Row],[Okvirna količina]]</f>
        <v>0</v>
      </c>
      <c r="U23" s="263"/>
    </row>
    <row r="24" spans="1:21" s="58" customFormat="1" ht="12">
      <c r="A24" s="84" t="s">
        <v>10</v>
      </c>
      <c r="B24" s="142" t="s">
        <v>591</v>
      </c>
      <c r="C24" s="138">
        <v>2</v>
      </c>
      <c r="D24" s="176" t="s">
        <v>0</v>
      </c>
      <c r="E24" s="119"/>
      <c r="F24" s="139">
        <v>10</v>
      </c>
      <c r="G24" s="264" t="s">
        <v>175</v>
      </c>
      <c r="H24" s="25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4" s="139" t="str">
        <f>IF(Sklop6[[#This Row],[ZAHTEVANA SHEMA KAKOVOSTI]]&lt;&gt;"",Sklop6[[#This Row],[Preračunana masa/volumen/kos na enoto kg]],"")</f>
        <v/>
      </c>
      <c r="J24" s="144"/>
      <c r="K24" s="271"/>
      <c r="L24" s="271"/>
      <c r="M24" s="147"/>
      <c r="N24" s="145"/>
      <c r="O24" s="266"/>
      <c r="P24" s="260"/>
      <c r="Q24" s="145">
        <f>+Sklop6[[#This Row],[cena/enota brez DDV v EUR]]*Sklop6[[#This Row],[Stopnja DDV (%)]]</f>
        <v>0</v>
      </c>
      <c r="R24" s="145">
        <f>+Sklop6[[#This Row],[cena/enota brez DDV v EUR]]+Sklop6[[#This Row],[Davek (EUR)]]</f>
        <v>0</v>
      </c>
      <c r="S24" s="145">
        <f>+Sklop6[[#This Row],[cena/enota brez DDV v EUR]]*Sklop6[[#This Row],[Okvirna količina]]</f>
        <v>0</v>
      </c>
      <c r="T24" s="145">
        <f>+Sklop6[[#This Row],[Končna cena/enoto mere (EUR) z DDV]]*Sklop6[[#This Row],[Okvirna količina]]</f>
        <v>0</v>
      </c>
      <c r="U24" s="263"/>
    </row>
    <row r="25" spans="1:21" s="58" customFormat="1" ht="12">
      <c r="A25" s="84" t="s">
        <v>11</v>
      </c>
      <c r="B25" s="142" t="s">
        <v>374</v>
      </c>
      <c r="C25" s="138">
        <v>2</v>
      </c>
      <c r="D25" s="176" t="s">
        <v>0</v>
      </c>
      <c r="E25" s="119"/>
      <c r="F25" s="139">
        <v>25</v>
      </c>
      <c r="G25" s="264" t="s">
        <v>175</v>
      </c>
      <c r="H25" s="25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5" s="139" t="str">
        <f>IF(Sklop6[[#This Row],[ZAHTEVANA SHEMA KAKOVOSTI]]&lt;&gt;"",Sklop6[[#This Row],[Preračunana masa/volumen/kos na enoto kg]],"")</f>
        <v/>
      </c>
      <c r="J25" s="144"/>
      <c r="K25" s="271"/>
      <c r="L25" s="271"/>
      <c r="M25" s="147"/>
      <c r="N25" s="145"/>
      <c r="O25" s="266"/>
      <c r="P25" s="260"/>
      <c r="Q25" s="145">
        <f>+Sklop6[[#This Row],[cena/enota brez DDV v EUR]]*Sklop6[[#This Row],[Stopnja DDV (%)]]</f>
        <v>0</v>
      </c>
      <c r="R25" s="145">
        <f>+Sklop6[[#This Row],[cena/enota brez DDV v EUR]]+Sklop6[[#This Row],[Davek (EUR)]]</f>
        <v>0</v>
      </c>
      <c r="S25" s="145">
        <f>+Sklop6[[#This Row],[cena/enota brez DDV v EUR]]*Sklop6[[#This Row],[Okvirna količina]]</f>
        <v>0</v>
      </c>
      <c r="T25" s="145">
        <f>+Sklop6[[#This Row],[Končna cena/enoto mere (EUR) z DDV]]*Sklop6[[#This Row],[Okvirna količina]]</f>
        <v>0</v>
      </c>
      <c r="U25" s="263"/>
    </row>
    <row r="26" spans="1:21" s="58" customFormat="1" ht="24">
      <c r="A26" s="84" t="s">
        <v>12</v>
      </c>
      <c r="B26" s="142" t="s">
        <v>596</v>
      </c>
      <c r="C26" s="138">
        <v>3</v>
      </c>
      <c r="D26" s="176" t="s">
        <v>0</v>
      </c>
      <c r="E26" s="119"/>
      <c r="F26" s="139">
        <v>10</v>
      </c>
      <c r="G26" s="264" t="s">
        <v>175</v>
      </c>
      <c r="H26" s="25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26" s="139" t="str">
        <f>IF(Sklop6[[#This Row],[ZAHTEVANA SHEMA KAKOVOSTI]]&lt;&gt;"",Sklop6[[#This Row],[Preračunana masa/volumen/kos na enoto kg]],"")</f>
        <v/>
      </c>
      <c r="J26" s="144"/>
      <c r="K26" s="271"/>
      <c r="L26" s="271"/>
      <c r="M26" s="147"/>
      <c r="N26" s="145"/>
      <c r="O26" s="266"/>
      <c r="P26" s="260"/>
      <c r="Q26" s="145">
        <f>+Sklop6[[#This Row],[cena/enota brez DDV v EUR]]*Sklop6[[#This Row],[Stopnja DDV (%)]]</f>
        <v>0</v>
      </c>
      <c r="R26" s="145">
        <f>+Sklop6[[#This Row],[cena/enota brez DDV v EUR]]+Sklop6[[#This Row],[Davek (EUR)]]</f>
        <v>0</v>
      </c>
      <c r="S26" s="145">
        <f>+Sklop6[[#This Row],[cena/enota brez DDV v EUR]]*Sklop6[[#This Row],[Okvirna količina]]</f>
        <v>0</v>
      </c>
      <c r="T26" s="145">
        <f>+Sklop6[[#This Row],[Končna cena/enoto mere (EUR) z DDV]]*Sklop6[[#This Row],[Okvirna količina]]</f>
        <v>0</v>
      </c>
      <c r="U26" s="263"/>
    </row>
    <row r="27" spans="1:21" s="58" customFormat="1" ht="12">
      <c r="A27" s="84" t="s">
        <v>13</v>
      </c>
      <c r="B27" s="142" t="s">
        <v>375</v>
      </c>
      <c r="C27" s="138">
        <v>5</v>
      </c>
      <c r="D27" s="176" t="s">
        <v>0</v>
      </c>
      <c r="E27" s="119"/>
      <c r="F27" s="139">
        <v>12</v>
      </c>
      <c r="G27" s="264" t="s">
        <v>175</v>
      </c>
      <c r="H27" s="25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27" s="139" t="str">
        <f>IF(Sklop6[[#This Row],[ZAHTEVANA SHEMA KAKOVOSTI]]&lt;&gt;"",Sklop6[[#This Row],[Preračunana masa/volumen/kos na enoto kg]],"")</f>
        <v/>
      </c>
      <c r="J27" s="144"/>
      <c r="K27" s="271"/>
      <c r="L27" s="271"/>
      <c r="M27" s="147"/>
      <c r="N27" s="145"/>
      <c r="O27" s="266"/>
      <c r="P27" s="260"/>
      <c r="Q27" s="145">
        <f>+Sklop6[[#This Row],[cena/enota brez DDV v EUR]]*Sklop6[[#This Row],[Stopnja DDV (%)]]</f>
        <v>0</v>
      </c>
      <c r="R27" s="145">
        <f>+Sklop6[[#This Row],[cena/enota brez DDV v EUR]]+Sklop6[[#This Row],[Davek (EUR)]]</f>
        <v>0</v>
      </c>
      <c r="S27" s="145">
        <f>+Sklop6[[#This Row],[cena/enota brez DDV v EUR]]*Sklop6[[#This Row],[Okvirna količina]]</f>
        <v>0</v>
      </c>
      <c r="T27" s="145">
        <f>+Sklop6[[#This Row],[Končna cena/enoto mere (EUR) z DDV]]*Sklop6[[#This Row],[Okvirna količina]]</f>
        <v>0</v>
      </c>
      <c r="U27" s="263"/>
    </row>
    <row r="28" spans="1:21" s="58" customFormat="1" ht="12">
      <c r="A28" s="84" t="s">
        <v>14</v>
      </c>
      <c r="B28" s="142" t="s">
        <v>201</v>
      </c>
      <c r="C28" s="138">
        <v>1</v>
      </c>
      <c r="D28" s="176" t="s">
        <v>0</v>
      </c>
      <c r="E28" s="119"/>
      <c r="F28" s="139">
        <v>150</v>
      </c>
      <c r="G28" s="264" t="s">
        <v>0</v>
      </c>
      <c r="H28" s="25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8" s="139" t="str">
        <f>IF(Sklop6[[#This Row],[ZAHTEVANA SHEMA KAKOVOSTI]]&lt;&gt;"",Sklop6[[#This Row],[Preračunana masa/volumen/kos na enoto kg]],"")</f>
        <v/>
      </c>
      <c r="J28" s="144"/>
      <c r="K28" s="271"/>
      <c r="L28" s="271"/>
      <c r="M28" s="147"/>
      <c r="N28" s="145"/>
      <c r="O28" s="266"/>
      <c r="P28" s="260"/>
      <c r="Q28" s="145">
        <f>+Sklop6[[#This Row],[cena/enota brez DDV v EUR]]*Sklop6[[#This Row],[Stopnja DDV (%)]]</f>
        <v>0</v>
      </c>
      <c r="R28" s="145">
        <f>+Sklop6[[#This Row],[cena/enota brez DDV v EUR]]+Sklop6[[#This Row],[Davek (EUR)]]</f>
        <v>0</v>
      </c>
      <c r="S28" s="145">
        <f>+Sklop6[[#This Row],[cena/enota brez DDV v EUR]]*Sklop6[[#This Row],[Okvirna količina]]</f>
        <v>0</v>
      </c>
      <c r="T28" s="145">
        <f>+Sklop6[[#This Row],[Končna cena/enoto mere (EUR) z DDV]]*Sklop6[[#This Row],[Okvirna količina]]</f>
        <v>0</v>
      </c>
      <c r="U28" s="263"/>
    </row>
    <row r="29" spans="1:21" s="58" customFormat="1" ht="12">
      <c r="A29" s="84" t="s">
        <v>15</v>
      </c>
      <c r="B29" s="142" t="s">
        <v>595</v>
      </c>
      <c r="C29" s="228">
        <v>1</v>
      </c>
      <c r="D29" s="176" t="s">
        <v>0</v>
      </c>
      <c r="E29" s="248"/>
      <c r="F29" s="227">
        <v>20</v>
      </c>
      <c r="G29" s="249" t="s">
        <v>0</v>
      </c>
      <c r="H29" s="22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9" s="227" t="str">
        <f>IF(Sklop6[[#This Row],[ZAHTEVANA SHEMA KAKOVOSTI]]&lt;&gt;"",Sklop6[[#This Row],[Preračunana masa/volumen/kos na enoto kg]],"")</f>
        <v/>
      </c>
      <c r="J29" s="223"/>
      <c r="K29" s="250"/>
      <c r="L29" s="250"/>
      <c r="M29" s="226"/>
      <c r="N29" s="229"/>
      <c r="O29" s="251"/>
      <c r="P29" s="230"/>
      <c r="Q29" s="229">
        <f>+Sklop6[[#This Row],[cena/enota brez DDV v EUR]]*Sklop6[[#This Row],[Stopnja DDV (%)]]</f>
        <v>0</v>
      </c>
      <c r="R29" s="229">
        <f>+Sklop6[[#This Row],[cena/enota brez DDV v EUR]]+Sklop6[[#This Row],[Davek (EUR)]]</f>
        <v>0</v>
      </c>
      <c r="S29" s="229">
        <f>+Sklop6[[#This Row],[cena/enota brez DDV v EUR]]*Sklop6[[#This Row],[Okvirna količina]]</f>
        <v>0</v>
      </c>
      <c r="T29" s="229">
        <f>+Sklop6[[#This Row],[Končna cena/enoto mere (EUR) z DDV]]*Sklop6[[#This Row],[Okvirna količina]]</f>
        <v>0</v>
      </c>
      <c r="U29" s="244"/>
    </row>
    <row r="30" spans="1:21" s="58" customFormat="1" ht="12">
      <c r="A30" s="84" t="s">
        <v>16</v>
      </c>
      <c r="B30" s="142" t="s">
        <v>380</v>
      </c>
      <c r="C30" s="228">
        <v>5</v>
      </c>
      <c r="D30" s="176" t="s">
        <v>0</v>
      </c>
      <c r="E30" s="248"/>
      <c r="F30" s="227">
        <v>40</v>
      </c>
      <c r="G30" s="249" t="s">
        <v>175</v>
      </c>
      <c r="H30" s="22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30" s="227" t="str">
        <f>IF(Sklop6[[#This Row],[ZAHTEVANA SHEMA KAKOVOSTI]]&lt;&gt;"",Sklop6[[#This Row],[Preračunana masa/volumen/kos na enoto kg]],"")</f>
        <v/>
      </c>
      <c r="J30" s="223"/>
      <c r="K30" s="250"/>
      <c r="L30" s="250"/>
      <c r="M30" s="226"/>
      <c r="N30" s="229"/>
      <c r="O30" s="251"/>
      <c r="P30" s="230"/>
      <c r="Q30" s="229">
        <f>+Sklop6[[#This Row],[cena/enota brez DDV v EUR]]*Sklop6[[#This Row],[Stopnja DDV (%)]]</f>
        <v>0</v>
      </c>
      <c r="R30" s="229">
        <f>+Sklop6[[#This Row],[cena/enota brez DDV v EUR]]+Sklop6[[#This Row],[Davek (EUR)]]</f>
        <v>0</v>
      </c>
      <c r="S30" s="229">
        <f>+Sklop6[[#This Row],[cena/enota brez DDV v EUR]]*Sklop6[[#This Row],[Okvirna količina]]</f>
        <v>0</v>
      </c>
      <c r="T30" s="229">
        <f>+Sklop6[[#This Row],[Končna cena/enoto mere (EUR) z DDV]]*Sklop6[[#This Row],[Okvirna količina]]</f>
        <v>0</v>
      </c>
      <c r="U30" s="244"/>
    </row>
    <row r="31" spans="1:21" s="58" customFormat="1" ht="12">
      <c r="A31" s="84" t="s">
        <v>17</v>
      </c>
      <c r="B31" s="142" t="s">
        <v>381</v>
      </c>
      <c r="C31" s="297">
        <v>0.5</v>
      </c>
      <c r="D31" s="176" t="s">
        <v>0</v>
      </c>
      <c r="E31" s="248"/>
      <c r="F31" s="227">
        <v>50</v>
      </c>
      <c r="G31" s="249" t="s">
        <v>175</v>
      </c>
      <c r="H31" s="22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31" s="227" t="str">
        <f>IF(Sklop6[[#This Row],[ZAHTEVANA SHEMA KAKOVOSTI]]&lt;&gt;"",Sklop6[[#This Row],[Preračunana masa/volumen/kos na enoto kg]],"")</f>
        <v/>
      </c>
      <c r="J31" s="223"/>
      <c r="K31" s="250"/>
      <c r="L31" s="250"/>
      <c r="M31" s="226"/>
      <c r="N31" s="229"/>
      <c r="O31" s="251"/>
      <c r="P31" s="230"/>
      <c r="Q31" s="229">
        <f>+Sklop6[[#This Row],[cena/enota brez DDV v EUR]]*Sklop6[[#This Row],[Stopnja DDV (%)]]</f>
        <v>0</v>
      </c>
      <c r="R31" s="229">
        <f>+Sklop6[[#This Row],[cena/enota brez DDV v EUR]]+Sklop6[[#This Row],[Davek (EUR)]]</f>
        <v>0</v>
      </c>
      <c r="S31" s="229">
        <f>+Sklop6[[#This Row],[cena/enota brez DDV v EUR]]*Sklop6[[#This Row],[Okvirna količina]]</f>
        <v>0</v>
      </c>
      <c r="T31" s="229">
        <f>+Sklop6[[#This Row],[Končna cena/enoto mere (EUR) z DDV]]*Sklop6[[#This Row],[Okvirna količina]]</f>
        <v>0</v>
      </c>
      <c r="U31" s="244"/>
    </row>
    <row r="32" spans="1:21">
      <c r="A32" s="231" t="s">
        <v>119</v>
      </c>
      <c r="B32" s="232"/>
      <c r="C32" s="233"/>
      <c r="D32" s="233"/>
      <c r="E32" s="234"/>
      <c r="F32" s="245"/>
      <c r="G32" s="236"/>
      <c r="H32" s="237">
        <f>SUBTOTAL(109,Sklop6[Preračunana masa/volumen/kos na enoto kg])</f>
        <v>885</v>
      </c>
      <c r="I32" s="237">
        <f>SUBTOTAL(109,Sklop6[Živila iz shem kakovosti (kg)])</f>
        <v>0</v>
      </c>
      <c r="J32" s="235"/>
      <c r="K32" s="238"/>
      <c r="L32" s="238"/>
      <c r="M32" s="239"/>
      <c r="N32" s="240"/>
      <c r="O32" s="240"/>
      <c r="P32" s="240"/>
      <c r="Q32" s="241"/>
      <c r="R32" s="235"/>
      <c r="S32" s="241">
        <f>SUBTOTAL(109,Sklop6[Vrednost za okvirno količino (EUR) brez DDV])</f>
        <v>0</v>
      </c>
      <c r="T32" s="241">
        <f>SUBTOTAL(109,Sklop6[Vrednost za okvirno količino (EUR) z DDV])</f>
        <v>0</v>
      </c>
      <c r="U32" s="242">
        <f>SUBTOTAL(103,Sklop6[Shema kakovosti
(nacionalne, evropske)
])</f>
        <v>0</v>
      </c>
    </row>
    <row r="33" spans="1:22" ht="15">
      <c r="A33" s="7"/>
      <c r="B33" s="5"/>
      <c r="C33" s="29"/>
      <c r="D33" s="29"/>
      <c r="E33" s="28"/>
      <c r="F33" s="8"/>
      <c r="H33" s="9"/>
      <c r="I33" s="9"/>
      <c r="J33" s="9"/>
      <c r="K33" s="9"/>
      <c r="L33" s="23"/>
      <c r="M33" s="23"/>
      <c r="N33" s="9"/>
      <c r="O33" s="9"/>
      <c r="P33" s="9"/>
      <c r="Q33" s="9"/>
      <c r="R33" s="9"/>
      <c r="S33" s="4"/>
      <c r="T33" s="4"/>
      <c r="U33" s="8"/>
    </row>
    <row r="34" spans="1:22">
      <c r="A34" s="51" t="s">
        <v>116</v>
      </c>
      <c r="B34" s="19"/>
      <c r="C34" s="31"/>
      <c r="D34" s="31"/>
      <c r="E34" s="113"/>
      <c r="Q34" s="51"/>
      <c r="R34" s="51"/>
      <c r="S34" s="51"/>
      <c r="T34" s="51"/>
    </row>
    <row r="35" spans="1:22">
      <c r="A35" s="14" t="s">
        <v>186</v>
      </c>
      <c r="B35" s="19"/>
      <c r="C35" s="31"/>
      <c r="D35" s="31"/>
      <c r="E35" s="113"/>
    </row>
    <row r="36" spans="1:22">
      <c r="A36" s="107" t="s">
        <v>167</v>
      </c>
      <c r="F36" s="71"/>
      <c r="G36" s="71"/>
      <c r="H36" s="32"/>
      <c r="I36" s="32"/>
      <c r="J36" s="32"/>
      <c r="K36" s="32"/>
      <c r="L36" s="57"/>
      <c r="M36" s="57"/>
      <c r="N36" s="32"/>
      <c r="O36" s="32"/>
      <c r="P36" s="32"/>
      <c r="Q36" s="32"/>
      <c r="R36" s="32"/>
    </row>
    <row r="37" spans="1:22">
      <c r="A37" s="336" t="s">
        <v>155</v>
      </c>
      <c r="B37" s="336"/>
      <c r="C37" s="336"/>
      <c r="D37" s="336"/>
      <c r="E37" s="336"/>
      <c r="F37" s="336"/>
      <c r="G37" s="336"/>
      <c r="H37" s="336"/>
      <c r="I37" s="336"/>
      <c r="J37" s="336"/>
      <c r="K37" s="336"/>
      <c r="L37" s="336"/>
      <c r="M37" s="57"/>
      <c r="N37" s="32"/>
      <c r="O37" s="32"/>
      <c r="P37" s="32"/>
      <c r="Q37" s="32"/>
      <c r="R37" s="32"/>
    </row>
    <row r="38" spans="1:22" ht="12.75" customHeight="1">
      <c r="A38" s="325" t="s">
        <v>160</v>
      </c>
      <c r="B38" s="325"/>
      <c r="C38" s="325"/>
      <c r="D38" s="325"/>
      <c r="E38" s="325"/>
      <c r="F38" s="325"/>
      <c r="G38" s="325"/>
      <c r="H38" s="325"/>
      <c r="I38" s="325"/>
      <c r="J38" s="325"/>
      <c r="K38" s="325"/>
      <c r="L38" s="325"/>
      <c r="N38" s="32"/>
      <c r="O38" s="32"/>
      <c r="P38" s="32"/>
      <c r="Q38" s="32"/>
      <c r="R38" s="32"/>
    </row>
    <row r="39" spans="1:22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</row>
    <row r="40" spans="1:22">
      <c r="A40" s="107" t="s">
        <v>57</v>
      </c>
      <c r="F40" s="71"/>
      <c r="G40" s="71" t="s">
        <v>58</v>
      </c>
      <c r="H40" s="32"/>
      <c r="I40" s="32"/>
      <c r="J40" s="32"/>
      <c r="K40" s="32"/>
      <c r="L40" s="57"/>
      <c r="M40" s="57"/>
      <c r="N40" s="32"/>
      <c r="O40" s="32"/>
      <c r="P40" s="32"/>
      <c r="Q40" s="32" t="s">
        <v>59</v>
      </c>
      <c r="R40" s="32"/>
    </row>
    <row r="41" spans="1:22" ht="15">
      <c r="A41" s="7"/>
      <c r="B41" s="5"/>
      <c r="C41" s="29"/>
      <c r="D41" s="29"/>
      <c r="E41" s="28"/>
      <c r="F41" s="8"/>
      <c r="H41" s="9"/>
      <c r="I41" s="9"/>
      <c r="J41" s="9"/>
      <c r="K41" s="9"/>
      <c r="L41" s="23"/>
      <c r="M41" s="23"/>
      <c r="N41" s="9"/>
      <c r="O41" s="9"/>
      <c r="P41" s="9"/>
      <c r="Q41" s="9"/>
      <c r="R41" s="9"/>
      <c r="S41" s="4"/>
      <c r="T41" s="4"/>
      <c r="U41" s="8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>
      <c r="B44" s="19"/>
      <c r="C44" s="31"/>
      <c r="D44" s="31"/>
      <c r="E44" s="113"/>
    </row>
    <row r="45" spans="1:22">
      <c r="B45" s="19"/>
      <c r="C45" s="31"/>
      <c r="D45" s="31"/>
      <c r="E45" s="113"/>
    </row>
    <row r="46" spans="1:22">
      <c r="B46" s="19"/>
      <c r="C46" s="31"/>
      <c r="D46" s="31"/>
      <c r="E46" s="113"/>
    </row>
    <row r="47" spans="1:22">
      <c r="B47" s="19"/>
      <c r="C47" s="31"/>
      <c r="D47" s="31"/>
      <c r="E47" s="113"/>
    </row>
    <row r="48" spans="1:22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>
      <c r="B54" s="19"/>
      <c r="C54" s="31"/>
      <c r="D54" s="31"/>
      <c r="E54" s="113"/>
    </row>
    <row r="55" spans="1:22">
      <c r="B55" s="19"/>
      <c r="C55" s="31"/>
      <c r="D55" s="31"/>
      <c r="E55" s="113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</sheetData>
  <sheetProtection insertRows="0" deleteRows="0"/>
  <protectedRanges>
    <protectedRange sqref="U39 J39:P39" name="Obseg1_2"/>
    <protectedRange sqref="M37:P38 U37:U38" name="Obseg1_1_1"/>
    <protectedRange sqref="J37:L37" name="Obseg1_2_1"/>
    <protectedRange sqref="J38:L38" name="Obseg1_1_1_1"/>
  </protectedRanges>
  <mergeCells count="9">
    <mergeCell ref="A38:L38"/>
    <mergeCell ref="B13:K13"/>
    <mergeCell ref="C2:J2"/>
    <mergeCell ref="C3:J3"/>
    <mergeCell ref="C6:J6"/>
    <mergeCell ref="C7:J7"/>
    <mergeCell ref="C8:J8"/>
    <mergeCell ref="C9:J9"/>
    <mergeCell ref="A37:L37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68"/>
  <sheetViews>
    <sheetView topLeftCell="A10" zoomScaleNormal="100" zoomScaleSheetLayoutView="100" workbookViewId="0">
      <selection activeCell="Q50" sqref="Q50"/>
    </sheetView>
  </sheetViews>
  <sheetFormatPr defaultColWidth="8.85546875" defaultRowHeight="12.75"/>
  <cols>
    <col min="1" max="1" width="3.5703125" style="14" customWidth="1"/>
    <col min="2" max="2" width="40.710937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68</v>
      </c>
    </row>
    <row r="2" spans="1:21" ht="15">
      <c r="B2" s="53" t="s">
        <v>69</v>
      </c>
      <c r="C2" s="327" t="str">
        <f>+'prva stran'!B6</f>
        <v>OSNOVNA ŠOLA TIŠINA</v>
      </c>
      <c r="D2" s="328"/>
      <c r="E2" s="328"/>
      <c r="F2" s="328"/>
      <c r="G2" s="328"/>
      <c r="H2" s="328"/>
      <c r="I2" s="328"/>
      <c r="J2" s="328"/>
    </row>
    <row r="3" spans="1:21" ht="15">
      <c r="B3" s="53" t="s">
        <v>70</v>
      </c>
      <c r="C3" s="329" t="str">
        <f>+'prva stran'!B7</f>
        <v>Tišina 4b, 9251 TIŠINA</v>
      </c>
      <c r="D3" s="330"/>
      <c r="E3" s="330"/>
      <c r="F3" s="330"/>
      <c r="G3" s="330"/>
      <c r="H3" s="330"/>
      <c r="I3" s="330"/>
      <c r="J3" s="330"/>
    </row>
    <row r="4" spans="1:21" ht="15">
      <c r="B4" s="72"/>
    </row>
    <row r="5" spans="1:21" ht="15">
      <c r="B5" s="52" t="s">
        <v>72</v>
      </c>
    </row>
    <row r="6" spans="1:21" ht="17.25" customHeight="1">
      <c r="B6" s="54" t="s">
        <v>69</v>
      </c>
      <c r="C6" s="331">
        <f>+'prva stran'!B10</f>
        <v>0</v>
      </c>
      <c r="D6" s="332"/>
      <c r="E6" s="332"/>
      <c r="F6" s="332"/>
      <c r="G6" s="332"/>
      <c r="H6" s="332"/>
      <c r="I6" s="332"/>
      <c r="J6" s="332"/>
    </row>
    <row r="7" spans="1:21" ht="17.25" customHeight="1">
      <c r="B7" s="54" t="s">
        <v>70</v>
      </c>
      <c r="C7" s="333">
        <f>+'prva stran'!B11</f>
        <v>0</v>
      </c>
      <c r="D7" s="334"/>
      <c r="E7" s="334"/>
      <c r="F7" s="334"/>
      <c r="G7" s="334"/>
      <c r="H7" s="334"/>
      <c r="I7" s="334"/>
      <c r="J7" s="334"/>
    </row>
    <row r="8" spans="1:21" ht="17.25" customHeight="1">
      <c r="B8" s="54" t="s">
        <v>71</v>
      </c>
      <c r="C8" s="333">
        <f>+'prva stran'!B12</f>
        <v>0</v>
      </c>
      <c r="D8" s="334"/>
      <c r="E8" s="334"/>
      <c r="F8" s="334"/>
      <c r="G8" s="334"/>
      <c r="H8" s="334"/>
      <c r="I8" s="334"/>
      <c r="J8" s="334"/>
    </row>
    <row r="9" spans="1:21" s="15" customFormat="1" ht="17.25" customHeight="1">
      <c r="A9" s="12"/>
      <c r="B9" s="55" t="s">
        <v>73</v>
      </c>
      <c r="C9" s="335">
        <f>+'prva stran'!B13</f>
        <v>0</v>
      </c>
      <c r="D9" s="334"/>
      <c r="E9" s="334"/>
      <c r="F9" s="334"/>
      <c r="G9" s="334"/>
      <c r="H9" s="334"/>
      <c r="I9" s="334"/>
      <c r="J9" s="334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64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pred_rekapitulacija'!A20</f>
        <v>7.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26" t="str">
        <f>+'Ponudbeni pred_rekapitulacija'!B20</f>
        <v>ZAMRZNJENI IZDELKI IZ TESTA</v>
      </c>
      <c r="C13" s="326"/>
      <c r="D13" s="326"/>
      <c r="E13" s="326"/>
      <c r="F13" s="326"/>
      <c r="G13" s="326"/>
      <c r="H13" s="326"/>
      <c r="I13" s="326"/>
      <c r="J13" s="326"/>
      <c r="K13" s="326"/>
      <c r="U13" s="8"/>
    </row>
    <row r="14" spans="1:21" s="76" customFormat="1" ht="12" customHeight="1">
      <c r="A14" s="50">
        <v>1</v>
      </c>
      <c r="B14" s="50">
        <v>2</v>
      </c>
      <c r="C14" s="50" t="s">
        <v>95</v>
      </c>
      <c r="D14" s="50" t="s">
        <v>96</v>
      </c>
      <c r="E14" s="50" t="s">
        <v>149</v>
      </c>
      <c r="F14" s="50">
        <v>3</v>
      </c>
      <c r="G14" s="50">
        <v>4</v>
      </c>
      <c r="H14" s="73" t="s">
        <v>63</v>
      </c>
      <c r="I14" s="73" t="s">
        <v>110</v>
      </c>
      <c r="J14" s="74">
        <v>5</v>
      </c>
      <c r="K14" s="74">
        <v>6</v>
      </c>
      <c r="L14" s="74" t="s">
        <v>56</v>
      </c>
      <c r="M14" s="74" t="s">
        <v>144</v>
      </c>
      <c r="N14" s="74">
        <v>7</v>
      </c>
      <c r="O14" s="74" t="s">
        <v>145</v>
      </c>
      <c r="P14" s="74">
        <v>8</v>
      </c>
      <c r="Q14" s="75" t="s">
        <v>146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151</v>
      </c>
      <c r="C15" s="59" t="s">
        <v>141</v>
      </c>
      <c r="D15" s="59" t="s">
        <v>142</v>
      </c>
      <c r="E15" s="59" t="s">
        <v>150</v>
      </c>
      <c r="F15" s="59" t="s">
        <v>83</v>
      </c>
      <c r="G15" s="59" t="s">
        <v>84</v>
      </c>
      <c r="H15" s="60" t="s">
        <v>118</v>
      </c>
      <c r="I15" s="60" t="s">
        <v>137</v>
      </c>
      <c r="J15" s="61" t="s">
        <v>91</v>
      </c>
      <c r="K15" s="61" t="s">
        <v>61</v>
      </c>
      <c r="L15" s="61" t="s">
        <v>62</v>
      </c>
      <c r="M15" s="61" t="s">
        <v>90</v>
      </c>
      <c r="N15" s="61" t="s">
        <v>55</v>
      </c>
      <c r="O15" s="61" t="s">
        <v>109</v>
      </c>
      <c r="P15" s="61" t="s">
        <v>87</v>
      </c>
      <c r="Q15" s="62" t="s">
        <v>88</v>
      </c>
      <c r="R15" s="62" t="s">
        <v>101</v>
      </c>
      <c r="S15" s="62" t="s">
        <v>92</v>
      </c>
      <c r="T15" s="62" t="s">
        <v>93</v>
      </c>
      <c r="U15" s="61" t="s">
        <v>106</v>
      </c>
    </row>
    <row r="16" spans="1:21" s="58" customFormat="1" ht="12">
      <c r="A16" s="84" t="s">
        <v>1</v>
      </c>
      <c r="B16" s="81" t="s">
        <v>384</v>
      </c>
      <c r="C16" s="82">
        <v>2000</v>
      </c>
      <c r="D16" s="82" t="s">
        <v>97</v>
      </c>
      <c r="E16" s="119"/>
      <c r="F16" s="139">
        <v>30</v>
      </c>
      <c r="G16" s="140" t="s">
        <v>175</v>
      </c>
      <c r="H16" s="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16" s="85" t="str">
        <f>IF(Sklop7[[#This Row],[ZAHTEVANA SHEMA KAKOVOSTI]]&lt;&gt;"",Sklop7[[#This Row],[Preračunana masa/volumen/kos na enoto kg]],"")</f>
        <v/>
      </c>
      <c r="J16" s="97"/>
      <c r="K16" s="86"/>
      <c r="L16" s="86"/>
      <c r="M16" s="87"/>
      <c r="N16" s="88"/>
      <c r="O16" s="88"/>
      <c r="P16" s="99"/>
      <c r="Q16" s="88">
        <f>+Sklop7[[#This Row],[cena/enota brez DDV v EUR]]*Sklop7[[#This Row],[Stopnja DDV (%)]]</f>
        <v>0</v>
      </c>
      <c r="R16" s="88">
        <f>+Sklop7[[#This Row],[cena/enota brez DDV v EUR]]+Sklop7[[#This Row],[Davek (EUR)]]</f>
        <v>0</v>
      </c>
      <c r="S16" s="88">
        <f>+Sklop7[[#This Row],[cena/enota brez DDV v EUR]]*Sklop7[[#This Row],[Okvirna količina]]</f>
        <v>0</v>
      </c>
      <c r="T16" s="88">
        <f>+Sklop7[[#This Row],[Končna cena/enoto mere (EUR) z DDV]]*Sklop7[[#This Row],[Okvirna količina]]</f>
        <v>0</v>
      </c>
      <c r="U16" s="143"/>
    </row>
    <row r="17" spans="1:21" s="58" customFormat="1" ht="12">
      <c r="A17" s="84" t="s">
        <v>3</v>
      </c>
      <c r="B17" s="142" t="s">
        <v>385</v>
      </c>
      <c r="C17" s="138">
        <v>1000</v>
      </c>
      <c r="D17" s="82" t="s">
        <v>97</v>
      </c>
      <c r="E17" s="119"/>
      <c r="F17" s="139">
        <v>70</v>
      </c>
      <c r="G17" s="222" t="s">
        <v>175</v>
      </c>
      <c r="H17" s="25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</v>
      </c>
      <c r="I17" s="139" t="str">
        <f>IF(Sklop7[[#This Row],[ZAHTEVANA SHEMA KAKOVOSTI]]&lt;&gt;"",Sklop7[[#This Row],[Preračunana masa/volumen/kos na enoto kg]],"")</f>
        <v/>
      </c>
      <c r="J17" s="144"/>
      <c r="K17" s="146"/>
      <c r="L17" s="146"/>
      <c r="M17" s="147"/>
      <c r="N17" s="145"/>
      <c r="O17" s="145"/>
      <c r="P17" s="260"/>
      <c r="Q17" s="145">
        <f>+Sklop7[[#This Row],[cena/enota brez DDV v EUR]]*Sklop7[[#This Row],[Stopnja DDV (%)]]</f>
        <v>0</v>
      </c>
      <c r="R17" s="145">
        <f>+Sklop7[[#This Row],[cena/enota brez DDV v EUR]]+Sklop7[[#This Row],[Davek (EUR)]]</f>
        <v>0</v>
      </c>
      <c r="S17" s="145">
        <f>+Sklop7[[#This Row],[cena/enota brez DDV v EUR]]*Sklop7[[#This Row],[Okvirna količina]]</f>
        <v>0</v>
      </c>
      <c r="T17" s="145">
        <f>+Sklop7[[#This Row],[Končna cena/enoto mere (EUR) z DDV]]*Sklop7[[#This Row],[Okvirna količina]]</f>
        <v>0</v>
      </c>
      <c r="U17" s="263"/>
    </row>
    <row r="18" spans="1:21" s="58" customFormat="1" ht="12">
      <c r="A18" s="84" t="s">
        <v>4</v>
      </c>
      <c r="B18" s="142" t="s">
        <v>386</v>
      </c>
      <c r="C18" s="138">
        <v>2000</v>
      </c>
      <c r="D18" s="82" t="s">
        <v>97</v>
      </c>
      <c r="E18" s="119"/>
      <c r="F18" s="139">
        <v>60</v>
      </c>
      <c r="G18" s="222" t="s">
        <v>175</v>
      </c>
      <c r="H18" s="25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18" s="139" t="str">
        <f>IF(Sklop7[[#This Row],[ZAHTEVANA SHEMA KAKOVOSTI]]&lt;&gt;"",Sklop7[[#This Row],[Preračunana masa/volumen/kos na enoto kg]],"")</f>
        <v/>
      </c>
      <c r="J18" s="144"/>
      <c r="K18" s="146"/>
      <c r="L18" s="146"/>
      <c r="M18" s="147"/>
      <c r="N18" s="145"/>
      <c r="O18" s="145"/>
      <c r="P18" s="260"/>
      <c r="Q18" s="145">
        <f>+Sklop7[[#This Row],[cena/enota brez DDV v EUR]]*Sklop7[[#This Row],[Stopnja DDV (%)]]</f>
        <v>0</v>
      </c>
      <c r="R18" s="145">
        <f>+Sklop7[[#This Row],[cena/enota brez DDV v EUR]]+Sklop7[[#This Row],[Davek (EUR)]]</f>
        <v>0</v>
      </c>
      <c r="S18" s="145">
        <f>+Sklop7[[#This Row],[cena/enota brez DDV v EUR]]*Sklop7[[#This Row],[Okvirna količina]]</f>
        <v>0</v>
      </c>
      <c r="T18" s="145">
        <f>+Sklop7[[#This Row],[Končna cena/enoto mere (EUR) z DDV]]*Sklop7[[#This Row],[Okvirna količina]]</f>
        <v>0</v>
      </c>
      <c r="U18" s="263"/>
    </row>
    <row r="19" spans="1:21" s="58" customFormat="1" ht="12">
      <c r="A19" s="84" t="s">
        <v>5</v>
      </c>
      <c r="B19" s="142" t="s">
        <v>387</v>
      </c>
      <c r="C19" s="138">
        <v>2000</v>
      </c>
      <c r="D19" s="82" t="s">
        <v>97</v>
      </c>
      <c r="E19" s="119"/>
      <c r="F19" s="139">
        <v>100</v>
      </c>
      <c r="G19" s="222" t="s">
        <v>175</v>
      </c>
      <c r="H19" s="25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19" s="139" t="str">
        <f>IF(Sklop7[[#This Row],[ZAHTEVANA SHEMA KAKOVOSTI]]&lt;&gt;"",Sklop7[[#This Row],[Preračunana masa/volumen/kos na enoto kg]],"")</f>
        <v/>
      </c>
      <c r="J19" s="144"/>
      <c r="K19" s="146"/>
      <c r="L19" s="146"/>
      <c r="M19" s="147"/>
      <c r="N19" s="145"/>
      <c r="O19" s="145"/>
      <c r="P19" s="260"/>
      <c r="Q19" s="145">
        <f>+Sklop7[[#This Row],[cena/enota brez DDV v EUR]]*Sklop7[[#This Row],[Stopnja DDV (%)]]</f>
        <v>0</v>
      </c>
      <c r="R19" s="145">
        <f>+Sklop7[[#This Row],[cena/enota brez DDV v EUR]]+Sklop7[[#This Row],[Davek (EUR)]]</f>
        <v>0</v>
      </c>
      <c r="S19" s="145">
        <f>+Sklop7[[#This Row],[cena/enota brez DDV v EUR]]*Sklop7[[#This Row],[Okvirna količina]]</f>
        <v>0</v>
      </c>
      <c r="T19" s="145">
        <f>+Sklop7[[#This Row],[Končna cena/enoto mere (EUR) z DDV]]*Sklop7[[#This Row],[Okvirna količina]]</f>
        <v>0</v>
      </c>
      <c r="U19" s="263"/>
    </row>
    <row r="20" spans="1:21" s="58" customFormat="1" ht="12">
      <c r="A20" s="84" t="s">
        <v>6</v>
      </c>
      <c r="B20" s="142" t="s">
        <v>388</v>
      </c>
      <c r="C20" s="138">
        <v>2000</v>
      </c>
      <c r="D20" s="82" t="s">
        <v>97</v>
      </c>
      <c r="E20" s="119"/>
      <c r="F20" s="139">
        <v>100</v>
      </c>
      <c r="G20" s="222" t="s">
        <v>175</v>
      </c>
      <c r="H20" s="25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0" s="139" t="str">
        <f>IF(Sklop7[[#This Row],[ZAHTEVANA SHEMA KAKOVOSTI]]&lt;&gt;"",Sklop7[[#This Row],[Preračunana masa/volumen/kos na enoto kg]],"")</f>
        <v/>
      </c>
      <c r="J20" s="144"/>
      <c r="K20" s="146"/>
      <c r="L20" s="146"/>
      <c r="M20" s="147"/>
      <c r="N20" s="145"/>
      <c r="O20" s="145"/>
      <c r="P20" s="260"/>
      <c r="Q20" s="145">
        <f>+Sklop7[[#This Row],[cena/enota brez DDV v EUR]]*Sklop7[[#This Row],[Stopnja DDV (%)]]</f>
        <v>0</v>
      </c>
      <c r="R20" s="145">
        <f>+Sklop7[[#This Row],[cena/enota brez DDV v EUR]]+Sklop7[[#This Row],[Davek (EUR)]]</f>
        <v>0</v>
      </c>
      <c r="S20" s="145">
        <f>+Sklop7[[#This Row],[cena/enota brez DDV v EUR]]*Sklop7[[#This Row],[Okvirna količina]]</f>
        <v>0</v>
      </c>
      <c r="T20" s="145">
        <f>+Sklop7[[#This Row],[Končna cena/enoto mere (EUR) z DDV]]*Sklop7[[#This Row],[Okvirna količina]]</f>
        <v>0</v>
      </c>
      <c r="U20" s="263"/>
    </row>
    <row r="21" spans="1:21" s="58" customFormat="1" ht="12">
      <c r="A21" s="84" t="s">
        <v>7</v>
      </c>
      <c r="B21" s="142" t="s">
        <v>389</v>
      </c>
      <c r="C21" s="138">
        <v>1000</v>
      </c>
      <c r="D21" s="82" t="s">
        <v>97</v>
      </c>
      <c r="E21" s="119"/>
      <c r="F21" s="139">
        <v>150</v>
      </c>
      <c r="G21" s="222" t="s">
        <v>175</v>
      </c>
      <c r="H21" s="25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1" s="139" t="str">
        <f>IF(Sklop7[[#This Row],[ZAHTEVANA SHEMA KAKOVOSTI]]&lt;&gt;"",Sklop7[[#This Row],[Preračunana masa/volumen/kos na enoto kg]],"")</f>
        <v/>
      </c>
      <c r="J21" s="144"/>
      <c r="K21" s="146"/>
      <c r="L21" s="146"/>
      <c r="M21" s="147"/>
      <c r="N21" s="145"/>
      <c r="O21" s="145"/>
      <c r="P21" s="260"/>
      <c r="Q21" s="145">
        <f>+Sklop7[[#This Row],[cena/enota brez DDV v EUR]]*Sklop7[[#This Row],[Stopnja DDV (%)]]</f>
        <v>0</v>
      </c>
      <c r="R21" s="145">
        <f>+Sklop7[[#This Row],[cena/enota brez DDV v EUR]]+Sklop7[[#This Row],[Davek (EUR)]]</f>
        <v>0</v>
      </c>
      <c r="S21" s="145">
        <f>+Sklop7[[#This Row],[cena/enota brez DDV v EUR]]*Sklop7[[#This Row],[Okvirna količina]]</f>
        <v>0</v>
      </c>
      <c r="T21" s="145">
        <f>+Sklop7[[#This Row],[Končna cena/enoto mere (EUR) z DDV]]*Sklop7[[#This Row],[Okvirna količina]]</f>
        <v>0</v>
      </c>
      <c r="U21" s="263"/>
    </row>
    <row r="22" spans="1:21" s="58" customFormat="1" ht="12">
      <c r="A22" s="84" t="s">
        <v>8</v>
      </c>
      <c r="B22" s="142" t="s">
        <v>390</v>
      </c>
      <c r="C22" s="138">
        <v>1000</v>
      </c>
      <c r="D22" s="82" t="s">
        <v>97</v>
      </c>
      <c r="E22" s="119"/>
      <c r="F22" s="139">
        <v>244</v>
      </c>
      <c r="G22" s="222" t="s">
        <v>175</v>
      </c>
      <c r="H22" s="25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244</v>
      </c>
      <c r="I22" s="139" t="str">
        <f>IF(Sklop7[[#This Row],[ZAHTEVANA SHEMA KAKOVOSTI]]&lt;&gt;"",Sklop7[[#This Row],[Preračunana masa/volumen/kos na enoto kg]],"")</f>
        <v/>
      </c>
      <c r="J22" s="144"/>
      <c r="K22" s="146"/>
      <c r="L22" s="146"/>
      <c r="M22" s="147"/>
      <c r="N22" s="145"/>
      <c r="O22" s="145"/>
      <c r="P22" s="260"/>
      <c r="Q22" s="145">
        <f>+Sklop7[[#This Row],[cena/enota brez DDV v EUR]]*Sklop7[[#This Row],[Stopnja DDV (%)]]</f>
        <v>0</v>
      </c>
      <c r="R22" s="145">
        <f>+Sklop7[[#This Row],[cena/enota brez DDV v EUR]]+Sklop7[[#This Row],[Davek (EUR)]]</f>
        <v>0</v>
      </c>
      <c r="S22" s="145">
        <f>+Sklop7[[#This Row],[cena/enota brez DDV v EUR]]*Sklop7[[#This Row],[Okvirna količina]]</f>
        <v>0</v>
      </c>
      <c r="T22" s="145">
        <f>+Sklop7[[#This Row],[Končna cena/enoto mere (EUR) z DDV]]*Sklop7[[#This Row],[Okvirna količina]]</f>
        <v>0</v>
      </c>
      <c r="U22" s="263"/>
    </row>
    <row r="23" spans="1:21" s="58" customFormat="1" ht="12">
      <c r="A23" s="84" t="s">
        <v>9</v>
      </c>
      <c r="B23" s="142" t="s">
        <v>391</v>
      </c>
      <c r="C23" s="138">
        <v>1000</v>
      </c>
      <c r="D23" s="82" t="s">
        <v>97</v>
      </c>
      <c r="E23" s="119"/>
      <c r="F23" s="139">
        <v>50</v>
      </c>
      <c r="G23" s="222" t="s">
        <v>175</v>
      </c>
      <c r="H23" s="25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3" s="139" t="str">
        <f>IF(Sklop7[[#This Row],[ZAHTEVANA SHEMA KAKOVOSTI]]&lt;&gt;"",Sklop7[[#This Row],[Preračunana masa/volumen/kos na enoto kg]],"")</f>
        <v/>
      </c>
      <c r="J23" s="144"/>
      <c r="K23" s="146"/>
      <c r="L23" s="146"/>
      <c r="M23" s="147"/>
      <c r="N23" s="145"/>
      <c r="O23" s="145"/>
      <c r="P23" s="260"/>
      <c r="Q23" s="145">
        <f>+Sklop7[[#This Row],[cena/enota brez DDV v EUR]]*Sklop7[[#This Row],[Stopnja DDV (%)]]</f>
        <v>0</v>
      </c>
      <c r="R23" s="145">
        <f>+Sklop7[[#This Row],[cena/enota brez DDV v EUR]]+Sklop7[[#This Row],[Davek (EUR)]]</f>
        <v>0</v>
      </c>
      <c r="S23" s="145">
        <f>+Sklop7[[#This Row],[cena/enota brez DDV v EUR]]*Sklop7[[#This Row],[Okvirna količina]]</f>
        <v>0</v>
      </c>
      <c r="T23" s="145">
        <f>+Sklop7[[#This Row],[Končna cena/enoto mere (EUR) z DDV]]*Sklop7[[#This Row],[Okvirna količina]]</f>
        <v>0</v>
      </c>
      <c r="U23" s="263"/>
    </row>
    <row r="24" spans="1:21" s="58" customFormat="1" ht="12">
      <c r="A24" s="84" t="s">
        <v>10</v>
      </c>
      <c r="B24" s="142" t="s">
        <v>392</v>
      </c>
      <c r="C24" s="138">
        <v>1000</v>
      </c>
      <c r="D24" s="82" t="s">
        <v>97</v>
      </c>
      <c r="E24" s="119"/>
      <c r="F24" s="139">
        <v>60</v>
      </c>
      <c r="G24" s="222" t="s">
        <v>175</v>
      </c>
      <c r="H24" s="25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24" s="139" t="str">
        <f>IF(Sklop7[[#This Row],[ZAHTEVANA SHEMA KAKOVOSTI]]&lt;&gt;"",Sklop7[[#This Row],[Preračunana masa/volumen/kos na enoto kg]],"")</f>
        <v/>
      </c>
      <c r="J24" s="144"/>
      <c r="K24" s="146"/>
      <c r="L24" s="146"/>
      <c r="M24" s="147"/>
      <c r="N24" s="145"/>
      <c r="O24" s="145"/>
      <c r="P24" s="260"/>
      <c r="Q24" s="145">
        <f>+Sklop7[[#This Row],[cena/enota brez DDV v EUR]]*Sklop7[[#This Row],[Stopnja DDV (%)]]</f>
        <v>0</v>
      </c>
      <c r="R24" s="145">
        <f>+Sklop7[[#This Row],[cena/enota brez DDV v EUR]]+Sklop7[[#This Row],[Davek (EUR)]]</f>
        <v>0</v>
      </c>
      <c r="S24" s="145">
        <f>+Sklop7[[#This Row],[cena/enota brez DDV v EUR]]*Sklop7[[#This Row],[Okvirna količina]]</f>
        <v>0</v>
      </c>
      <c r="T24" s="145">
        <f>+Sklop7[[#This Row],[Končna cena/enoto mere (EUR) z DDV]]*Sklop7[[#This Row],[Okvirna količina]]</f>
        <v>0</v>
      </c>
      <c r="U24" s="263"/>
    </row>
    <row r="25" spans="1:21" s="58" customFormat="1" ht="12">
      <c r="A25" s="84" t="s">
        <v>11</v>
      </c>
      <c r="B25" s="142" t="s">
        <v>393</v>
      </c>
      <c r="C25" s="138">
        <v>1000</v>
      </c>
      <c r="D25" s="82" t="s">
        <v>97</v>
      </c>
      <c r="E25" s="119"/>
      <c r="F25" s="139">
        <v>60</v>
      </c>
      <c r="G25" s="222" t="s">
        <v>175</v>
      </c>
      <c r="H25" s="25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25" s="139" t="str">
        <f>IF(Sklop7[[#This Row],[ZAHTEVANA SHEMA KAKOVOSTI]]&lt;&gt;"",Sklop7[[#This Row],[Preračunana masa/volumen/kos na enoto kg]],"")</f>
        <v/>
      </c>
      <c r="J25" s="144"/>
      <c r="K25" s="146"/>
      <c r="L25" s="146"/>
      <c r="M25" s="147"/>
      <c r="N25" s="145"/>
      <c r="O25" s="145"/>
      <c r="P25" s="260"/>
      <c r="Q25" s="145">
        <f>+Sklop7[[#This Row],[cena/enota brez DDV v EUR]]*Sklop7[[#This Row],[Stopnja DDV (%)]]</f>
        <v>0</v>
      </c>
      <c r="R25" s="145">
        <f>+Sklop7[[#This Row],[cena/enota brez DDV v EUR]]+Sklop7[[#This Row],[Davek (EUR)]]</f>
        <v>0</v>
      </c>
      <c r="S25" s="145">
        <f>+Sklop7[[#This Row],[cena/enota brez DDV v EUR]]*Sklop7[[#This Row],[Okvirna količina]]</f>
        <v>0</v>
      </c>
      <c r="T25" s="145">
        <f>+Sklop7[[#This Row],[Končna cena/enoto mere (EUR) z DDV]]*Sklop7[[#This Row],[Okvirna količina]]</f>
        <v>0</v>
      </c>
      <c r="U25" s="263"/>
    </row>
    <row r="26" spans="1:21" s="58" customFormat="1" ht="12">
      <c r="A26" s="84" t="s">
        <v>12</v>
      </c>
      <c r="B26" s="142" t="s">
        <v>394</v>
      </c>
      <c r="C26" s="138">
        <v>2000</v>
      </c>
      <c r="D26" s="82" t="s">
        <v>97</v>
      </c>
      <c r="E26" s="119"/>
      <c r="F26" s="139">
        <v>100</v>
      </c>
      <c r="G26" s="222" t="s">
        <v>175</v>
      </c>
      <c r="H26" s="25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6" s="139" t="str">
        <f>IF(Sklop7[[#This Row],[ZAHTEVANA SHEMA KAKOVOSTI]]&lt;&gt;"",Sklop7[[#This Row],[Preračunana masa/volumen/kos na enoto kg]],"")</f>
        <v/>
      </c>
      <c r="J26" s="144"/>
      <c r="K26" s="146"/>
      <c r="L26" s="146"/>
      <c r="M26" s="147"/>
      <c r="N26" s="145"/>
      <c r="O26" s="145"/>
      <c r="P26" s="260"/>
      <c r="Q26" s="145">
        <f>+Sklop7[[#This Row],[cena/enota brez DDV v EUR]]*Sklop7[[#This Row],[Stopnja DDV (%)]]</f>
        <v>0</v>
      </c>
      <c r="R26" s="145">
        <f>+Sklop7[[#This Row],[cena/enota brez DDV v EUR]]+Sklop7[[#This Row],[Davek (EUR)]]</f>
        <v>0</v>
      </c>
      <c r="S26" s="145">
        <f>+Sklop7[[#This Row],[cena/enota brez DDV v EUR]]*Sklop7[[#This Row],[Okvirna količina]]</f>
        <v>0</v>
      </c>
      <c r="T26" s="145">
        <f>+Sklop7[[#This Row],[Končna cena/enoto mere (EUR) z DDV]]*Sklop7[[#This Row],[Okvirna količina]]</f>
        <v>0</v>
      </c>
      <c r="U26" s="263"/>
    </row>
    <row r="27" spans="1:21" s="58" customFormat="1" ht="12">
      <c r="A27" s="84" t="s">
        <v>13</v>
      </c>
      <c r="B27" s="142" t="s">
        <v>395</v>
      </c>
      <c r="C27" s="138">
        <v>80</v>
      </c>
      <c r="D27" s="82" t="s">
        <v>97</v>
      </c>
      <c r="E27" s="119"/>
      <c r="F27" s="139">
        <v>60</v>
      </c>
      <c r="G27" s="222" t="s">
        <v>175</v>
      </c>
      <c r="H27" s="25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4.8</v>
      </c>
      <c r="I27" s="139" t="str">
        <f>IF(Sklop7[[#This Row],[ZAHTEVANA SHEMA KAKOVOSTI]]&lt;&gt;"",Sklop7[[#This Row],[Preračunana masa/volumen/kos na enoto kg]],"")</f>
        <v/>
      </c>
      <c r="J27" s="144"/>
      <c r="K27" s="146"/>
      <c r="L27" s="146"/>
      <c r="M27" s="147"/>
      <c r="N27" s="145"/>
      <c r="O27" s="145"/>
      <c r="P27" s="260"/>
      <c r="Q27" s="145">
        <f>+Sklop7[[#This Row],[cena/enota brez DDV v EUR]]*Sklop7[[#This Row],[Stopnja DDV (%)]]</f>
        <v>0</v>
      </c>
      <c r="R27" s="145">
        <f>+Sklop7[[#This Row],[cena/enota brez DDV v EUR]]+Sklop7[[#This Row],[Davek (EUR)]]</f>
        <v>0</v>
      </c>
      <c r="S27" s="145">
        <f>+Sklop7[[#This Row],[cena/enota brez DDV v EUR]]*Sklop7[[#This Row],[Okvirna količina]]</f>
        <v>0</v>
      </c>
      <c r="T27" s="145">
        <f>+Sklop7[[#This Row],[Končna cena/enoto mere (EUR) z DDV]]*Sklop7[[#This Row],[Okvirna količina]]</f>
        <v>0</v>
      </c>
      <c r="U27" s="263"/>
    </row>
    <row r="28" spans="1:21" s="58" customFormat="1" ht="12">
      <c r="A28" s="84" t="s">
        <v>14</v>
      </c>
      <c r="B28" s="142" t="s">
        <v>396</v>
      </c>
      <c r="C28" s="138">
        <v>80</v>
      </c>
      <c r="D28" s="82" t="s">
        <v>97</v>
      </c>
      <c r="E28" s="119"/>
      <c r="F28" s="139">
        <v>60</v>
      </c>
      <c r="G28" s="222" t="s">
        <v>175</v>
      </c>
      <c r="H28" s="25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4.8</v>
      </c>
      <c r="I28" s="139" t="str">
        <f>IF(Sklop7[[#This Row],[ZAHTEVANA SHEMA KAKOVOSTI]]&lt;&gt;"",Sklop7[[#This Row],[Preračunana masa/volumen/kos na enoto kg]],"")</f>
        <v/>
      </c>
      <c r="J28" s="144"/>
      <c r="K28" s="146"/>
      <c r="L28" s="146"/>
      <c r="M28" s="147"/>
      <c r="N28" s="145"/>
      <c r="O28" s="145"/>
      <c r="P28" s="260"/>
      <c r="Q28" s="145">
        <f>+Sklop7[[#This Row],[cena/enota brez DDV v EUR]]*Sklop7[[#This Row],[Stopnja DDV (%)]]</f>
        <v>0</v>
      </c>
      <c r="R28" s="145">
        <f>+Sklop7[[#This Row],[cena/enota brez DDV v EUR]]+Sklop7[[#This Row],[Davek (EUR)]]</f>
        <v>0</v>
      </c>
      <c r="S28" s="145">
        <f>+Sklop7[[#This Row],[cena/enota brez DDV v EUR]]*Sklop7[[#This Row],[Okvirna količina]]</f>
        <v>0</v>
      </c>
      <c r="T28" s="145">
        <f>+Sklop7[[#This Row],[Končna cena/enoto mere (EUR) z DDV]]*Sklop7[[#This Row],[Okvirna količina]]</f>
        <v>0</v>
      </c>
      <c r="U28" s="263"/>
    </row>
    <row r="29" spans="1:21" s="58" customFormat="1" ht="12">
      <c r="A29" s="84" t="s">
        <v>15</v>
      </c>
      <c r="B29" s="142" t="s">
        <v>397</v>
      </c>
      <c r="C29" s="138">
        <v>80</v>
      </c>
      <c r="D29" s="82" t="s">
        <v>97</v>
      </c>
      <c r="E29" s="119"/>
      <c r="F29" s="139">
        <v>200</v>
      </c>
      <c r="G29" s="222" t="s">
        <v>175</v>
      </c>
      <c r="H29" s="25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</v>
      </c>
      <c r="I29" s="139" t="str">
        <f>IF(Sklop7[[#This Row],[ZAHTEVANA SHEMA KAKOVOSTI]]&lt;&gt;"",Sklop7[[#This Row],[Preračunana masa/volumen/kos na enoto kg]],"")</f>
        <v/>
      </c>
      <c r="J29" s="144"/>
      <c r="K29" s="146"/>
      <c r="L29" s="146"/>
      <c r="M29" s="147"/>
      <c r="N29" s="145"/>
      <c r="O29" s="145"/>
      <c r="P29" s="260"/>
      <c r="Q29" s="145">
        <f>+Sklop7[[#This Row],[cena/enota brez DDV v EUR]]*Sklop7[[#This Row],[Stopnja DDV (%)]]</f>
        <v>0</v>
      </c>
      <c r="R29" s="145">
        <f>+Sklop7[[#This Row],[cena/enota brez DDV v EUR]]+Sklop7[[#This Row],[Davek (EUR)]]</f>
        <v>0</v>
      </c>
      <c r="S29" s="145">
        <f>+Sklop7[[#This Row],[cena/enota brez DDV v EUR]]*Sklop7[[#This Row],[Okvirna količina]]</f>
        <v>0</v>
      </c>
      <c r="T29" s="145">
        <f>+Sklop7[[#This Row],[Končna cena/enoto mere (EUR) z DDV]]*Sklop7[[#This Row],[Okvirna količina]]</f>
        <v>0</v>
      </c>
      <c r="U29" s="263"/>
    </row>
    <row r="30" spans="1:21" s="58" customFormat="1" ht="12">
      <c r="A30" s="84" t="s">
        <v>16</v>
      </c>
      <c r="B30" s="142" t="s">
        <v>398</v>
      </c>
      <c r="C30" s="138">
        <v>80</v>
      </c>
      <c r="D30" s="82" t="s">
        <v>97</v>
      </c>
      <c r="E30" s="119"/>
      <c r="F30" s="139">
        <v>30</v>
      </c>
      <c r="G30" s="222" t="s">
        <v>175</v>
      </c>
      <c r="H30" s="25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2.4</v>
      </c>
      <c r="I30" s="139" t="str">
        <f>IF(Sklop7[[#This Row],[ZAHTEVANA SHEMA KAKOVOSTI]]&lt;&gt;"",Sklop7[[#This Row],[Preračunana masa/volumen/kos na enoto kg]],"")</f>
        <v/>
      </c>
      <c r="J30" s="144"/>
      <c r="K30" s="146"/>
      <c r="L30" s="146"/>
      <c r="M30" s="147"/>
      <c r="N30" s="145"/>
      <c r="O30" s="145"/>
      <c r="P30" s="260"/>
      <c r="Q30" s="145">
        <f>+Sklop7[[#This Row],[cena/enota brez DDV v EUR]]*Sklop7[[#This Row],[Stopnja DDV (%)]]</f>
        <v>0</v>
      </c>
      <c r="R30" s="145">
        <f>+Sklop7[[#This Row],[cena/enota brez DDV v EUR]]+Sklop7[[#This Row],[Davek (EUR)]]</f>
        <v>0</v>
      </c>
      <c r="S30" s="145">
        <f>+Sklop7[[#This Row],[cena/enota brez DDV v EUR]]*Sklop7[[#This Row],[Okvirna količina]]</f>
        <v>0</v>
      </c>
      <c r="T30" s="145">
        <f>+Sklop7[[#This Row],[Končna cena/enoto mere (EUR) z DDV]]*Sklop7[[#This Row],[Okvirna količina]]</f>
        <v>0</v>
      </c>
      <c r="U30" s="263"/>
    </row>
    <row r="31" spans="1:21" s="58" customFormat="1" ht="12">
      <c r="A31" s="84" t="s">
        <v>17</v>
      </c>
      <c r="B31" s="142" t="s">
        <v>399</v>
      </c>
      <c r="C31" s="82">
        <v>80</v>
      </c>
      <c r="D31" s="82" t="s">
        <v>97</v>
      </c>
      <c r="E31" s="161"/>
      <c r="F31" s="139">
        <v>30</v>
      </c>
      <c r="G31" s="222" t="s">
        <v>175</v>
      </c>
      <c r="H31" s="1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2.4</v>
      </c>
      <c r="I31" s="162" t="str">
        <f>IF(Sklop7[[#This Row],[ZAHTEVANA SHEMA KAKOVOSTI]]&lt;&gt;"",Sklop7[[#This Row],[Preračunana masa/volumen/kos na enoto kg]],"")</f>
        <v/>
      </c>
      <c r="J31" s="165"/>
      <c r="K31" s="166"/>
      <c r="L31" s="166"/>
      <c r="M31" s="167"/>
      <c r="N31" s="168"/>
      <c r="O31" s="168"/>
      <c r="P31" s="169"/>
      <c r="Q31" s="168">
        <f>+Sklop7[[#This Row],[cena/enota brez DDV v EUR]]*Sklop7[[#This Row],[Stopnja DDV (%)]]</f>
        <v>0</v>
      </c>
      <c r="R31" s="168">
        <f>+Sklop7[[#This Row],[cena/enota brez DDV v EUR]]+Sklop7[[#This Row],[Davek (EUR)]]</f>
        <v>0</v>
      </c>
      <c r="S31" s="168">
        <f>+Sklop7[[#This Row],[cena/enota brez DDV v EUR]]*Sklop7[[#This Row],[Okvirna količina]]</f>
        <v>0</v>
      </c>
      <c r="T31" s="168">
        <f>+Sklop7[[#This Row],[Končna cena/enoto mere (EUR) z DDV]]*Sklop7[[#This Row],[Okvirna količina]]</f>
        <v>0</v>
      </c>
      <c r="U31" s="212"/>
    </row>
    <row r="32" spans="1:21" s="58" customFormat="1" ht="12">
      <c r="A32" s="84" t="s">
        <v>18</v>
      </c>
      <c r="B32" s="142" t="s">
        <v>400</v>
      </c>
      <c r="C32" s="82">
        <v>71.5</v>
      </c>
      <c r="D32" s="82" t="s">
        <v>97</v>
      </c>
      <c r="E32" s="161"/>
      <c r="F32" s="139">
        <v>1000</v>
      </c>
      <c r="G32" s="222" t="s">
        <v>175</v>
      </c>
      <c r="H32" s="1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71.5</v>
      </c>
      <c r="I32" s="162" t="str">
        <f>IF(Sklop7[[#This Row],[ZAHTEVANA SHEMA KAKOVOSTI]]&lt;&gt;"",Sklop7[[#This Row],[Preračunana masa/volumen/kos na enoto kg]],"")</f>
        <v/>
      </c>
      <c r="J32" s="165"/>
      <c r="K32" s="166"/>
      <c r="L32" s="166"/>
      <c r="M32" s="167"/>
      <c r="N32" s="168"/>
      <c r="O32" s="168"/>
      <c r="P32" s="169"/>
      <c r="Q32" s="168">
        <f>+Sklop7[[#This Row],[cena/enota brez DDV v EUR]]*Sklop7[[#This Row],[Stopnja DDV (%)]]</f>
        <v>0</v>
      </c>
      <c r="R32" s="168">
        <f>+Sklop7[[#This Row],[cena/enota brez DDV v EUR]]+Sklop7[[#This Row],[Davek (EUR)]]</f>
        <v>0</v>
      </c>
      <c r="S32" s="168">
        <f>+Sklop7[[#This Row],[cena/enota brez DDV v EUR]]*Sklop7[[#This Row],[Okvirna količina]]</f>
        <v>0</v>
      </c>
      <c r="T32" s="168">
        <f>+Sklop7[[#This Row],[Končna cena/enoto mere (EUR) z DDV]]*Sklop7[[#This Row],[Okvirna količina]]</f>
        <v>0</v>
      </c>
      <c r="U32" s="212"/>
    </row>
    <row r="33" spans="1:21" s="58" customFormat="1" ht="12">
      <c r="A33" s="84" t="s">
        <v>19</v>
      </c>
      <c r="B33" s="142" t="s">
        <v>401</v>
      </c>
      <c r="C33" s="82">
        <v>71.5</v>
      </c>
      <c r="D33" s="82" t="s">
        <v>97</v>
      </c>
      <c r="E33" s="161"/>
      <c r="F33" s="139">
        <v>1100</v>
      </c>
      <c r="G33" s="222" t="s">
        <v>175</v>
      </c>
      <c r="H33" s="1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78.649999999999991</v>
      </c>
      <c r="I33" s="162" t="str">
        <f>IF(Sklop7[[#This Row],[ZAHTEVANA SHEMA KAKOVOSTI]]&lt;&gt;"",Sklop7[[#This Row],[Preračunana masa/volumen/kos na enoto kg]],"")</f>
        <v/>
      </c>
      <c r="J33" s="165"/>
      <c r="K33" s="166"/>
      <c r="L33" s="166"/>
      <c r="M33" s="167"/>
      <c r="N33" s="168"/>
      <c r="O33" s="168"/>
      <c r="P33" s="169"/>
      <c r="Q33" s="168">
        <f>+Sklop7[[#This Row],[cena/enota brez DDV v EUR]]*Sklop7[[#This Row],[Stopnja DDV (%)]]</f>
        <v>0</v>
      </c>
      <c r="R33" s="168">
        <f>+Sklop7[[#This Row],[cena/enota brez DDV v EUR]]+Sklop7[[#This Row],[Davek (EUR)]]</f>
        <v>0</v>
      </c>
      <c r="S33" s="168">
        <f>+Sklop7[[#This Row],[cena/enota brez DDV v EUR]]*Sklop7[[#This Row],[Okvirna količina]]</f>
        <v>0</v>
      </c>
      <c r="T33" s="168">
        <f>+Sklop7[[#This Row],[Končna cena/enoto mere (EUR) z DDV]]*Sklop7[[#This Row],[Okvirna količina]]</f>
        <v>0</v>
      </c>
      <c r="U33" s="212"/>
    </row>
    <row r="34" spans="1:21" s="58" customFormat="1" ht="12">
      <c r="A34" s="84" t="s">
        <v>20</v>
      </c>
      <c r="B34" s="142" t="s">
        <v>402</v>
      </c>
      <c r="C34" s="159">
        <v>100</v>
      </c>
      <c r="D34" s="160" t="s">
        <v>97</v>
      </c>
      <c r="E34" s="161"/>
      <c r="F34" s="139">
        <v>300</v>
      </c>
      <c r="G34" s="222" t="s">
        <v>175</v>
      </c>
      <c r="H34" s="1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4" s="162" t="str">
        <f>IF(Sklop7[[#This Row],[ZAHTEVANA SHEMA KAKOVOSTI]]&lt;&gt;"",Sklop7[[#This Row],[Preračunana masa/volumen/kos na enoto kg]],"")</f>
        <v/>
      </c>
      <c r="J34" s="165"/>
      <c r="K34" s="166"/>
      <c r="L34" s="166"/>
      <c r="M34" s="167"/>
      <c r="N34" s="168"/>
      <c r="O34" s="168"/>
      <c r="P34" s="169"/>
      <c r="Q34" s="168">
        <f>+Sklop7[[#This Row],[cena/enota brez DDV v EUR]]*Sklop7[[#This Row],[Stopnja DDV (%)]]</f>
        <v>0</v>
      </c>
      <c r="R34" s="168">
        <f>+Sklop7[[#This Row],[cena/enota brez DDV v EUR]]+Sklop7[[#This Row],[Davek (EUR)]]</f>
        <v>0</v>
      </c>
      <c r="S34" s="168">
        <f>+Sklop7[[#This Row],[cena/enota brez DDV v EUR]]*Sklop7[[#This Row],[Okvirna količina]]</f>
        <v>0</v>
      </c>
      <c r="T34" s="168">
        <f>+Sklop7[[#This Row],[Končna cena/enoto mere (EUR) z DDV]]*Sklop7[[#This Row],[Okvirna količina]]</f>
        <v>0</v>
      </c>
      <c r="U34" s="212"/>
    </row>
    <row r="35" spans="1:21" s="58" customFormat="1" ht="12">
      <c r="A35" s="84" t="s">
        <v>21</v>
      </c>
      <c r="B35" s="142" t="s">
        <v>403</v>
      </c>
      <c r="C35" s="159">
        <v>1000</v>
      </c>
      <c r="D35" s="160" t="s">
        <v>97</v>
      </c>
      <c r="E35" s="161"/>
      <c r="F35" s="139">
        <v>20</v>
      </c>
      <c r="G35" s="222" t="s">
        <v>175</v>
      </c>
      <c r="H35" s="1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5" s="162" t="str">
        <f>IF(Sklop7[[#This Row],[ZAHTEVANA SHEMA KAKOVOSTI]]&lt;&gt;"",Sklop7[[#This Row],[Preračunana masa/volumen/kos na enoto kg]],"")</f>
        <v/>
      </c>
      <c r="J35" s="165"/>
      <c r="K35" s="166"/>
      <c r="L35" s="166"/>
      <c r="M35" s="167"/>
      <c r="N35" s="168"/>
      <c r="O35" s="168"/>
      <c r="P35" s="169"/>
      <c r="Q35" s="168">
        <f>+Sklop7[[#This Row],[cena/enota brez DDV v EUR]]*Sklop7[[#This Row],[Stopnja DDV (%)]]</f>
        <v>0</v>
      </c>
      <c r="R35" s="168">
        <f>+Sklop7[[#This Row],[cena/enota brez DDV v EUR]]+Sklop7[[#This Row],[Davek (EUR)]]</f>
        <v>0</v>
      </c>
      <c r="S35" s="168">
        <f>+Sklop7[[#This Row],[cena/enota brez DDV v EUR]]*Sklop7[[#This Row],[Okvirna količina]]</f>
        <v>0</v>
      </c>
      <c r="T35" s="168">
        <f>+Sklop7[[#This Row],[Končna cena/enoto mere (EUR) z DDV]]*Sklop7[[#This Row],[Okvirna količina]]</f>
        <v>0</v>
      </c>
      <c r="U35" s="212"/>
    </row>
    <row r="36" spans="1:21" ht="27" customHeight="1">
      <c r="A36" s="231" t="s">
        <v>119</v>
      </c>
      <c r="B36" s="232"/>
      <c r="C36" s="233"/>
      <c r="D36" s="233"/>
      <c r="E36" s="234"/>
      <c r="F36" s="245"/>
      <c r="G36" s="236"/>
      <c r="H36" s="237">
        <f>SUBTOTAL(109,Sklop7[Preračunana masa/volumen/kos na enoto kg])</f>
        <v>1644.5500000000002</v>
      </c>
      <c r="I36" s="237">
        <f>SUBTOTAL(109,Sklop7[Živila iz shem kakovosti (kg)])</f>
        <v>0</v>
      </c>
      <c r="J36" s="235"/>
      <c r="K36" s="238"/>
      <c r="L36" s="238"/>
      <c r="M36" s="239"/>
      <c r="N36" s="240"/>
      <c r="O36" s="240"/>
      <c r="P36" s="240"/>
      <c r="Q36" s="241"/>
      <c r="R36" s="235"/>
      <c r="S36" s="241">
        <f>SUBTOTAL(109,Sklop7[Vrednost za okvirno količino (EUR) brez DDV])</f>
        <v>0</v>
      </c>
      <c r="T36" s="241">
        <f>SUBTOTAL(109,Sklop7[Vrednost za okvirno količino (EUR) z DDV])</f>
        <v>0</v>
      </c>
      <c r="U36" s="242">
        <f>SUBTOTAL(103,Sklop7[Shema kakovosti
(nacionalne, evropske)
])</f>
        <v>0</v>
      </c>
    </row>
    <row r="37" spans="1:21" ht="15">
      <c r="A37" s="7"/>
      <c r="B37" s="5"/>
      <c r="C37" s="29"/>
      <c r="D37" s="29"/>
      <c r="E37" s="28"/>
      <c r="F37" s="8"/>
      <c r="H37" s="9"/>
      <c r="I37" s="9"/>
      <c r="J37" s="9"/>
      <c r="K37" s="9"/>
      <c r="L37" s="23"/>
      <c r="M37" s="23"/>
      <c r="N37" s="9"/>
      <c r="O37" s="9"/>
      <c r="P37" s="9"/>
      <c r="Q37" s="9"/>
      <c r="R37" s="9"/>
      <c r="S37" s="4"/>
      <c r="T37" s="4"/>
      <c r="U37" s="8"/>
    </row>
    <row r="38" spans="1:21">
      <c r="A38" s="51" t="s">
        <v>116</v>
      </c>
      <c r="B38" s="19"/>
      <c r="C38" s="31"/>
      <c r="D38" s="31"/>
      <c r="E38" s="113"/>
      <c r="Q38" s="51"/>
      <c r="R38" s="51"/>
      <c r="S38" s="51"/>
      <c r="T38" s="51"/>
    </row>
    <row r="39" spans="1:21">
      <c r="A39" s="14" t="s">
        <v>186</v>
      </c>
      <c r="B39" s="19"/>
      <c r="C39" s="31"/>
      <c r="D39" s="31"/>
      <c r="E39" s="113"/>
    </row>
    <row r="40" spans="1:21">
      <c r="A40" s="107" t="s">
        <v>167</v>
      </c>
      <c r="F40" s="71"/>
      <c r="G40" s="71"/>
      <c r="H40" s="32"/>
      <c r="I40" s="32"/>
      <c r="J40" s="32"/>
      <c r="K40" s="32"/>
      <c r="L40" s="57"/>
      <c r="M40" s="57"/>
      <c r="N40" s="32"/>
      <c r="O40" s="32"/>
      <c r="P40" s="32"/>
      <c r="Q40" s="32"/>
      <c r="R40" s="32"/>
    </row>
    <row r="41" spans="1:21">
      <c r="A41" s="336" t="s">
        <v>155</v>
      </c>
      <c r="B41" s="336"/>
      <c r="C41" s="336"/>
      <c r="D41" s="336"/>
      <c r="E41" s="336"/>
      <c r="F41" s="336"/>
      <c r="G41" s="336"/>
      <c r="H41" s="336"/>
      <c r="I41" s="336"/>
      <c r="J41" s="336"/>
      <c r="K41" s="336"/>
      <c r="L41" s="336"/>
      <c r="M41" s="57"/>
      <c r="N41" s="32"/>
      <c r="O41" s="32"/>
      <c r="P41" s="32"/>
      <c r="Q41" s="32"/>
      <c r="R41" s="32"/>
    </row>
    <row r="42" spans="1:21" ht="12.75" customHeight="1">
      <c r="A42" s="325" t="s">
        <v>160</v>
      </c>
      <c r="B42" s="325"/>
      <c r="C42" s="325"/>
      <c r="D42" s="325"/>
      <c r="E42" s="325"/>
      <c r="F42" s="325"/>
      <c r="G42" s="325"/>
      <c r="H42" s="325"/>
      <c r="I42" s="325"/>
      <c r="J42" s="325"/>
      <c r="K42" s="325"/>
      <c r="L42" s="325"/>
      <c r="N42" s="32"/>
      <c r="O42" s="32"/>
      <c r="P42" s="32"/>
      <c r="Q42" s="32"/>
      <c r="R42" s="32"/>
    </row>
    <row r="43" spans="1:21" ht="12.75" customHeight="1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N43" s="32"/>
      <c r="O43" s="32"/>
      <c r="P43" s="32"/>
      <c r="Q43" s="32"/>
      <c r="R43" s="32"/>
    </row>
    <row r="44" spans="1:21">
      <c r="A44" s="107" t="s">
        <v>57</v>
      </c>
      <c r="F44" s="71"/>
      <c r="G44" s="71" t="s">
        <v>58</v>
      </c>
      <c r="H44" s="32"/>
      <c r="I44" s="32"/>
      <c r="J44" s="32"/>
      <c r="K44" s="32"/>
      <c r="L44" s="57"/>
      <c r="M44" s="57"/>
      <c r="N44" s="32"/>
      <c r="O44" s="32"/>
      <c r="P44" s="32"/>
      <c r="Q44" s="32" t="s">
        <v>59</v>
      </c>
      <c r="R44" s="32"/>
    </row>
    <row r="45" spans="1:21" ht="15">
      <c r="A45" s="7"/>
      <c r="B45" s="5"/>
      <c r="C45" s="29"/>
      <c r="D45" s="29"/>
      <c r="E45" s="28"/>
      <c r="F45" s="8"/>
      <c r="H45" s="9"/>
      <c r="I45" s="9"/>
      <c r="J45" s="9"/>
      <c r="K45" s="9"/>
      <c r="L45" s="23"/>
      <c r="M45" s="23"/>
      <c r="N45" s="9"/>
      <c r="O45" s="9"/>
      <c r="P45" s="9"/>
      <c r="Q45" s="9"/>
      <c r="R45" s="9"/>
      <c r="S45" s="4"/>
      <c r="T45" s="4"/>
      <c r="U45" s="8"/>
    </row>
    <row r="46" spans="1:21">
      <c r="B46" s="19"/>
      <c r="C46" s="31"/>
      <c r="D46" s="31"/>
      <c r="E46" s="113"/>
    </row>
    <row r="47" spans="1:21">
      <c r="B47" s="19"/>
      <c r="C47" s="31"/>
      <c r="D47" s="31"/>
      <c r="E47" s="113"/>
    </row>
    <row r="48" spans="1:21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>
      <c r="B54" s="19"/>
      <c r="C54" s="31"/>
      <c r="D54" s="31"/>
      <c r="E54" s="113"/>
    </row>
    <row r="55" spans="1:22">
      <c r="B55" s="19"/>
      <c r="C55" s="31"/>
      <c r="D55" s="31"/>
      <c r="E55" s="113"/>
    </row>
    <row r="56" spans="1:22">
      <c r="B56" s="19"/>
      <c r="C56" s="31"/>
      <c r="D56" s="31"/>
      <c r="E56" s="113"/>
    </row>
    <row r="57" spans="1:22">
      <c r="B57" s="19"/>
      <c r="C57" s="31"/>
      <c r="D57" s="31"/>
      <c r="E57" s="113"/>
    </row>
    <row r="58" spans="1:22">
      <c r="B58" s="19"/>
      <c r="C58" s="31"/>
      <c r="D58" s="31"/>
      <c r="E58" s="113"/>
    </row>
    <row r="59" spans="1:22">
      <c r="B59" s="19"/>
      <c r="C59" s="31"/>
      <c r="D59" s="31"/>
      <c r="E59" s="113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71"/>
      <c r="V268" s="14"/>
    </row>
  </sheetData>
  <sheetProtection insertRows="0" deleteRows="0"/>
  <protectedRanges>
    <protectedRange sqref="U44:U1048576 J44:P1048576 J1:P40 U1:U40" name="Obseg1"/>
    <protectedRange sqref="M41:P43 U41:U43" name="Obseg1_1_1"/>
    <protectedRange sqref="J41:L41" name="Obseg1_2_1"/>
    <protectedRange sqref="J42:L43" name="Obseg1_1_1_1"/>
  </protectedRanges>
  <mergeCells count="9">
    <mergeCell ref="A42:L42"/>
    <mergeCell ref="B13:K13"/>
    <mergeCell ref="C2:J2"/>
    <mergeCell ref="C3:J3"/>
    <mergeCell ref="C6:J6"/>
    <mergeCell ref="C7:J7"/>
    <mergeCell ref="C8:J8"/>
    <mergeCell ref="C9:J9"/>
    <mergeCell ref="A41:L41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05"/>
  <sheetViews>
    <sheetView topLeftCell="A34" zoomScale="98" zoomScaleNormal="98" zoomScaleSheetLayoutView="100" workbookViewId="0">
      <selection activeCell="E87" sqref="E87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68</v>
      </c>
    </row>
    <row r="2" spans="1:21" ht="15">
      <c r="B2" s="53" t="s">
        <v>69</v>
      </c>
      <c r="C2" s="327" t="str">
        <f>+'prva stran'!B6</f>
        <v>OSNOVNA ŠOLA TIŠINA</v>
      </c>
      <c r="D2" s="328"/>
      <c r="E2" s="328"/>
      <c r="F2" s="328"/>
      <c r="G2" s="328"/>
      <c r="H2" s="328"/>
      <c r="I2" s="328"/>
      <c r="J2" s="328"/>
    </row>
    <row r="3" spans="1:21" ht="15">
      <c r="B3" s="53" t="s">
        <v>70</v>
      </c>
      <c r="C3" s="329" t="str">
        <f>+'prva stran'!B7</f>
        <v>Tišina 4b, 9251 TIŠINA</v>
      </c>
      <c r="D3" s="330"/>
      <c r="E3" s="330"/>
      <c r="F3" s="330"/>
      <c r="G3" s="330"/>
      <c r="H3" s="330"/>
      <c r="I3" s="330"/>
      <c r="J3" s="330"/>
    </row>
    <row r="4" spans="1:21" ht="15">
      <c r="B4" s="72"/>
    </row>
    <row r="5" spans="1:21" ht="15">
      <c r="B5" s="52" t="s">
        <v>72</v>
      </c>
    </row>
    <row r="6" spans="1:21" ht="17.25" customHeight="1">
      <c r="B6" s="54" t="s">
        <v>69</v>
      </c>
      <c r="C6" s="331">
        <f>+'prva stran'!B10</f>
        <v>0</v>
      </c>
      <c r="D6" s="332"/>
      <c r="E6" s="332"/>
      <c r="F6" s="332"/>
      <c r="G6" s="332"/>
      <c r="H6" s="332"/>
      <c r="I6" s="332"/>
      <c r="J6" s="332"/>
    </row>
    <row r="7" spans="1:21" ht="17.25" customHeight="1">
      <c r="B7" s="54" t="s">
        <v>70</v>
      </c>
      <c r="C7" s="333">
        <f>+'prva stran'!B11</f>
        <v>0</v>
      </c>
      <c r="D7" s="334"/>
      <c r="E7" s="334"/>
      <c r="F7" s="334"/>
      <c r="G7" s="334"/>
      <c r="H7" s="334"/>
      <c r="I7" s="334"/>
      <c r="J7" s="334"/>
    </row>
    <row r="8" spans="1:21" ht="17.25" customHeight="1">
      <c r="B8" s="54" t="s">
        <v>71</v>
      </c>
      <c r="C8" s="333">
        <f>+'prva stran'!B12</f>
        <v>0</v>
      </c>
      <c r="D8" s="334"/>
      <c r="E8" s="334"/>
      <c r="F8" s="334"/>
      <c r="G8" s="334"/>
      <c r="H8" s="334"/>
      <c r="I8" s="334"/>
      <c r="J8" s="334"/>
    </row>
    <row r="9" spans="1:21" s="15" customFormat="1" ht="17.25" customHeight="1">
      <c r="A9" s="12"/>
      <c r="B9" s="55" t="s">
        <v>73</v>
      </c>
      <c r="C9" s="335">
        <f>+'prva stran'!B13</f>
        <v>0</v>
      </c>
      <c r="D9" s="334"/>
      <c r="E9" s="334"/>
      <c r="F9" s="334"/>
      <c r="G9" s="334"/>
      <c r="H9" s="334"/>
      <c r="I9" s="334"/>
      <c r="J9" s="334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64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pred_rekapitulacija'!A21</f>
        <v>8.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26" t="str">
        <f>+'Ponudbeni pred_rekapitulacija'!B21</f>
        <v>SVEŽE SADJE IN ZELENJAVA, SUHO SADJE, OREŠKI</v>
      </c>
      <c r="C13" s="326"/>
      <c r="D13" s="326"/>
      <c r="E13" s="326"/>
      <c r="F13" s="326"/>
      <c r="G13" s="326"/>
      <c r="H13" s="326"/>
      <c r="I13" s="326"/>
      <c r="J13" s="326"/>
      <c r="K13" s="326"/>
      <c r="U13" s="8"/>
    </row>
    <row r="14" spans="1:21" s="76" customFormat="1" ht="12" customHeight="1">
      <c r="A14" s="50">
        <v>1</v>
      </c>
      <c r="B14" s="50">
        <v>2</v>
      </c>
      <c r="C14" s="50" t="s">
        <v>95</v>
      </c>
      <c r="D14" s="50" t="s">
        <v>96</v>
      </c>
      <c r="E14" s="50" t="s">
        <v>149</v>
      </c>
      <c r="F14" s="50">
        <v>3</v>
      </c>
      <c r="G14" s="50">
        <v>4</v>
      </c>
      <c r="H14" s="73" t="s">
        <v>63</v>
      </c>
      <c r="I14" s="73" t="s">
        <v>110</v>
      </c>
      <c r="J14" s="74">
        <v>5</v>
      </c>
      <c r="K14" s="74">
        <v>6</v>
      </c>
      <c r="L14" s="74" t="s">
        <v>56</v>
      </c>
      <c r="M14" s="74" t="s">
        <v>144</v>
      </c>
      <c r="N14" s="74">
        <v>7</v>
      </c>
      <c r="O14" s="74" t="s">
        <v>145</v>
      </c>
      <c r="P14" s="74">
        <v>8</v>
      </c>
      <c r="Q14" s="75" t="s">
        <v>146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151</v>
      </c>
      <c r="C15" s="59" t="s">
        <v>141</v>
      </c>
      <c r="D15" s="59" t="s">
        <v>142</v>
      </c>
      <c r="E15" s="59" t="s">
        <v>150</v>
      </c>
      <c r="F15" s="59" t="s">
        <v>83</v>
      </c>
      <c r="G15" s="59" t="s">
        <v>84</v>
      </c>
      <c r="H15" s="60" t="s">
        <v>118</v>
      </c>
      <c r="I15" s="60" t="s">
        <v>137</v>
      </c>
      <c r="J15" s="61" t="s">
        <v>91</v>
      </c>
      <c r="K15" s="61" t="s">
        <v>61</v>
      </c>
      <c r="L15" s="61" t="s">
        <v>62</v>
      </c>
      <c r="M15" s="61" t="s">
        <v>90</v>
      </c>
      <c r="N15" s="61" t="s">
        <v>55</v>
      </c>
      <c r="O15" s="61" t="s">
        <v>109</v>
      </c>
      <c r="P15" s="61" t="s">
        <v>87</v>
      </c>
      <c r="Q15" s="62" t="s">
        <v>88</v>
      </c>
      <c r="R15" s="62" t="s">
        <v>101</v>
      </c>
      <c r="S15" s="62" t="s">
        <v>92</v>
      </c>
      <c r="T15" s="62" t="s">
        <v>93</v>
      </c>
      <c r="U15" s="61" t="s">
        <v>106</v>
      </c>
    </row>
    <row r="16" spans="1:21" s="58" customFormat="1" ht="12">
      <c r="A16" s="84" t="s">
        <v>1</v>
      </c>
      <c r="B16" s="81" t="s">
        <v>404</v>
      </c>
      <c r="C16" s="82" t="s">
        <v>98</v>
      </c>
      <c r="D16" s="116" t="s">
        <v>0</v>
      </c>
      <c r="E16" s="141"/>
      <c r="F16" s="139">
        <v>15</v>
      </c>
      <c r="G16" s="140" t="s">
        <v>0</v>
      </c>
      <c r="H16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16" s="85" t="str">
        <f>IF(Sklop8[[#This Row],[ZAHTEVANA SHEMA KAKOVOSTI]]&lt;&gt;"",Sklop8[[#This Row],[Preračunana masa/volumen/kos na enoto kg]],"")</f>
        <v/>
      </c>
      <c r="J16" s="97"/>
      <c r="K16" s="137" t="s">
        <v>98</v>
      </c>
      <c r="L16" s="137" t="s">
        <v>98</v>
      </c>
      <c r="M16" s="137" t="s">
        <v>98</v>
      </c>
      <c r="N16" s="195"/>
      <c r="O16" s="137" t="s">
        <v>98</v>
      </c>
      <c r="P16" s="252"/>
      <c r="Q16" s="88">
        <f>+Sklop8[[#This Row],[cena/enota brez DDV v EUR]]*Sklop8[[#This Row],[Stopnja DDV (%)]]</f>
        <v>0</v>
      </c>
      <c r="R16" s="88">
        <f>+Sklop8[[#This Row],[cena/enota brez DDV v EUR]]+Sklop8[[#This Row],[Davek (EUR)]]</f>
        <v>0</v>
      </c>
      <c r="S16" s="88">
        <f>+Sklop8[[#This Row],[cena/enota brez DDV v EUR]]*Sklop8[[#This Row],[Okvirna količina]]</f>
        <v>0</v>
      </c>
      <c r="T16" s="88">
        <f>+Sklop8[[#This Row],[Končna cena/enoto mere (EUR) z DDV]]*Sklop8[[#This Row],[Okvirna količina]]</f>
        <v>0</v>
      </c>
      <c r="U16" s="137" t="s">
        <v>98</v>
      </c>
    </row>
    <row r="17" spans="1:21" s="58" customFormat="1" ht="12">
      <c r="A17" s="84" t="s">
        <v>3</v>
      </c>
      <c r="B17" s="142" t="s">
        <v>203</v>
      </c>
      <c r="C17" s="82" t="s">
        <v>98</v>
      </c>
      <c r="D17" s="116" t="s">
        <v>0</v>
      </c>
      <c r="E17" s="141"/>
      <c r="F17" s="139">
        <v>30</v>
      </c>
      <c r="G17" s="140" t="s">
        <v>0</v>
      </c>
      <c r="H17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17" s="139" t="str">
        <f>IF(Sklop8[[#This Row],[ZAHTEVANA SHEMA KAKOVOSTI]]&lt;&gt;"",Sklop8[[#This Row],[Preračunana masa/volumen/kos na enoto kg]],"")</f>
        <v/>
      </c>
      <c r="J17" s="144"/>
      <c r="K17" s="137" t="s">
        <v>98</v>
      </c>
      <c r="L17" s="137" t="s">
        <v>98</v>
      </c>
      <c r="M17" s="137" t="s">
        <v>98</v>
      </c>
      <c r="N17" s="266"/>
      <c r="O17" s="137" t="s">
        <v>98</v>
      </c>
      <c r="P17" s="267"/>
      <c r="Q17" s="145">
        <f>+Sklop8[[#This Row],[cena/enota brez DDV v EUR]]*Sklop8[[#This Row],[Stopnja DDV (%)]]</f>
        <v>0</v>
      </c>
      <c r="R17" s="145">
        <f>+Sklop8[[#This Row],[cena/enota brez DDV v EUR]]+Sklop8[[#This Row],[Davek (EUR)]]</f>
        <v>0</v>
      </c>
      <c r="S17" s="145">
        <f>+Sklop8[[#This Row],[cena/enota brez DDV v EUR]]*Sklop8[[#This Row],[Okvirna količina]]</f>
        <v>0</v>
      </c>
      <c r="T17" s="145">
        <f>+Sklop8[[#This Row],[Končna cena/enoto mere (EUR) z DDV]]*Sklop8[[#This Row],[Okvirna količina]]</f>
        <v>0</v>
      </c>
      <c r="U17" s="137" t="s">
        <v>98</v>
      </c>
    </row>
    <row r="18" spans="1:21" s="58" customFormat="1" ht="12">
      <c r="A18" s="84" t="s">
        <v>4</v>
      </c>
      <c r="B18" s="142" t="s">
        <v>178</v>
      </c>
      <c r="C18" s="82" t="s">
        <v>98</v>
      </c>
      <c r="D18" s="116" t="s">
        <v>0</v>
      </c>
      <c r="E18" s="141"/>
      <c r="F18" s="139">
        <v>100</v>
      </c>
      <c r="G18" s="140" t="s">
        <v>0</v>
      </c>
      <c r="H18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8" s="139" t="str">
        <f>IF(Sklop8[[#This Row],[ZAHTEVANA SHEMA KAKOVOSTI]]&lt;&gt;"",Sklop8[[#This Row],[Preračunana masa/volumen/kos na enoto kg]],"")</f>
        <v/>
      </c>
      <c r="J18" s="144"/>
      <c r="K18" s="137" t="s">
        <v>98</v>
      </c>
      <c r="L18" s="137" t="s">
        <v>98</v>
      </c>
      <c r="M18" s="137" t="s">
        <v>98</v>
      </c>
      <c r="N18" s="266"/>
      <c r="O18" s="137" t="s">
        <v>98</v>
      </c>
      <c r="P18" s="267"/>
      <c r="Q18" s="145">
        <f>+Sklop8[[#This Row],[cena/enota brez DDV v EUR]]*Sklop8[[#This Row],[Stopnja DDV (%)]]</f>
        <v>0</v>
      </c>
      <c r="R18" s="145">
        <f>+Sklop8[[#This Row],[cena/enota brez DDV v EUR]]+Sklop8[[#This Row],[Davek (EUR)]]</f>
        <v>0</v>
      </c>
      <c r="S18" s="145">
        <f>+Sklop8[[#This Row],[cena/enota brez DDV v EUR]]*Sklop8[[#This Row],[Okvirna količina]]</f>
        <v>0</v>
      </c>
      <c r="T18" s="145">
        <f>+Sklop8[[#This Row],[Končna cena/enoto mere (EUR) z DDV]]*Sklop8[[#This Row],[Okvirna količina]]</f>
        <v>0</v>
      </c>
      <c r="U18" s="137" t="s">
        <v>98</v>
      </c>
    </row>
    <row r="19" spans="1:21" s="58" customFormat="1" ht="12">
      <c r="A19" s="84" t="s">
        <v>5</v>
      </c>
      <c r="B19" s="142" t="s">
        <v>525</v>
      </c>
      <c r="C19" s="82">
        <v>350</v>
      </c>
      <c r="D19" s="116" t="s">
        <v>97</v>
      </c>
      <c r="E19" s="141"/>
      <c r="F19" s="139">
        <v>20</v>
      </c>
      <c r="G19" s="140" t="s">
        <v>175</v>
      </c>
      <c r="H19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</v>
      </c>
      <c r="I19" s="139" t="str">
        <f>IF(Sklop8[[#This Row],[ZAHTEVANA SHEMA KAKOVOSTI]]&lt;&gt;"",Sklop8[[#This Row],[Preračunana masa/volumen/kos na enoto kg]],"")</f>
        <v/>
      </c>
      <c r="J19" s="144"/>
      <c r="K19" s="137" t="s">
        <v>98</v>
      </c>
      <c r="L19" s="137" t="s">
        <v>98</v>
      </c>
      <c r="M19" s="137" t="s">
        <v>98</v>
      </c>
      <c r="N19" s="266"/>
      <c r="O19" s="137" t="s">
        <v>98</v>
      </c>
      <c r="P19" s="267"/>
      <c r="Q19" s="145">
        <f>+Sklop8[[#This Row],[cena/enota brez DDV v EUR]]*Sklop8[[#This Row],[Stopnja DDV (%)]]</f>
        <v>0</v>
      </c>
      <c r="R19" s="145">
        <f>+Sklop8[[#This Row],[cena/enota brez DDV v EUR]]+Sklop8[[#This Row],[Davek (EUR)]]</f>
        <v>0</v>
      </c>
      <c r="S19" s="145">
        <f>+Sklop8[[#This Row],[cena/enota brez DDV v EUR]]*Sklop8[[#This Row],[Okvirna količina]]</f>
        <v>0</v>
      </c>
      <c r="T19" s="145">
        <f>+Sklop8[[#This Row],[Končna cena/enoto mere (EUR) z DDV]]*Sklop8[[#This Row],[Okvirna količina]]</f>
        <v>0</v>
      </c>
      <c r="U19" s="137" t="s">
        <v>98</v>
      </c>
    </row>
    <row r="20" spans="1:21" s="58" customFormat="1" ht="12">
      <c r="A20" s="84" t="s">
        <v>6</v>
      </c>
      <c r="B20" s="142" t="s">
        <v>405</v>
      </c>
      <c r="C20" s="82" t="s">
        <v>98</v>
      </c>
      <c r="D20" s="116" t="s">
        <v>0</v>
      </c>
      <c r="E20" s="141"/>
      <c r="F20" s="139">
        <v>150</v>
      </c>
      <c r="G20" s="140" t="s">
        <v>0</v>
      </c>
      <c r="H20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0" s="139" t="str">
        <f>IF(Sklop8[[#This Row],[ZAHTEVANA SHEMA KAKOVOSTI]]&lt;&gt;"",Sklop8[[#This Row],[Preračunana masa/volumen/kos na enoto kg]],"")</f>
        <v/>
      </c>
      <c r="J20" s="144"/>
      <c r="K20" s="137" t="s">
        <v>98</v>
      </c>
      <c r="L20" s="137" t="s">
        <v>98</v>
      </c>
      <c r="M20" s="137" t="s">
        <v>98</v>
      </c>
      <c r="N20" s="266"/>
      <c r="O20" s="137" t="s">
        <v>98</v>
      </c>
      <c r="P20" s="267"/>
      <c r="Q20" s="145">
        <f>+Sklop8[[#This Row],[cena/enota brez DDV v EUR]]*Sklop8[[#This Row],[Stopnja DDV (%)]]</f>
        <v>0</v>
      </c>
      <c r="R20" s="145">
        <f>+Sklop8[[#This Row],[cena/enota brez DDV v EUR]]+Sklop8[[#This Row],[Davek (EUR)]]</f>
        <v>0</v>
      </c>
      <c r="S20" s="145">
        <f>+Sklop8[[#This Row],[cena/enota brez DDV v EUR]]*Sklop8[[#This Row],[Okvirna količina]]</f>
        <v>0</v>
      </c>
      <c r="T20" s="145">
        <f>+Sklop8[[#This Row],[Končna cena/enoto mere (EUR) z DDV]]*Sklop8[[#This Row],[Okvirna količina]]</f>
        <v>0</v>
      </c>
      <c r="U20" s="137" t="s">
        <v>98</v>
      </c>
    </row>
    <row r="21" spans="1:21" s="58" customFormat="1" ht="12">
      <c r="A21" s="84" t="s">
        <v>7</v>
      </c>
      <c r="B21" s="142" t="s">
        <v>406</v>
      </c>
      <c r="C21" s="82" t="s">
        <v>98</v>
      </c>
      <c r="D21" s="116" t="s">
        <v>0</v>
      </c>
      <c r="E21" s="141"/>
      <c r="F21" s="139">
        <v>20</v>
      </c>
      <c r="G21" s="140" t="s">
        <v>0</v>
      </c>
      <c r="H21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1" s="139" t="str">
        <f>IF(Sklop8[[#This Row],[ZAHTEVANA SHEMA KAKOVOSTI]]&lt;&gt;"",Sklop8[[#This Row],[Preračunana masa/volumen/kos na enoto kg]],"")</f>
        <v/>
      </c>
      <c r="J21" s="144"/>
      <c r="K21" s="137" t="s">
        <v>98</v>
      </c>
      <c r="L21" s="137" t="s">
        <v>98</v>
      </c>
      <c r="M21" s="137" t="s">
        <v>98</v>
      </c>
      <c r="N21" s="266"/>
      <c r="O21" s="137" t="s">
        <v>98</v>
      </c>
      <c r="P21" s="267"/>
      <c r="Q21" s="145">
        <f>+Sklop8[[#This Row],[cena/enota brez DDV v EUR]]*Sklop8[[#This Row],[Stopnja DDV (%)]]</f>
        <v>0</v>
      </c>
      <c r="R21" s="145">
        <f>+Sklop8[[#This Row],[cena/enota brez DDV v EUR]]+Sklop8[[#This Row],[Davek (EUR)]]</f>
        <v>0</v>
      </c>
      <c r="S21" s="145">
        <f>+Sklop8[[#This Row],[cena/enota brez DDV v EUR]]*Sklop8[[#This Row],[Okvirna količina]]</f>
        <v>0</v>
      </c>
      <c r="T21" s="145">
        <f>+Sklop8[[#This Row],[Končna cena/enoto mere (EUR) z DDV]]*Sklop8[[#This Row],[Okvirna količina]]</f>
        <v>0</v>
      </c>
      <c r="U21" s="137" t="s">
        <v>98</v>
      </c>
    </row>
    <row r="22" spans="1:21" s="58" customFormat="1" ht="12">
      <c r="A22" s="84" t="s">
        <v>8</v>
      </c>
      <c r="B22" s="142" t="s">
        <v>206</v>
      </c>
      <c r="C22" s="82" t="s">
        <v>98</v>
      </c>
      <c r="D22" s="116" t="s">
        <v>0</v>
      </c>
      <c r="E22" s="141"/>
      <c r="F22" s="139">
        <v>50</v>
      </c>
      <c r="G22" s="140" t="s">
        <v>0</v>
      </c>
      <c r="H22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2" s="139" t="str">
        <f>IF(Sklop8[[#This Row],[ZAHTEVANA SHEMA KAKOVOSTI]]&lt;&gt;"",Sklop8[[#This Row],[Preračunana masa/volumen/kos na enoto kg]],"")</f>
        <v/>
      </c>
      <c r="J22" s="144"/>
      <c r="K22" s="137" t="s">
        <v>98</v>
      </c>
      <c r="L22" s="137" t="s">
        <v>98</v>
      </c>
      <c r="M22" s="137" t="s">
        <v>98</v>
      </c>
      <c r="N22" s="266"/>
      <c r="O22" s="137" t="s">
        <v>98</v>
      </c>
      <c r="P22" s="267"/>
      <c r="Q22" s="145">
        <f>+Sklop8[[#This Row],[cena/enota brez DDV v EUR]]*Sklop8[[#This Row],[Stopnja DDV (%)]]</f>
        <v>0</v>
      </c>
      <c r="R22" s="145">
        <f>+Sklop8[[#This Row],[cena/enota brez DDV v EUR]]+Sklop8[[#This Row],[Davek (EUR)]]</f>
        <v>0</v>
      </c>
      <c r="S22" s="145">
        <f>+Sklop8[[#This Row],[cena/enota brez DDV v EUR]]*Sklop8[[#This Row],[Okvirna količina]]</f>
        <v>0</v>
      </c>
      <c r="T22" s="145">
        <f>+Sklop8[[#This Row],[Končna cena/enoto mere (EUR) z DDV]]*Sklop8[[#This Row],[Okvirna količina]]</f>
        <v>0</v>
      </c>
      <c r="U22" s="137" t="s">
        <v>98</v>
      </c>
    </row>
    <row r="23" spans="1:21" s="58" customFormat="1" ht="12">
      <c r="A23" s="84" t="s">
        <v>9</v>
      </c>
      <c r="B23" s="142" t="s">
        <v>179</v>
      </c>
      <c r="C23" s="82" t="s">
        <v>98</v>
      </c>
      <c r="D23" s="116" t="s">
        <v>0</v>
      </c>
      <c r="E23" s="141"/>
      <c r="F23" s="139">
        <v>150</v>
      </c>
      <c r="G23" s="140" t="s">
        <v>0</v>
      </c>
      <c r="H23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3" s="139" t="str">
        <f>IF(Sklop8[[#This Row],[ZAHTEVANA SHEMA KAKOVOSTI]]&lt;&gt;"",Sklop8[[#This Row],[Preračunana masa/volumen/kos na enoto kg]],"")</f>
        <v/>
      </c>
      <c r="J23" s="144"/>
      <c r="K23" s="137" t="s">
        <v>98</v>
      </c>
      <c r="L23" s="137" t="s">
        <v>98</v>
      </c>
      <c r="M23" s="137" t="s">
        <v>98</v>
      </c>
      <c r="N23" s="266"/>
      <c r="O23" s="137" t="s">
        <v>98</v>
      </c>
      <c r="P23" s="267"/>
      <c r="Q23" s="145">
        <f>+Sklop8[[#This Row],[cena/enota brez DDV v EUR]]*Sklop8[[#This Row],[Stopnja DDV (%)]]</f>
        <v>0</v>
      </c>
      <c r="R23" s="145">
        <f>+Sklop8[[#This Row],[cena/enota brez DDV v EUR]]+Sklop8[[#This Row],[Davek (EUR)]]</f>
        <v>0</v>
      </c>
      <c r="S23" s="145">
        <f>+Sklop8[[#This Row],[cena/enota brez DDV v EUR]]*Sklop8[[#This Row],[Okvirna količina]]</f>
        <v>0</v>
      </c>
      <c r="T23" s="145">
        <f>+Sklop8[[#This Row],[Končna cena/enoto mere (EUR) z DDV]]*Sklop8[[#This Row],[Okvirna količina]]</f>
        <v>0</v>
      </c>
      <c r="U23" s="137" t="s">
        <v>98</v>
      </c>
    </row>
    <row r="24" spans="1:21" s="58" customFormat="1" ht="12">
      <c r="A24" s="84" t="s">
        <v>10</v>
      </c>
      <c r="B24" s="142" t="s">
        <v>598</v>
      </c>
      <c r="C24" s="82" t="s">
        <v>98</v>
      </c>
      <c r="D24" s="116" t="s">
        <v>0</v>
      </c>
      <c r="E24" s="141"/>
      <c r="F24" s="139">
        <v>700</v>
      </c>
      <c r="G24" s="140" t="s">
        <v>0</v>
      </c>
      <c r="H24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700</v>
      </c>
      <c r="I24" s="139" t="str">
        <f>IF(Sklop8[[#This Row],[ZAHTEVANA SHEMA KAKOVOSTI]]&lt;&gt;"",Sklop8[[#This Row],[Preračunana masa/volumen/kos na enoto kg]],"")</f>
        <v/>
      </c>
      <c r="J24" s="144"/>
      <c r="K24" s="137" t="s">
        <v>98</v>
      </c>
      <c r="L24" s="137" t="s">
        <v>98</v>
      </c>
      <c r="M24" s="137" t="s">
        <v>98</v>
      </c>
      <c r="N24" s="266"/>
      <c r="O24" s="137" t="s">
        <v>98</v>
      </c>
      <c r="P24" s="267"/>
      <c r="Q24" s="145">
        <f>+Sklop8[[#This Row],[cena/enota brez DDV v EUR]]*Sklop8[[#This Row],[Stopnja DDV (%)]]</f>
        <v>0</v>
      </c>
      <c r="R24" s="145">
        <f>+Sklop8[[#This Row],[cena/enota brez DDV v EUR]]+Sklop8[[#This Row],[Davek (EUR)]]</f>
        <v>0</v>
      </c>
      <c r="S24" s="145">
        <f>+Sklop8[[#This Row],[cena/enota brez DDV v EUR]]*Sklop8[[#This Row],[Okvirna količina]]</f>
        <v>0</v>
      </c>
      <c r="T24" s="145">
        <f>+Sklop8[[#This Row],[Končna cena/enoto mere (EUR) z DDV]]*Sklop8[[#This Row],[Okvirna količina]]</f>
        <v>0</v>
      </c>
      <c r="U24" s="137" t="s">
        <v>98</v>
      </c>
    </row>
    <row r="25" spans="1:21" s="58" customFormat="1" ht="12">
      <c r="A25" s="84" t="s">
        <v>11</v>
      </c>
      <c r="B25" s="142" t="s">
        <v>177</v>
      </c>
      <c r="C25" s="82" t="s">
        <v>98</v>
      </c>
      <c r="D25" s="116" t="s">
        <v>0</v>
      </c>
      <c r="E25" s="141"/>
      <c r="F25" s="139">
        <v>50</v>
      </c>
      <c r="G25" s="140" t="s">
        <v>0</v>
      </c>
      <c r="H25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5" s="139" t="str">
        <f>IF(Sklop8[[#This Row],[ZAHTEVANA SHEMA KAKOVOSTI]]&lt;&gt;"",Sklop8[[#This Row],[Preračunana masa/volumen/kos na enoto kg]],"")</f>
        <v/>
      </c>
      <c r="J25" s="144"/>
      <c r="K25" s="137" t="s">
        <v>98</v>
      </c>
      <c r="L25" s="137" t="s">
        <v>98</v>
      </c>
      <c r="M25" s="137" t="s">
        <v>98</v>
      </c>
      <c r="N25" s="266"/>
      <c r="O25" s="137" t="s">
        <v>98</v>
      </c>
      <c r="P25" s="267"/>
      <c r="Q25" s="145">
        <f>+Sklop8[[#This Row],[cena/enota brez DDV v EUR]]*Sklop8[[#This Row],[Stopnja DDV (%)]]</f>
        <v>0</v>
      </c>
      <c r="R25" s="145">
        <f>+Sklop8[[#This Row],[cena/enota brez DDV v EUR]]+Sklop8[[#This Row],[Davek (EUR)]]</f>
        <v>0</v>
      </c>
      <c r="S25" s="145">
        <f>+Sklop8[[#This Row],[cena/enota brez DDV v EUR]]*Sklop8[[#This Row],[Okvirna količina]]</f>
        <v>0</v>
      </c>
      <c r="T25" s="145">
        <f>+Sklop8[[#This Row],[Končna cena/enoto mere (EUR) z DDV]]*Sklop8[[#This Row],[Okvirna količina]]</f>
        <v>0</v>
      </c>
      <c r="U25" s="137" t="s">
        <v>98</v>
      </c>
    </row>
    <row r="26" spans="1:21" s="58" customFormat="1" ht="12">
      <c r="A26" s="84" t="s">
        <v>12</v>
      </c>
      <c r="B26" s="142" t="s">
        <v>407</v>
      </c>
      <c r="C26" s="82" t="s">
        <v>98</v>
      </c>
      <c r="D26" s="116" t="s">
        <v>0</v>
      </c>
      <c r="E26" s="141"/>
      <c r="F26" s="139">
        <v>5</v>
      </c>
      <c r="G26" s="140" t="s">
        <v>0</v>
      </c>
      <c r="H26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26" s="139" t="str">
        <f>IF(Sklop8[[#This Row],[ZAHTEVANA SHEMA KAKOVOSTI]]&lt;&gt;"",Sklop8[[#This Row],[Preračunana masa/volumen/kos na enoto kg]],"")</f>
        <v/>
      </c>
      <c r="J26" s="144"/>
      <c r="K26" s="137" t="s">
        <v>98</v>
      </c>
      <c r="L26" s="137" t="s">
        <v>98</v>
      </c>
      <c r="M26" s="137" t="s">
        <v>98</v>
      </c>
      <c r="N26" s="266"/>
      <c r="O26" s="137" t="s">
        <v>98</v>
      </c>
      <c r="P26" s="267"/>
      <c r="Q26" s="145">
        <f>+Sklop8[[#This Row],[cena/enota brez DDV v EUR]]*Sklop8[[#This Row],[Stopnja DDV (%)]]</f>
        <v>0</v>
      </c>
      <c r="R26" s="145">
        <f>+Sklop8[[#This Row],[cena/enota brez DDV v EUR]]+Sklop8[[#This Row],[Davek (EUR)]]</f>
        <v>0</v>
      </c>
      <c r="S26" s="145">
        <f>+Sklop8[[#This Row],[cena/enota brez DDV v EUR]]*Sklop8[[#This Row],[Okvirna količina]]</f>
        <v>0</v>
      </c>
      <c r="T26" s="145">
        <f>+Sklop8[[#This Row],[Končna cena/enoto mere (EUR) z DDV]]*Sklop8[[#This Row],[Okvirna količina]]</f>
        <v>0</v>
      </c>
      <c r="U26" s="137" t="s">
        <v>98</v>
      </c>
    </row>
    <row r="27" spans="1:21" s="58" customFormat="1" ht="12">
      <c r="A27" s="84" t="s">
        <v>13</v>
      </c>
      <c r="B27" s="142" t="s">
        <v>408</v>
      </c>
      <c r="C27" s="82" t="s">
        <v>98</v>
      </c>
      <c r="D27" s="116" t="s">
        <v>0</v>
      </c>
      <c r="E27" s="141"/>
      <c r="F27" s="139">
        <v>450</v>
      </c>
      <c r="G27" s="140" t="s">
        <v>0</v>
      </c>
      <c r="H27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450</v>
      </c>
      <c r="I27" s="139" t="str">
        <f>IF(Sklop8[[#This Row],[ZAHTEVANA SHEMA KAKOVOSTI]]&lt;&gt;"",Sklop8[[#This Row],[Preračunana masa/volumen/kos na enoto kg]],"")</f>
        <v/>
      </c>
      <c r="J27" s="144"/>
      <c r="K27" s="137" t="s">
        <v>98</v>
      </c>
      <c r="L27" s="137" t="s">
        <v>98</v>
      </c>
      <c r="M27" s="137" t="s">
        <v>98</v>
      </c>
      <c r="N27" s="266"/>
      <c r="O27" s="137" t="s">
        <v>98</v>
      </c>
      <c r="P27" s="267"/>
      <c r="Q27" s="145">
        <f>+Sklop8[[#This Row],[cena/enota brez DDV v EUR]]*Sklop8[[#This Row],[Stopnja DDV (%)]]</f>
        <v>0</v>
      </c>
      <c r="R27" s="145">
        <f>+Sklop8[[#This Row],[cena/enota brez DDV v EUR]]+Sklop8[[#This Row],[Davek (EUR)]]</f>
        <v>0</v>
      </c>
      <c r="S27" s="145">
        <f>+Sklop8[[#This Row],[cena/enota brez DDV v EUR]]*Sklop8[[#This Row],[Okvirna količina]]</f>
        <v>0</v>
      </c>
      <c r="T27" s="145">
        <f>+Sklop8[[#This Row],[Končna cena/enoto mere (EUR) z DDV]]*Sklop8[[#This Row],[Okvirna količina]]</f>
        <v>0</v>
      </c>
      <c r="U27" s="137" t="s">
        <v>98</v>
      </c>
    </row>
    <row r="28" spans="1:21" s="58" customFormat="1" ht="12">
      <c r="A28" s="84" t="s">
        <v>14</v>
      </c>
      <c r="B28" s="142" t="s">
        <v>409</v>
      </c>
      <c r="C28" s="82" t="s">
        <v>98</v>
      </c>
      <c r="D28" s="116" t="s">
        <v>0</v>
      </c>
      <c r="E28" s="141"/>
      <c r="F28" s="139">
        <v>30</v>
      </c>
      <c r="G28" s="140" t="s">
        <v>0</v>
      </c>
      <c r="H28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28" s="139" t="str">
        <f>IF(Sklop8[[#This Row],[ZAHTEVANA SHEMA KAKOVOSTI]]&lt;&gt;"",Sklop8[[#This Row],[Preračunana masa/volumen/kos na enoto kg]],"")</f>
        <v/>
      </c>
      <c r="J28" s="144"/>
      <c r="K28" s="137" t="s">
        <v>98</v>
      </c>
      <c r="L28" s="137" t="s">
        <v>98</v>
      </c>
      <c r="M28" s="137" t="s">
        <v>98</v>
      </c>
      <c r="N28" s="266"/>
      <c r="O28" s="137" t="s">
        <v>98</v>
      </c>
      <c r="P28" s="267"/>
      <c r="Q28" s="145">
        <f>+Sklop8[[#This Row],[cena/enota brez DDV v EUR]]*Sklop8[[#This Row],[Stopnja DDV (%)]]</f>
        <v>0</v>
      </c>
      <c r="R28" s="145">
        <f>+Sklop8[[#This Row],[cena/enota brez DDV v EUR]]+Sklop8[[#This Row],[Davek (EUR)]]</f>
        <v>0</v>
      </c>
      <c r="S28" s="145">
        <f>+Sklop8[[#This Row],[cena/enota brez DDV v EUR]]*Sklop8[[#This Row],[Okvirna količina]]</f>
        <v>0</v>
      </c>
      <c r="T28" s="145">
        <f>+Sklop8[[#This Row],[Končna cena/enoto mere (EUR) z DDV]]*Sklop8[[#This Row],[Okvirna količina]]</f>
        <v>0</v>
      </c>
      <c r="U28" s="137" t="s">
        <v>98</v>
      </c>
    </row>
    <row r="29" spans="1:21" s="58" customFormat="1" ht="12">
      <c r="A29" s="84" t="s">
        <v>15</v>
      </c>
      <c r="B29" s="142" t="s">
        <v>599</v>
      </c>
      <c r="C29" s="82" t="s">
        <v>98</v>
      </c>
      <c r="D29" s="116" t="s">
        <v>0</v>
      </c>
      <c r="E29" s="141"/>
      <c r="F29" s="139">
        <v>150</v>
      </c>
      <c r="G29" s="140" t="s">
        <v>0</v>
      </c>
      <c r="H29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9" s="139" t="str">
        <f>IF(Sklop8[[#This Row],[ZAHTEVANA SHEMA KAKOVOSTI]]&lt;&gt;"",Sklop8[[#This Row],[Preračunana masa/volumen/kos na enoto kg]],"")</f>
        <v/>
      </c>
      <c r="J29" s="144"/>
      <c r="K29" s="137" t="s">
        <v>98</v>
      </c>
      <c r="L29" s="137" t="s">
        <v>98</v>
      </c>
      <c r="M29" s="137" t="s">
        <v>98</v>
      </c>
      <c r="N29" s="266"/>
      <c r="O29" s="137" t="s">
        <v>98</v>
      </c>
      <c r="P29" s="267"/>
      <c r="Q29" s="145">
        <f>+Sklop8[[#This Row],[cena/enota brez DDV v EUR]]*Sklop8[[#This Row],[Stopnja DDV (%)]]</f>
        <v>0</v>
      </c>
      <c r="R29" s="145">
        <f>+Sklop8[[#This Row],[cena/enota brez DDV v EUR]]+Sklop8[[#This Row],[Davek (EUR)]]</f>
        <v>0</v>
      </c>
      <c r="S29" s="145">
        <f>+Sklop8[[#This Row],[cena/enota brez DDV v EUR]]*Sklop8[[#This Row],[Okvirna količina]]</f>
        <v>0</v>
      </c>
      <c r="T29" s="145">
        <f>+Sklop8[[#This Row],[Končna cena/enoto mere (EUR) z DDV]]*Sklop8[[#This Row],[Okvirna količina]]</f>
        <v>0</v>
      </c>
      <c r="U29" s="137" t="s">
        <v>98</v>
      </c>
    </row>
    <row r="30" spans="1:21" s="58" customFormat="1" ht="12">
      <c r="A30" s="84" t="s">
        <v>16</v>
      </c>
      <c r="B30" s="142" t="s">
        <v>205</v>
      </c>
      <c r="C30" s="82" t="s">
        <v>98</v>
      </c>
      <c r="D30" s="116" t="s">
        <v>0</v>
      </c>
      <c r="E30" s="141"/>
      <c r="F30" s="139">
        <v>150</v>
      </c>
      <c r="G30" s="140" t="s">
        <v>0</v>
      </c>
      <c r="H30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30" s="139" t="str">
        <f>IF(Sklop8[[#This Row],[ZAHTEVANA SHEMA KAKOVOSTI]]&lt;&gt;"",Sklop8[[#This Row],[Preračunana masa/volumen/kos na enoto kg]],"")</f>
        <v/>
      </c>
      <c r="J30" s="144"/>
      <c r="K30" s="137" t="s">
        <v>98</v>
      </c>
      <c r="L30" s="137" t="s">
        <v>98</v>
      </c>
      <c r="M30" s="137" t="s">
        <v>98</v>
      </c>
      <c r="N30" s="266"/>
      <c r="O30" s="137" t="s">
        <v>98</v>
      </c>
      <c r="P30" s="267"/>
      <c r="Q30" s="145">
        <f>+Sklop8[[#This Row],[cena/enota brez DDV v EUR]]*Sklop8[[#This Row],[Stopnja DDV (%)]]</f>
        <v>0</v>
      </c>
      <c r="R30" s="145">
        <f>+Sklop8[[#This Row],[cena/enota brez DDV v EUR]]+Sklop8[[#This Row],[Davek (EUR)]]</f>
        <v>0</v>
      </c>
      <c r="S30" s="145">
        <f>+Sklop8[[#This Row],[cena/enota brez DDV v EUR]]*Sklop8[[#This Row],[Okvirna količina]]</f>
        <v>0</v>
      </c>
      <c r="T30" s="145">
        <f>+Sklop8[[#This Row],[Končna cena/enoto mere (EUR) z DDV]]*Sklop8[[#This Row],[Okvirna količina]]</f>
        <v>0</v>
      </c>
      <c r="U30" s="137" t="s">
        <v>98</v>
      </c>
    </row>
    <row r="31" spans="1:21" s="58" customFormat="1" ht="12">
      <c r="A31" s="84" t="s">
        <v>17</v>
      </c>
      <c r="B31" s="142" t="s">
        <v>410</v>
      </c>
      <c r="C31" s="82" t="s">
        <v>98</v>
      </c>
      <c r="D31" s="116" t="s">
        <v>0</v>
      </c>
      <c r="E31" s="141"/>
      <c r="F31" s="139">
        <v>50</v>
      </c>
      <c r="G31" s="140" t="s">
        <v>0</v>
      </c>
      <c r="H31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1" s="139" t="str">
        <f>IF(Sklop8[[#This Row],[ZAHTEVANA SHEMA KAKOVOSTI]]&lt;&gt;"",Sklop8[[#This Row],[Preračunana masa/volumen/kos na enoto kg]],"")</f>
        <v/>
      </c>
      <c r="J31" s="144"/>
      <c r="K31" s="137" t="s">
        <v>98</v>
      </c>
      <c r="L31" s="137" t="s">
        <v>98</v>
      </c>
      <c r="M31" s="137" t="s">
        <v>98</v>
      </c>
      <c r="N31" s="266"/>
      <c r="O31" s="137" t="s">
        <v>98</v>
      </c>
      <c r="P31" s="267"/>
      <c r="Q31" s="145">
        <f>+Sklop8[[#This Row],[cena/enota brez DDV v EUR]]*Sklop8[[#This Row],[Stopnja DDV (%)]]</f>
        <v>0</v>
      </c>
      <c r="R31" s="145">
        <f>+Sklop8[[#This Row],[cena/enota brez DDV v EUR]]+Sklop8[[#This Row],[Davek (EUR)]]</f>
        <v>0</v>
      </c>
      <c r="S31" s="145">
        <f>+Sklop8[[#This Row],[cena/enota brez DDV v EUR]]*Sklop8[[#This Row],[Okvirna količina]]</f>
        <v>0</v>
      </c>
      <c r="T31" s="145">
        <f>+Sklop8[[#This Row],[Končna cena/enoto mere (EUR) z DDV]]*Sklop8[[#This Row],[Okvirna količina]]</f>
        <v>0</v>
      </c>
      <c r="U31" s="137" t="s">
        <v>98</v>
      </c>
    </row>
    <row r="32" spans="1:21" s="58" customFormat="1" ht="12">
      <c r="A32" s="84" t="s">
        <v>18</v>
      </c>
      <c r="B32" s="142" t="s">
        <v>202</v>
      </c>
      <c r="C32" s="82" t="s">
        <v>98</v>
      </c>
      <c r="D32" s="116" t="s">
        <v>0</v>
      </c>
      <c r="E32" s="141"/>
      <c r="F32" s="139">
        <v>200</v>
      </c>
      <c r="G32" s="140" t="s">
        <v>0</v>
      </c>
      <c r="H32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2" s="139" t="str">
        <f>IF(Sklop8[[#This Row],[ZAHTEVANA SHEMA KAKOVOSTI]]&lt;&gt;"",Sklop8[[#This Row],[Preračunana masa/volumen/kos na enoto kg]],"")</f>
        <v/>
      </c>
      <c r="J32" s="144"/>
      <c r="K32" s="137" t="s">
        <v>98</v>
      </c>
      <c r="L32" s="137" t="s">
        <v>98</v>
      </c>
      <c r="M32" s="137" t="s">
        <v>98</v>
      </c>
      <c r="N32" s="266"/>
      <c r="O32" s="137" t="s">
        <v>98</v>
      </c>
      <c r="P32" s="267"/>
      <c r="Q32" s="145">
        <f>+Sklop8[[#This Row],[cena/enota brez DDV v EUR]]*Sklop8[[#This Row],[Stopnja DDV (%)]]</f>
        <v>0</v>
      </c>
      <c r="R32" s="145">
        <f>+Sklop8[[#This Row],[cena/enota brez DDV v EUR]]+Sklop8[[#This Row],[Davek (EUR)]]</f>
        <v>0</v>
      </c>
      <c r="S32" s="145">
        <f>+Sklop8[[#This Row],[cena/enota brez DDV v EUR]]*Sklop8[[#This Row],[Okvirna količina]]</f>
        <v>0</v>
      </c>
      <c r="T32" s="145">
        <f>+Sklop8[[#This Row],[Končna cena/enoto mere (EUR) z DDV]]*Sklop8[[#This Row],[Okvirna količina]]</f>
        <v>0</v>
      </c>
      <c r="U32" s="137" t="s">
        <v>98</v>
      </c>
    </row>
    <row r="33" spans="1:21" s="58" customFormat="1" ht="12">
      <c r="A33" s="84" t="s">
        <v>19</v>
      </c>
      <c r="B33" s="142" t="s">
        <v>600</v>
      </c>
      <c r="C33" s="82" t="s">
        <v>98</v>
      </c>
      <c r="D33" s="116" t="s">
        <v>0</v>
      </c>
      <c r="E33" s="141"/>
      <c r="F33" s="139">
        <v>450</v>
      </c>
      <c r="G33" s="140" t="s">
        <v>0</v>
      </c>
      <c r="H33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450</v>
      </c>
      <c r="I33" s="139" t="str">
        <f>IF(Sklop8[[#This Row],[ZAHTEVANA SHEMA KAKOVOSTI]]&lt;&gt;"",Sklop8[[#This Row],[Preračunana masa/volumen/kos na enoto kg]],"")</f>
        <v/>
      </c>
      <c r="J33" s="144"/>
      <c r="K33" s="137" t="s">
        <v>98</v>
      </c>
      <c r="L33" s="137" t="s">
        <v>98</v>
      </c>
      <c r="M33" s="137" t="s">
        <v>98</v>
      </c>
      <c r="N33" s="266"/>
      <c r="O33" s="137" t="s">
        <v>98</v>
      </c>
      <c r="P33" s="267"/>
      <c r="Q33" s="145">
        <f>+Sklop8[[#This Row],[cena/enota brez DDV v EUR]]*Sklop8[[#This Row],[Stopnja DDV (%)]]</f>
        <v>0</v>
      </c>
      <c r="R33" s="145">
        <f>+Sklop8[[#This Row],[cena/enota brez DDV v EUR]]+Sklop8[[#This Row],[Davek (EUR)]]</f>
        <v>0</v>
      </c>
      <c r="S33" s="145">
        <f>+Sklop8[[#This Row],[cena/enota brez DDV v EUR]]*Sklop8[[#This Row],[Okvirna količina]]</f>
        <v>0</v>
      </c>
      <c r="T33" s="145">
        <f>+Sklop8[[#This Row],[Končna cena/enoto mere (EUR) z DDV]]*Sklop8[[#This Row],[Okvirna količina]]</f>
        <v>0</v>
      </c>
      <c r="U33" s="137" t="s">
        <v>98</v>
      </c>
    </row>
    <row r="34" spans="1:21" s="58" customFormat="1" ht="12">
      <c r="A34" s="84" t="s">
        <v>20</v>
      </c>
      <c r="B34" s="142" t="s">
        <v>601</v>
      </c>
      <c r="C34" s="82" t="s">
        <v>98</v>
      </c>
      <c r="D34" s="116" t="s">
        <v>0</v>
      </c>
      <c r="E34" s="303"/>
      <c r="F34" s="288">
        <v>50</v>
      </c>
      <c r="G34" s="289" t="s">
        <v>0</v>
      </c>
      <c r="H34" s="29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4" s="288" t="str">
        <f>IF(Sklop8[[#This Row],[ZAHTEVANA SHEMA KAKOVOSTI]]&lt;&gt;"",Sklop8[[#This Row],[Preračunana masa/volumen/kos na enoto kg]],"")</f>
        <v/>
      </c>
      <c r="J34" s="291"/>
      <c r="K34" s="137" t="s">
        <v>98</v>
      </c>
      <c r="L34" s="137" t="s">
        <v>98</v>
      </c>
      <c r="M34" s="137" t="s">
        <v>98</v>
      </c>
      <c r="N34" s="266"/>
      <c r="O34" s="137" t="s">
        <v>98</v>
      </c>
      <c r="P34" s="300"/>
      <c r="Q34" s="293">
        <f>+Sklop8[[#This Row],[cena/enota brez DDV v EUR]]*Sklop8[[#This Row],[Stopnja DDV (%)]]</f>
        <v>0</v>
      </c>
      <c r="R34" s="293">
        <f>+Sklop8[[#This Row],[cena/enota brez DDV v EUR]]+Sklop8[[#This Row],[Davek (EUR)]]</f>
        <v>0</v>
      </c>
      <c r="S34" s="293">
        <f>+Sklop8[[#This Row],[cena/enota brez DDV v EUR]]*Sklop8[[#This Row],[Okvirna količina]]</f>
        <v>0</v>
      </c>
      <c r="T34" s="293">
        <f>+Sklop8[[#This Row],[Končna cena/enoto mere (EUR) z DDV]]*Sklop8[[#This Row],[Okvirna količina]]</f>
        <v>0</v>
      </c>
      <c r="U34" s="137" t="s">
        <v>98</v>
      </c>
    </row>
    <row r="35" spans="1:21" s="58" customFormat="1" ht="12">
      <c r="A35" s="84" t="s">
        <v>21</v>
      </c>
      <c r="B35" s="142" t="s">
        <v>411</v>
      </c>
      <c r="C35" s="82" t="s">
        <v>98</v>
      </c>
      <c r="D35" s="116" t="s">
        <v>0</v>
      </c>
      <c r="E35" s="141"/>
      <c r="F35" s="139">
        <v>20</v>
      </c>
      <c r="G35" s="140" t="s">
        <v>0</v>
      </c>
      <c r="H35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5" s="139" t="str">
        <f>IF(Sklop8[[#This Row],[ZAHTEVANA SHEMA KAKOVOSTI]]&lt;&gt;"",Sklop8[[#This Row],[Preračunana masa/volumen/kos na enoto kg]],"")</f>
        <v/>
      </c>
      <c r="J35" s="144"/>
      <c r="K35" s="137" t="s">
        <v>98</v>
      </c>
      <c r="L35" s="137" t="s">
        <v>98</v>
      </c>
      <c r="M35" s="137" t="s">
        <v>98</v>
      </c>
      <c r="N35" s="266"/>
      <c r="O35" s="137" t="s">
        <v>98</v>
      </c>
      <c r="P35" s="267"/>
      <c r="Q35" s="145">
        <f>+Sklop8[[#This Row],[cena/enota brez DDV v EUR]]*Sklop8[[#This Row],[Stopnja DDV (%)]]</f>
        <v>0</v>
      </c>
      <c r="R35" s="145">
        <f>+Sklop8[[#This Row],[cena/enota brez DDV v EUR]]+Sklop8[[#This Row],[Davek (EUR)]]</f>
        <v>0</v>
      </c>
      <c r="S35" s="145">
        <f>+Sklop8[[#This Row],[cena/enota brez DDV v EUR]]*Sklop8[[#This Row],[Okvirna količina]]</f>
        <v>0</v>
      </c>
      <c r="T35" s="145">
        <f>+Sklop8[[#This Row],[Končna cena/enoto mere (EUR) z DDV]]*Sklop8[[#This Row],[Okvirna količina]]</f>
        <v>0</v>
      </c>
      <c r="U35" s="137" t="s">
        <v>98</v>
      </c>
    </row>
    <row r="36" spans="1:21" s="58" customFormat="1" ht="12">
      <c r="A36" s="84" t="s">
        <v>22</v>
      </c>
      <c r="B36" s="142" t="s">
        <v>412</v>
      </c>
      <c r="C36" s="82" t="s">
        <v>98</v>
      </c>
      <c r="D36" s="116" t="s">
        <v>0</v>
      </c>
      <c r="E36" s="141"/>
      <c r="F36" s="139">
        <v>50</v>
      </c>
      <c r="G36" s="140" t="s">
        <v>0</v>
      </c>
      <c r="H36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6" s="139" t="str">
        <f>IF(Sklop8[[#This Row],[ZAHTEVANA SHEMA KAKOVOSTI]]&lt;&gt;"",Sklop8[[#This Row],[Preračunana masa/volumen/kos na enoto kg]],"")</f>
        <v/>
      </c>
      <c r="J36" s="144"/>
      <c r="K36" s="137" t="s">
        <v>98</v>
      </c>
      <c r="L36" s="137" t="s">
        <v>98</v>
      </c>
      <c r="M36" s="137" t="s">
        <v>98</v>
      </c>
      <c r="N36" s="266"/>
      <c r="O36" s="137" t="s">
        <v>98</v>
      </c>
      <c r="P36" s="267"/>
      <c r="Q36" s="145">
        <f>+Sklop8[[#This Row],[cena/enota brez DDV v EUR]]*Sklop8[[#This Row],[Stopnja DDV (%)]]</f>
        <v>0</v>
      </c>
      <c r="R36" s="145">
        <f>+Sklop8[[#This Row],[cena/enota brez DDV v EUR]]+Sklop8[[#This Row],[Davek (EUR)]]</f>
        <v>0</v>
      </c>
      <c r="S36" s="145">
        <f>+Sklop8[[#This Row],[cena/enota brez DDV v EUR]]*Sklop8[[#This Row],[Okvirna količina]]</f>
        <v>0</v>
      </c>
      <c r="T36" s="145">
        <f>+Sklop8[[#This Row],[Končna cena/enoto mere (EUR) z DDV]]*Sklop8[[#This Row],[Okvirna količina]]</f>
        <v>0</v>
      </c>
      <c r="U36" s="137" t="s">
        <v>98</v>
      </c>
    </row>
    <row r="37" spans="1:21" s="58" customFormat="1" ht="12">
      <c r="A37" s="84" t="s">
        <v>23</v>
      </c>
      <c r="B37" s="142" t="s">
        <v>191</v>
      </c>
      <c r="C37" s="82" t="s">
        <v>98</v>
      </c>
      <c r="D37" s="116" t="s">
        <v>0</v>
      </c>
      <c r="E37" s="141"/>
      <c r="F37" s="139">
        <v>100</v>
      </c>
      <c r="G37" s="140" t="s">
        <v>0</v>
      </c>
      <c r="H37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7" s="139" t="str">
        <f>IF(Sklop8[[#This Row],[ZAHTEVANA SHEMA KAKOVOSTI]]&lt;&gt;"",Sklop8[[#This Row],[Preračunana masa/volumen/kos na enoto kg]],"")</f>
        <v/>
      </c>
      <c r="J37" s="144"/>
      <c r="K37" s="137" t="s">
        <v>98</v>
      </c>
      <c r="L37" s="137" t="s">
        <v>98</v>
      </c>
      <c r="M37" s="137" t="s">
        <v>98</v>
      </c>
      <c r="N37" s="266"/>
      <c r="O37" s="137" t="s">
        <v>98</v>
      </c>
      <c r="P37" s="267"/>
      <c r="Q37" s="145">
        <f>+Sklop8[[#This Row],[cena/enota brez DDV v EUR]]*Sklop8[[#This Row],[Stopnja DDV (%)]]</f>
        <v>0</v>
      </c>
      <c r="R37" s="145">
        <f>+Sklop8[[#This Row],[cena/enota brez DDV v EUR]]+Sklop8[[#This Row],[Davek (EUR)]]</f>
        <v>0</v>
      </c>
      <c r="S37" s="145">
        <f>+Sklop8[[#This Row],[cena/enota brez DDV v EUR]]*Sklop8[[#This Row],[Okvirna količina]]</f>
        <v>0</v>
      </c>
      <c r="T37" s="145">
        <f>+Sklop8[[#This Row],[Končna cena/enoto mere (EUR) z DDV]]*Sklop8[[#This Row],[Okvirna količina]]</f>
        <v>0</v>
      </c>
      <c r="U37" s="137" t="s">
        <v>98</v>
      </c>
    </row>
    <row r="38" spans="1:21" s="58" customFormat="1" ht="12">
      <c r="A38" s="84" t="s">
        <v>24</v>
      </c>
      <c r="B38" s="142" t="s">
        <v>413</v>
      </c>
      <c r="C38" s="82" t="s">
        <v>98</v>
      </c>
      <c r="D38" s="116" t="s">
        <v>0</v>
      </c>
      <c r="E38" s="141"/>
      <c r="F38" s="139">
        <v>600</v>
      </c>
      <c r="G38" s="140" t="s">
        <v>0</v>
      </c>
      <c r="H38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38" s="139" t="str">
        <f>IF(Sklop8[[#This Row],[ZAHTEVANA SHEMA KAKOVOSTI]]&lt;&gt;"",Sklop8[[#This Row],[Preračunana masa/volumen/kos na enoto kg]],"")</f>
        <v/>
      </c>
      <c r="J38" s="144"/>
      <c r="K38" s="137" t="s">
        <v>98</v>
      </c>
      <c r="L38" s="137" t="s">
        <v>98</v>
      </c>
      <c r="M38" s="137" t="s">
        <v>98</v>
      </c>
      <c r="N38" s="266"/>
      <c r="O38" s="137" t="s">
        <v>98</v>
      </c>
      <c r="P38" s="267"/>
      <c r="Q38" s="145">
        <f>+Sklop8[[#This Row],[cena/enota brez DDV v EUR]]*Sklop8[[#This Row],[Stopnja DDV (%)]]</f>
        <v>0</v>
      </c>
      <c r="R38" s="145">
        <f>+Sklop8[[#This Row],[cena/enota brez DDV v EUR]]+Sklop8[[#This Row],[Davek (EUR)]]</f>
        <v>0</v>
      </c>
      <c r="S38" s="145">
        <f>+Sklop8[[#This Row],[cena/enota brez DDV v EUR]]*Sklop8[[#This Row],[Okvirna količina]]</f>
        <v>0</v>
      </c>
      <c r="T38" s="145">
        <f>+Sklop8[[#This Row],[Končna cena/enoto mere (EUR) z DDV]]*Sklop8[[#This Row],[Okvirna količina]]</f>
        <v>0</v>
      </c>
      <c r="U38" s="137" t="s">
        <v>98</v>
      </c>
    </row>
    <row r="39" spans="1:21" s="58" customFormat="1" ht="12">
      <c r="A39" s="84" t="s">
        <v>25</v>
      </c>
      <c r="B39" s="142" t="s">
        <v>414</v>
      </c>
      <c r="C39" s="82" t="s">
        <v>98</v>
      </c>
      <c r="D39" s="116" t="s">
        <v>0</v>
      </c>
      <c r="E39" s="141"/>
      <c r="F39" s="139">
        <v>20</v>
      </c>
      <c r="G39" s="140" t="s">
        <v>0</v>
      </c>
      <c r="H39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9" s="139" t="str">
        <f>IF(Sklop8[[#This Row],[ZAHTEVANA SHEMA KAKOVOSTI]]&lt;&gt;"",Sklop8[[#This Row],[Preračunana masa/volumen/kos na enoto kg]],"")</f>
        <v/>
      </c>
      <c r="J39" s="144"/>
      <c r="K39" s="137" t="s">
        <v>98</v>
      </c>
      <c r="L39" s="137" t="s">
        <v>98</v>
      </c>
      <c r="M39" s="137" t="s">
        <v>98</v>
      </c>
      <c r="N39" s="266"/>
      <c r="O39" s="137" t="s">
        <v>98</v>
      </c>
      <c r="P39" s="267"/>
      <c r="Q39" s="145">
        <f>+Sklop8[[#This Row],[cena/enota brez DDV v EUR]]*Sklop8[[#This Row],[Stopnja DDV (%)]]</f>
        <v>0</v>
      </c>
      <c r="R39" s="145">
        <f>+Sklop8[[#This Row],[cena/enota brez DDV v EUR]]+Sklop8[[#This Row],[Davek (EUR)]]</f>
        <v>0</v>
      </c>
      <c r="S39" s="145">
        <f>+Sklop8[[#This Row],[cena/enota brez DDV v EUR]]*Sklop8[[#This Row],[Okvirna količina]]</f>
        <v>0</v>
      </c>
      <c r="T39" s="145">
        <f>+Sklop8[[#This Row],[Končna cena/enoto mere (EUR) z DDV]]*Sklop8[[#This Row],[Okvirna količina]]</f>
        <v>0</v>
      </c>
      <c r="U39" s="137" t="s">
        <v>98</v>
      </c>
    </row>
    <row r="40" spans="1:21" s="58" customFormat="1" ht="12">
      <c r="A40" s="84" t="s">
        <v>26</v>
      </c>
      <c r="B40" s="142" t="s">
        <v>415</v>
      </c>
      <c r="C40" s="82" t="s">
        <v>98</v>
      </c>
      <c r="D40" s="116" t="s">
        <v>0</v>
      </c>
      <c r="E40" s="141"/>
      <c r="F40" s="139">
        <v>100</v>
      </c>
      <c r="G40" s="140" t="s">
        <v>0</v>
      </c>
      <c r="H40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0" s="139" t="str">
        <f>IF(Sklop8[[#This Row],[ZAHTEVANA SHEMA KAKOVOSTI]]&lt;&gt;"",Sklop8[[#This Row],[Preračunana masa/volumen/kos na enoto kg]],"")</f>
        <v/>
      </c>
      <c r="J40" s="144"/>
      <c r="K40" s="137" t="s">
        <v>98</v>
      </c>
      <c r="L40" s="137" t="s">
        <v>98</v>
      </c>
      <c r="M40" s="137" t="s">
        <v>98</v>
      </c>
      <c r="N40" s="266"/>
      <c r="O40" s="137" t="s">
        <v>98</v>
      </c>
      <c r="P40" s="267"/>
      <c r="Q40" s="145">
        <f>+Sklop8[[#This Row],[cena/enota brez DDV v EUR]]*Sklop8[[#This Row],[Stopnja DDV (%)]]</f>
        <v>0</v>
      </c>
      <c r="R40" s="145">
        <f>+Sklop8[[#This Row],[cena/enota brez DDV v EUR]]+Sklop8[[#This Row],[Davek (EUR)]]</f>
        <v>0</v>
      </c>
      <c r="S40" s="145">
        <f>+Sklop8[[#This Row],[cena/enota brez DDV v EUR]]*Sklop8[[#This Row],[Okvirna količina]]</f>
        <v>0</v>
      </c>
      <c r="T40" s="145">
        <f>+Sklop8[[#This Row],[Končna cena/enoto mere (EUR) z DDV]]*Sklop8[[#This Row],[Okvirna količina]]</f>
        <v>0</v>
      </c>
      <c r="U40" s="137" t="s">
        <v>98</v>
      </c>
    </row>
    <row r="41" spans="1:21" s="58" customFormat="1" ht="12">
      <c r="A41" s="84" t="s">
        <v>27</v>
      </c>
      <c r="B41" s="142" t="s">
        <v>204</v>
      </c>
      <c r="C41" s="82" t="s">
        <v>98</v>
      </c>
      <c r="D41" s="116" t="s">
        <v>0</v>
      </c>
      <c r="E41" s="141"/>
      <c r="F41" s="139">
        <v>350</v>
      </c>
      <c r="G41" s="140" t="s">
        <v>0</v>
      </c>
      <c r="H41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350</v>
      </c>
      <c r="I41" s="139" t="str">
        <f>IF(Sklop8[[#This Row],[ZAHTEVANA SHEMA KAKOVOSTI]]&lt;&gt;"",Sklop8[[#This Row],[Preračunana masa/volumen/kos na enoto kg]],"")</f>
        <v/>
      </c>
      <c r="J41" s="144"/>
      <c r="K41" s="137" t="s">
        <v>98</v>
      </c>
      <c r="L41" s="137" t="s">
        <v>98</v>
      </c>
      <c r="M41" s="137" t="s">
        <v>98</v>
      </c>
      <c r="N41" s="266"/>
      <c r="O41" s="137" t="s">
        <v>98</v>
      </c>
      <c r="P41" s="267"/>
      <c r="Q41" s="145">
        <f>+Sklop8[[#This Row],[cena/enota brez DDV v EUR]]*Sklop8[[#This Row],[Stopnja DDV (%)]]</f>
        <v>0</v>
      </c>
      <c r="R41" s="145">
        <f>+Sklop8[[#This Row],[cena/enota brez DDV v EUR]]+Sklop8[[#This Row],[Davek (EUR)]]</f>
        <v>0</v>
      </c>
      <c r="S41" s="145">
        <f>+Sklop8[[#This Row],[cena/enota brez DDV v EUR]]*Sklop8[[#This Row],[Okvirna količina]]</f>
        <v>0</v>
      </c>
      <c r="T41" s="145">
        <f>+Sklop8[[#This Row],[Končna cena/enoto mere (EUR) z DDV]]*Sklop8[[#This Row],[Okvirna količina]]</f>
        <v>0</v>
      </c>
      <c r="U41" s="137" t="s">
        <v>98</v>
      </c>
    </row>
    <row r="42" spans="1:21" s="58" customFormat="1" ht="12">
      <c r="A42" s="84" t="s">
        <v>28</v>
      </c>
      <c r="B42" s="142" t="s">
        <v>180</v>
      </c>
      <c r="C42" s="82" t="s">
        <v>98</v>
      </c>
      <c r="D42" s="116" t="s">
        <v>0</v>
      </c>
      <c r="E42" s="141"/>
      <c r="F42" s="139">
        <v>5</v>
      </c>
      <c r="G42" s="140" t="s">
        <v>0</v>
      </c>
      <c r="H42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42" s="139" t="str">
        <f>IF(Sklop8[[#This Row],[ZAHTEVANA SHEMA KAKOVOSTI]]&lt;&gt;"",Sklop8[[#This Row],[Preračunana masa/volumen/kos na enoto kg]],"")</f>
        <v/>
      </c>
      <c r="J42" s="144"/>
      <c r="K42" s="137" t="s">
        <v>98</v>
      </c>
      <c r="L42" s="137" t="s">
        <v>98</v>
      </c>
      <c r="M42" s="137" t="s">
        <v>98</v>
      </c>
      <c r="N42" s="266"/>
      <c r="O42" s="137" t="s">
        <v>98</v>
      </c>
      <c r="P42" s="267"/>
      <c r="Q42" s="145">
        <f>+Sklop8[[#This Row],[cena/enota brez DDV v EUR]]*Sklop8[[#This Row],[Stopnja DDV (%)]]</f>
        <v>0</v>
      </c>
      <c r="R42" s="145">
        <f>+Sklop8[[#This Row],[cena/enota brez DDV v EUR]]+Sklop8[[#This Row],[Davek (EUR)]]</f>
        <v>0</v>
      </c>
      <c r="S42" s="145">
        <f>+Sklop8[[#This Row],[cena/enota brez DDV v EUR]]*Sklop8[[#This Row],[Okvirna količina]]</f>
        <v>0</v>
      </c>
      <c r="T42" s="145">
        <f>+Sklop8[[#This Row],[Končna cena/enoto mere (EUR) z DDV]]*Sklop8[[#This Row],[Okvirna količina]]</f>
        <v>0</v>
      </c>
      <c r="U42" s="137" t="s">
        <v>98</v>
      </c>
    </row>
    <row r="43" spans="1:21" s="58" customFormat="1" ht="12">
      <c r="A43" s="84" t="s">
        <v>29</v>
      </c>
      <c r="B43" s="142" t="s">
        <v>416</v>
      </c>
      <c r="C43" s="82" t="s">
        <v>98</v>
      </c>
      <c r="D43" s="116" t="s">
        <v>0</v>
      </c>
      <c r="E43" s="141"/>
      <c r="F43" s="139">
        <v>2800</v>
      </c>
      <c r="G43" s="140" t="s">
        <v>0</v>
      </c>
      <c r="H43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2800</v>
      </c>
      <c r="I43" s="139" t="str">
        <f>IF(Sklop8[[#This Row],[ZAHTEVANA SHEMA KAKOVOSTI]]&lt;&gt;"",Sklop8[[#This Row],[Preračunana masa/volumen/kos na enoto kg]],"")</f>
        <v/>
      </c>
      <c r="J43" s="144"/>
      <c r="K43" s="137" t="s">
        <v>98</v>
      </c>
      <c r="L43" s="137" t="s">
        <v>98</v>
      </c>
      <c r="M43" s="137" t="s">
        <v>98</v>
      </c>
      <c r="N43" s="266"/>
      <c r="O43" s="137" t="s">
        <v>98</v>
      </c>
      <c r="P43" s="267"/>
      <c r="Q43" s="145">
        <f>+Sklop8[[#This Row],[cena/enota brez DDV v EUR]]*Sklop8[[#This Row],[Stopnja DDV (%)]]</f>
        <v>0</v>
      </c>
      <c r="R43" s="145">
        <f>+Sklop8[[#This Row],[cena/enota brez DDV v EUR]]+Sklop8[[#This Row],[Davek (EUR)]]</f>
        <v>0</v>
      </c>
      <c r="S43" s="145">
        <f>+Sklop8[[#This Row],[cena/enota brez DDV v EUR]]*Sklop8[[#This Row],[Okvirna količina]]</f>
        <v>0</v>
      </c>
      <c r="T43" s="145">
        <f>+Sklop8[[#This Row],[Končna cena/enoto mere (EUR) z DDV]]*Sklop8[[#This Row],[Okvirna količina]]</f>
        <v>0</v>
      </c>
      <c r="U43" s="137" t="s">
        <v>98</v>
      </c>
    </row>
    <row r="44" spans="1:21" s="58" customFormat="1" ht="12">
      <c r="A44" s="84" t="s">
        <v>30</v>
      </c>
      <c r="B44" s="142" t="s">
        <v>417</v>
      </c>
      <c r="C44" s="82" t="s">
        <v>98</v>
      </c>
      <c r="D44" s="116" t="s">
        <v>0</v>
      </c>
      <c r="E44" s="141"/>
      <c r="F44" s="139">
        <v>400</v>
      </c>
      <c r="G44" s="140" t="s">
        <v>0</v>
      </c>
      <c r="H44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44" s="139" t="str">
        <f>IF(Sklop8[[#This Row],[ZAHTEVANA SHEMA KAKOVOSTI]]&lt;&gt;"",Sklop8[[#This Row],[Preračunana masa/volumen/kos na enoto kg]],"")</f>
        <v/>
      </c>
      <c r="J44" s="144"/>
      <c r="K44" s="137" t="s">
        <v>98</v>
      </c>
      <c r="L44" s="137" t="s">
        <v>98</v>
      </c>
      <c r="M44" s="137" t="s">
        <v>98</v>
      </c>
      <c r="N44" s="266"/>
      <c r="O44" s="137" t="s">
        <v>98</v>
      </c>
      <c r="P44" s="267"/>
      <c r="Q44" s="145">
        <f>+Sklop8[[#This Row],[cena/enota brez DDV v EUR]]*Sklop8[[#This Row],[Stopnja DDV (%)]]</f>
        <v>0</v>
      </c>
      <c r="R44" s="145">
        <f>+Sklop8[[#This Row],[cena/enota brez DDV v EUR]]+Sklop8[[#This Row],[Davek (EUR)]]</f>
        <v>0</v>
      </c>
      <c r="S44" s="145">
        <f>+Sklop8[[#This Row],[cena/enota brez DDV v EUR]]*Sklop8[[#This Row],[Okvirna količina]]</f>
        <v>0</v>
      </c>
      <c r="T44" s="145">
        <f>+Sklop8[[#This Row],[Končna cena/enoto mere (EUR) z DDV]]*Sklop8[[#This Row],[Okvirna količina]]</f>
        <v>0</v>
      </c>
      <c r="U44" s="137" t="s">
        <v>98</v>
      </c>
    </row>
    <row r="45" spans="1:21" s="58" customFormat="1" ht="12">
      <c r="A45" s="84" t="s">
        <v>31</v>
      </c>
      <c r="B45" s="142" t="s">
        <v>418</v>
      </c>
      <c r="C45" s="82" t="s">
        <v>98</v>
      </c>
      <c r="D45" s="116" t="s">
        <v>0</v>
      </c>
      <c r="E45" s="141"/>
      <c r="F45" s="139">
        <v>350</v>
      </c>
      <c r="G45" s="222" t="s">
        <v>0</v>
      </c>
      <c r="H45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350</v>
      </c>
      <c r="I45" s="139" t="str">
        <f>IF(Sklop8[[#This Row],[ZAHTEVANA SHEMA KAKOVOSTI]]&lt;&gt;"",Sklop8[[#This Row],[Preračunana masa/volumen/kos na enoto kg]],"")</f>
        <v/>
      </c>
      <c r="J45" s="144"/>
      <c r="K45" s="137" t="s">
        <v>98</v>
      </c>
      <c r="L45" s="137" t="s">
        <v>98</v>
      </c>
      <c r="M45" s="137" t="s">
        <v>98</v>
      </c>
      <c r="N45" s="266"/>
      <c r="O45" s="137" t="s">
        <v>98</v>
      </c>
      <c r="P45" s="267"/>
      <c r="Q45" s="145">
        <f>+Sklop8[[#This Row],[cena/enota brez DDV v EUR]]*Sklop8[[#This Row],[Stopnja DDV (%)]]</f>
        <v>0</v>
      </c>
      <c r="R45" s="145">
        <f>+Sklop8[[#This Row],[cena/enota brez DDV v EUR]]+Sklop8[[#This Row],[Davek (EUR)]]</f>
        <v>0</v>
      </c>
      <c r="S45" s="145">
        <f>+Sklop8[[#This Row],[cena/enota brez DDV v EUR]]*Sklop8[[#This Row],[Okvirna količina]]</f>
        <v>0</v>
      </c>
      <c r="T45" s="145">
        <f>+Sklop8[[#This Row],[Končna cena/enoto mere (EUR) z DDV]]*Sklop8[[#This Row],[Okvirna količina]]</f>
        <v>0</v>
      </c>
      <c r="U45" s="137" t="s">
        <v>98</v>
      </c>
    </row>
    <row r="46" spans="1:21" s="58" customFormat="1" ht="12">
      <c r="A46" s="84" t="s">
        <v>32</v>
      </c>
      <c r="B46" s="142" t="s">
        <v>208</v>
      </c>
      <c r="C46" s="82" t="s">
        <v>98</v>
      </c>
      <c r="D46" s="116" t="s">
        <v>0</v>
      </c>
      <c r="E46" s="141"/>
      <c r="F46" s="139">
        <v>2000</v>
      </c>
      <c r="G46" s="222" t="s">
        <v>189</v>
      </c>
      <c r="H46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2000</v>
      </c>
      <c r="I46" s="139" t="str">
        <f>IF(Sklop8[[#This Row],[ZAHTEVANA SHEMA KAKOVOSTI]]&lt;&gt;"",Sklop8[[#This Row],[Preračunana masa/volumen/kos na enoto kg]],"")</f>
        <v/>
      </c>
      <c r="J46" s="144"/>
      <c r="K46" s="137" t="s">
        <v>98</v>
      </c>
      <c r="L46" s="137" t="s">
        <v>98</v>
      </c>
      <c r="M46" s="137" t="s">
        <v>98</v>
      </c>
      <c r="N46" s="266"/>
      <c r="O46" s="137" t="s">
        <v>98</v>
      </c>
      <c r="P46" s="267"/>
      <c r="Q46" s="145">
        <f>+Sklop8[[#This Row],[cena/enota brez DDV v EUR]]*Sklop8[[#This Row],[Stopnja DDV (%)]]</f>
        <v>0</v>
      </c>
      <c r="R46" s="145">
        <f>+Sklop8[[#This Row],[cena/enota brez DDV v EUR]]+Sklop8[[#This Row],[Davek (EUR)]]</f>
        <v>0</v>
      </c>
      <c r="S46" s="145">
        <f>+Sklop8[[#This Row],[cena/enota brez DDV v EUR]]*Sklop8[[#This Row],[Okvirna količina]]</f>
        <v>0</v>
      </c>
      <c r="T46" s="145">
        <f>+Sklop8[[#This Row],[Končna cena/enoto mere (EUR) z DDV]]*Sklop8[[#This Row],[Okvirna količina]]</f>
        <v>0</v>
      </c>
      <c r="U46" s="137" t="s">
        <v>98</v>
      </c>
    </row>
    <row r="47" spans="1:21" s="58" customFormat="1" ht="12">
      <c r="A47" s="84" t="s">
        <v>33</v>
      </c>
      <c r="B47" s="142" t="s">
        <v>432</v>
      </c>
      <c r="C47" s="255">
        <v>250</v>
      </c>
      <c r="D47" s="116" t="s">
        <v>97</v>
      </c>
      <c r="E47" s="141"/>
      <c r="F47" s="139">
        <v>20</v>
      </c>
      <c r="G47" s="222" t="s">
        <v>175</v>
      </c>
      <c r="H47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47" s="139" t="str">
        <f>IF(Sklop8[[#This Row],[ZAHTEVANA SHEMA KAKOVOSTI]]&lt;&gt;"",Sklop8[[#This Row],[Preračunana masa/volumen/kos na enoto kg]],"")</f>
        <v/>
      </c>
      <c r="J47" s="144"/>
      <c r="K47" s="137" t="s">
        <v>98</v>
      </c>
      <c r="L47" s="137" t="s">
        <v>98</v>
      </c>
      <c r="M47" s="137" t="s">
        <v>98</v>
      </c>
      <c r="N47" s="266"/>
      <c r="O47" s="137" t="s">
        <v>98</v>
      </c>
      <c r="P47" s="267"/>
      <c r="Q47" s="145">
        <f>+Sklop8[[#This Row],[cena/enota brez DDV v EUR]]*Sklop8[[#This Row],[Stopnja DDV (%)]]</f>
        <v>0</v>
      </c>
      <c r="R47" s="145">
        <f>+Sklop8[[#This Row],[cena/enota brez DDV v EUR]]+Sklop8[[#This Row],[Davek (EUR)]]</f>
        <v>0</v>
      </c>
      <c r="S47" s="145">
        <f>+Sklop8[[#This Row],[cena/enota brez DDV v EUR]]*Sklop8[[#This Row],[Okvirna količina]]</f>
        <v>0</v>
      </c>
      <c r="T47" s="145">
        <f>+Sklop8[[#This Row],[Končna cena/enoto mere (EUR) z DDV]]*Sklop8[[#This Row],[Okvirna količina]]</f>
        <v>0</v>
      </c>
      <c r="U47" s="137" t="s">
        <v>98</v>
      </c>
    </row>
    <row r="48" spans="1:21" s="58" customFormat="1" ht="12">
      <c r="A48" s="84" t="s">
        <v>34</v>
      </c>
      <c r="B48" s="142" t="s">
        <v>431</v>
      </c>
      <c r="C48" s="138">
        <v>500</v>
      </c>
      <c r="D48" s="116" t="s">
        <v>97</v>
      </c>
      <c r="E48" s="141"/>
      <c r="F48" s="139">
        <v>15</v>
      </c>
      <c r="G48" s="222" t="s">
        <v>175</v>
      </c>
      <c r="H48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7.5</v>
      </c>
      <c r="I48" s="139" t="str">
        <f>IF(Sklop8[[#This Row],[ZAHTEVANA SHEMA KAKOVOSTI]]&lt;&gt;"",Sklop8[[#This Row],[Preračunana masa/volumen/kos na enoto kg]],"")</f>
        <v/>
      </c>
      <c r="J48" s="144"/>
      <c r="K48" s="137" t="s">
        <v>98</v>
      </c>
      <c r="L48" s="137" t="s">
        <v>98</v>
      </c>
      <c r="M48" s="137" t="s">
        <v>98</v>
      </c>
      <c r="N48" s="266"/>
      <c r="O48" s="137" t="s">
        <v>98</v>
      </c>
      <c r="P48" s="267"/>
      <c r="Q48" s="145">
        <f>+Sklop8[[#This Row],[cena/enota brez DDV v EUR]]*Sklop8[[#This Row],[Stopnja DDV (%)]]</f>
        <v>0</v>
      </c>
      <c r="R48" s="145">
        <f>+Sklop8[[#This Row],[cena/enota brez DDV v EUR]]+Sklop8[[#This Row],[Davek (EUR)]]</f>
        <v>0</v>
      </c>
      <c r="S48" s="145">
        <f>+Sklop8[[#This Row],[cena/enota brez DDV v EUR]]*Sklop8[[#This Row],[Okvirna količina]]</f>
        <v>0</v>
      </c>
      <c r="T48" s="145">
        <f>+Sklop8[[#This Row],[Končna cena/enoto mere (EUR) z DDV]]*Sklop8[[#This Row],[Okvirna količina]]</f>
        <v>0</v>
      </c>
      <c r="U48" s="137" t="s">
        <v>98</v>
      </c>
    </row>
    <row r="49" spans="1:21" s="58" customFormat="1" ht="12">
      <c r="A49" s="84" t="s">
        <v>35</v>
      </c>
      <c r="B49" s="142" t="s">
        <v>419</v>
      </c>
      <c r="C49" s="138" t="s">
        <v>98</v>
      </c>
      <c r="D49" s="116" t="s">
        <v>0</v>
      </c>
      <c r="E49" s="141"/>
      <c r="F49" s="139">
        <v>400</v>
      </c>
      <c r="G49" s="222" t="s">
        <v>0</v>
      </c>
      <c r="H49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49" s="139" t="str">
        <f>IF(Sklop8[[#This Row],[ZAHTEVANA SHEMA KAKOVOSTI]]&lt;&gt;"",Sklop8[[#This Row],[Preračunana masa/volumen/kos na enoto kg]],"")</f>
        <v/>
      </c>
      <c r="J49" s="144"/>
      <c r="K49" s="137" t="s">
        <v>98</v>
      </c>
      <c r="L49" s="137" t="s">
        <v>98</v>
      </c>
      <c r="M49" s="137" t="s">
        <v>98</v>
      </c>
      <c r="N49" s="266"/>
      <c r="O49" s="137" t="s">
        <v>98</v>
      </c>
      <c r="P49" s="267"/>
      <c r="Q49" s="145">
        <f>+Sklop8[[#This Row],[cena/enota brez DDV v EUR]]*Sklop8[[#This Row],[Stopnja DDV (%)]]</f>
        <v>0</v>
      </c>
      <c r="R49" s="145">
        <f>+Sklop8[[#This Row],[cena/enota brez DDV v EUR]]+Sklop8[[#This Row],[Davek (EUR)]]</f>
        <v>0</v>
      </c>
      <c r="S49" s="145">
        <f>+Sklop8[[#This Row],[cena/enota brez DDV v EUR]]*Sklop8[[#This Row],[Okvirna količina]]</f>
        <v>0</v>
      </c>
      <c r="T49" s="145">
        <f>+Sklop8[[#This Row],[Končna cena/enoto mere (EUR) z DDV]]*Sklop8[[#This Row],[Okvirna količina]]</f>
        <v>0</v>
      </c>
      <c r="U49" s="137" t="s">
        <v>98</v>
      </c>
    </row>
    <row r="50" spans="1:21" s="58" customFormat="1" ht="12">
      <c r="A50" s="84" t="s">
        <v>36</v>
      </c>
      <c r="B50" s="142" t="s">
        <v>420</v>
      </c>
      <c r="C50" s="138" t="s">
        <v>98</v>
      </c>
      <c r="D50" s="116" t="s">
        <v>0</v>
      </c>
      <c r="E50" s="141"/>
      <c r="F50" s="139">
        <v>100</v>
      </c>
      <c r="G50" s="222" t="s">
        <v>0</v>
      </c>
      <c r="H50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0" s="139" t="str">
        <f>IF(Sklop8[[#This Row],[ZAHTEVANA SHEMA KAKOVOSTI]]&lt;&gt;"",Sklop8[[#This Row],[Preračunana masa/volumen/kos na enoto kg]],"")</f>
        <v/>
      </c>
      <c r="J50" s="144"/>
      <c r="K50" s="137" t="s">
        <v>98</v>
      </c>
      <c r="L50" s="137" t="s">
        <v>98</v>
      </c>
      <c r="M50" s="137" t="s">
        <v>98</v>
      </c>
      <c r="N50" s="266"/>
      <c r="O50" s="137" t="s">
        <v>98</v>
      </c>
      <c r="P50" s="267"/>
      <c r="Q50" s="145">
        <f>+Sklop8[[#This Row],[cena/enota brez DDV v EUR]]*Sklop8[[#This Row],[Stopnja DDV (%)]]</f>
        <v>0</v>
      </c>
      <c r="R50" s="145">
        <f>+Sklop8[[#This Row],[cena/enota brez DDV v EUR]]+Sklop8[[#This Row],[Davek (EUR)]]</f>
        <v>0</v>
      </c>
      <c r="S50" s="145">
        <f>+Sklop8[[#This Row],[cena/enota brez DDV v EUR]]*Sklop8[[#This Row],[Okvirna količina]]</f>
        <v>0</v>
      </c>
      <c r="T50" s="145">
        <f>+Sklop8[[#This Row],[Končna cena/enoto mere (EUR) z DDV]]*Sklop8[[#This Row],[Okvirna količina]]</f>
        <v>0</v>
      </c>
      <c r="U50" s="137" t="s">
        <v>98</v>
      </c>
    </row>
    <row r="51" spans="1:21" s="58" customFormat="1" ht="12">
      <c r="A51" s="84" t="s">
        <v>37</v>
      </c>
      <c r="B51" s="142" t="s">
        <v>433</v>
      </c>
      <c r="C51" s="138">
        <v>200</v>
      </c>
      <c r="D51" s="116" t="s">
        <v>97</v>
      </c>
      <c r="E51" s="141"/>
      <c r="F51" s="139">
        <v>10</v>
      </c>
      <c r="G51" s="222" t="s">
        <v>0</v>
      </c>
      <c r="H51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51" s="139" t="str">
        <f>IF(Sklop8[[#This Row],[ZAHTEVANA SHEMA KAKOVOSTI]]&lt;&gt;"",Sklop8[[#This Row],[Preračunana masa/volumen/kos na enoto kg]],"")</f>
        <v/>
      </c>
      <c r="J51" s="144"/>
      <c r="K51" s="137" t="s">
        <v>98</v>
      </c>
      <c r="L51" s="137" t="s">
        <v>98</v>
      </c>
      <c r="M51" s="137" t="s">
        <v>98</v>
      </c>
      <c r="N51" s="266"/>
      <c r="O51" s="137" t="s">
        <v>98</v>
      </c>
      <c r="P51" s="267"/>
      <c r="Q51" s="145">
        <f>+Sklop8[[#This Row],[cena/enota brez DDV v EUR]]*Sklop8[[#This Row],[Stopnja DDV (%)]]</f>
        <v>0</v>
      </c>
      <c r="R51" s="145">
        <f>+Sklop8[[#This Row],[cena/enota brez DDV v EUR]]+Sklop8[[#This Row],[Davek (EUR)]]</f>
        <v>0</v>
      </c>
      <c r="S51" s="145">
        <f>+Sklop8[[#This Row],[cena/enota brez DDV v EUR]]*Sklop8[[#This Row],[Okvirna količina]]</f>
        <v>0</v>
      </c>
      <c r="T51" s="145">
        <f>+Sklop8[[#This Row],[Končna cena/enoto mere (EUR) z DDV]]*Sklop8[[#This Row],[Okvirna količina]]</f>
        <v>0</v>
      </c>
      <c r="U51" s="137" t="s">
        <v>98</v>
      </c>
    </row>
    <row r="52" spans="1:21" s="58" customFormat="1" ht="12">
      <c r="A52" s="84" t="s">
        <v>38</v>
      </c>
      <c r="B52" s="142" t="s">
        <v>421</v>
      </c>
      <c r="C52" s="138" t="s">
        <v>98</v>
      </c>
      <c r="D52" s="116" t="s">
        <v>0</v>
      </c>
      <c r="E52" s="141"/>
      <c r="F52" s="139">
        <v>200</v>
      </c>
      <c r="G52" s="222" t="s">
        <v>0</v>
      </c>
      <c r="H52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52" s="139" t="str">
        <f>IF(Sklop8[[#This Row],[ZAHTEVANA SHEMA KAKOVOSTI]]&lt;&gt;"",Sklop8[[#This Row],[Preračunana masa/volumen/kos na enoto kg]],"")</f>
        <v/>
      </c>
      <c r="J52" s="144"/>
      <c r="K52" s="137" t="s">
        <v>98</v>
      </c>
      <c r="L52" s="137" t="s">
        <v>98</v>
      </c>
      <c r="M52" s="137" t="s">
        <v>98</v>
      </c>
      <c r="N52" s="266"/>
      <c r="O52" s="137" t="s">
        <v>98</v>
      </c>
      <c r="P52" s="267"/>
      <c r="Q52" s="145">
        <f>+Sklop8[[#This Row],[cena/enota brez DDV v EUR]]*Sklop8[[#This Row],[Stopnja DDV (%)]]</f>
        <v>0</v>
      </c>
      <c r="R52" s="145">
        <f>+Sklop8[[#This Row],[cena/enota brez DDV v EUR]]+Sklop8[[#This Row],[Davek (EUR)]]</f>
        <v>0</v>
      </c>
      <c r="S52" s="145">
        <f>+Sklop8[[#This Row],[cena/enota brez DDV v EUR]]*Sklop8[[#This Row],[Okvirna količina]]</f>
        <v>0</v>
      </c>
      <c r="T52" s="145">
        <f>+Sklop8[[#This Row],[Končna cena/enoto mere (EUR) z DDV]]*Sklop8[[#This Row],[Okvirna količina]]</f>
        <v>0</v>
      </c>
      <c r="U52" s="137" t="s">
        <v>98</v>
      </c>
    </row>
    <row r="53" spans="1:21" s="58" customFormat="1" ht="12">
      <c r="A53" s="84" t="s">
        <v>39</v>
      </c>
      <c r="B53" s="142" t="s">
        <v>207</v>
      </c>
      <c r="C53" s="138" t="s">
        <v>98</v>
      </c>
      <c r="D53" s="116" t="s">
        <v>0</v>
      </c>
      <c r="E53" s="141"/>
      <c r="F53" s="139">
        <v>500</v>
      </c>
      <c r="G53" s="222" t="s">
        <v>0</v>
      </c>
      <c r="H53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53" s="139" t="str">
        <f>IF(Sklop8[[#This Row],[ZAHTEVANA SHEMA KAKOVOSTI]]&lt;&gt;"",Sklop8[[#This Row],[Preračunana masa/volumen/kos na enoto kg]],"")</f>
        <v/>
      </c>
      <c r="J53" s="144"/>
      <c r="K53" s="137" t="s">
        <v>98</v>
      </c>
      <c r="L53" s="137" t="s">
        <v>98</v>
      </c>
      <c r="M53" s="137" t="s">
        <v>98</v>
      </c>
      <c r="N53" s="266"/>
      <c r="O53" s="137" t="s">
        <v>98</v>
      </c>
      <c r="P53" s="267"/>
      <c r="Q53" s="145">
        <f>+Sklop8[[#This Row],[cena/enota brez DDV v EUR]]*Sklop8[[#This Row],[Stopnja DDV (%)]]</f>
        <v>0</v>
      </c>
      <c r="R53" s="145">
        <f>+Sklop8[[#This Row],[cena/enota brez DDV v EUR]]+Sklop8[[#This Row],[Davek (EUR)]]</f>
        <v>0</v>
      </c>
      <c r="S53" s="145">
        <f>+Sklop8[[#This Row],[cena/enota brez DDV v EUR]]*Sklop8[[#This Row],[Okvirna količina]]</f>
        <v>0</v>
      </c>
      <c r="T53" s="145">
        <f>+Sklop8[[#This Row],[Končna cena/enoto mere (EUR) z DDV]]*Sklop8[[#This Row],[Okvirna količina]]</f>
        <v>0</v>
      </c>
      <c r="U53" s="137" t="s">
        <v>98</v>
      </c>
    </row>
    <row r="54" spans="1:21" s="58" customFormat="1" ht="12">
      <c r="A54" s="84" t="s">
        <v>40</v>
      </c>
      <c r="B54" s="142" t="s">
        <v>181</v>
      </c>
      <c r="C54" s="138" t="s">
        <v>98</v>
      </c>
      <c r="D54" s="116" t="s">
        <v>0</v>
      </c>
      <c r="E54" s="141"/>
      <c r="F54" s="139">
        <v>100</v>
      </c>
      <c r="G54" s="222" t="s">
        <v>0</v>
      </c>
      <c r="H54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4" s="139" t="str">
        <f>IF(Sklop8[[#This Row],[ZAHTEVANA SHEMA KAKOVOSTI]]&lt;&gt;"",Sklop8[[#This Row],[Preračunana masa/volumen/kos na enoto kg]],"")</f>
        <v/>
      </c>
      <c r="J54" s="144"/>
      <c r="K54" s="137" t="s">
        <v>98</v>
      </c>
      <c r="L54" s="137" t="s">
        <v>98</v>
      </c>
      <c r="M54" s="137" t="s">
        <v>98</v>
      </c>
      <c r="N54" s="266"/>
      <c r="O54" s="137" t="s">
        <v>98</v>
      </c>
      <c r="P54" s="267"/>
      <c r="Q54" s="145">
        <f>+Sklop8[[#This Row],[cena/enota brez DDV v EUR]]*Sklop8[[#This Row],[Stopnja DDV (%)]]</f>
        <v>0</v>
      </c>
      <c r="R54" s="145">
        <f>+Sklop8[[#This Row],[cena/enota brez DDV v EUR]]+Sklop8[[#This Row],[Davek (EUR)]]</f>
        <v>0</v>
      </c>
      <c r="S54" s="145">
        <f>+Sklop8[[#This Row],[cena/enota brez DDV v EUR]]*Sklop8[[#This Row],[Okvirna količina]]</f>
        <v>0</v>
      </c>
      <c r="T54" s="145">
        <f>+Sklop8[[#This Row],[Končna cena/enoto mere (EUR) z DDV]]*Sklop8[[#This Row],[Okvirna količina]]</f>
        <v>0</v>
      </c>
      <c r="U54" s="137" t="s">
        <v>98</v>
      </c>
    </row>
    <row r="55" spans="1:21" s="58" customFormat="1" ht="12">
      <c r="A55" s="84" t="s">
        <v>41</v>
      </c>
      <c r="B55" s="142" t="s">
        <v>422</v>
      </c>
      <c r="C55" s="138" t="s">
        <v>98</v>
      </c>
      <c r="D55" s="116" t="s">
        <v>0</v>
      </c>
      <c r="E55" s="141"/>
      <c r="F55" s="139">
        <v>100</v>
      </c>
      <c r="G55" s="222" t="s">
        <v>0</v>
      </c>
      <c r="H55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5" s="139" t="str">
        <f>IF(Sklop8[[#This Row],[ZAHTEVANA SHEMA KAKOVOSTI]]&lt;&gt;"",Sklop8[[#This Row],[Preračunana masa/volumen/kos na enoto kg]],"")</f>
        <v/>
      </c>
      <c r="J55" s="144"/>
      <c r="K55" s="137" t="s">
        <v>98</v>
      </c>
      <c r="L55" s="137" t="s">
        <v>98</v>
      </c>
      <c r="M55" s="137" t="s">
        <v>98</v>
      </c>
      <c r="N55" s="266"/>
      <c r="O55" s="137" t="s">
        <v>98</v>
      </c>
      <c r="P55" s="267"/>
      <c r="Q55" s="145">
        <f>+Sklop8[[#This Row],[cena/enota brez DDV v EUR]]*Sklop8[[#This Row],[Stopnja DDV (%)]]</f>
        <v>0</v>
      </c>
      <c r="R55" s="145">
        <f>+Sklop8[[#This Row],[cena/enota brez DDV v EUR]]+Sklop8[[#This Row],[Davek (EUR)]]</f>
        <v>0</v>
      </c>
      <c r="S55" s="145">
        <f>+Sklop8[[#This Row],[cena/enota brez DDV v EUR]]*Sklop8[[#This Row],[Okvirna količina]]</f>
        <v>0</v>
      </c>
      <c r="T55" s="145">
        <f>+Sklop8[[#This Row],[Končna cena/enoto mere (EUR) z DDV]]*Sklop8[[#This Row],[Okvirna količina]]</f>
        <v>0</v>
      </c>
      <c r="U55" s="137" t="s">
        <v>98</v>
      </c>
    </row>
    <row r="56" spans="1:21" s="58" customFormat="1" ht="12">
      <c r="A56" s="84" t="s">
        <v>42</v>
      </c>
      <c r="B56" s="142" t="s">
        <v>423</v>
      </c>
      <c r="C56" s="138" t="s">
        <v>98</v>
      </c>
      <c r="D56" s="116" t="s">
        <v>0</v>
      </c>
      <c r="E56" s="141"/>
      <c r="F56" s="139">
        <v>100</v>
      </c>
      <c r="G56" s="222" t="s">
        <v>0</v>
      </c>
      <c r="H56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6" s="139" t="str">
        <f>IF(Sklop8[[#This Row],[ZAHTEVANA SHEMA KAKOVOSTI]]&lt;&gt;"",Sklop8[[#This Row],[Preračunana masa/volumen/kos na enoto kg]],"")</f>
        <v/>
      </c>
      <c r="J56" s="144"/>
      <c r="K56" s="137" t="s">
        <v>98</v>
      </c>
      <c r="L56" s="137" t="s">
        <v>98</v>
      </c>
      <c r="M56" s="137" t="s">
        <v>98</v>
      </c>
      <c r="N56" s="266"/>
      <c r="O56" s="137" t="s">
        <v>98</v>
      </c>
      <c r="P56" s="267"/>
      <c r="Q56" s="145">
        <f>+Sklop8[[#This Row],[cena/enota brez DDV v EUR]]*Sklop8[[#This Row],[Stopnja DDV (%)]]</f>
        <v>0</v>
      </c>
      <c r="R56" s="145">
        <f>+Sklop8[[#This Row],[cena/enota brez DDV v EUR]]+Sklop8[[#This Row],[Davek (EUR)]]</f>
        <v>0</v>
      </c>
      <c r="S56" s="145">
        <f>+Sklop8[[#This Row],[cena/enota brez DDV v EUR]]*Sklop8[[#This Row],[Okvirna količina]]</f>
        <v>0</v>
      </c>
      <c r="T56" s="145">
        <f>+Sklop8[[#This Row],[Končna cena/enoto mere (EUR) z DDV]]*Sklop8[[#This Row],[Okvirna količina]]</f>
        <v>0</v>
      </c>
      <c r="U56" s="137" t="s">
        <v>98</v>
      </c>
    </row>
    <row r="57" spans="1:21" s="58" customFormat="1" ht="12">
      <c r="A57" s="84" t="s">
        <v>43</v>
      </c>
      <c r="B57" s="142" t="s">
        <v>424</v>
      </c>
      <c r="C57" s="138" t="s">
        <v>98</v>
      </c>
      <c r="D57" s="116" t="s">
        <v>0</v>
      </c>
      <c r="E57" s="141"/>
      <c r="F57" s="139">
        <v>100</v>
      </c>
      <c r="G57" s="222" t="s">
        <v>0</v>
      </c>
      <c r="H57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7" s="139" t="str">
        <f>IF(Sklop8[[#This Row],[ZAHTEVANA SHEMA KAKOVOSTI]]&lt;&gt;"",Sklop8[[#This Row],[Preračunana masa/volumen/kos na enoto kg]],"")</f>
        <v/>
      </c>
      <c r="J57" s="144"/>
      <c r="K57" s="137" t="s">
        <v>98</v>
      </c>
      <c r="L57" s="137" t="s">
        <v>98</v>
      </c>
      <c r="M57" s="137" t="s">
        <v>98</v>
      </c>
      <c r="N57" s="266"/>
      <c r="O57" s="137" t="s">
        <v>98</v>
      </c>
      <c r="P57" s="267"/>
      <c r="Q57" s="145">
        <f>+Sklop8[[#This Row],[cena/enota brez DDV v EUR]]*Sklop8[[#This Row],[Stopnja DDV (%)]]</f>
        <v>0</v>
      </c>
      <c r="R57" s="145">
        <f>+Sklop8[[#This Row],[cena/enota brez DDV v EUR]]+Sklop8[[#This Row],[Davek (EUR)]]</f>
        <v>0</v>
      </c>
      <c r="S57" s="145">
        <f>+Sklop8[[#This Row],[cena/enota brez DDV v EUR]]*Sklop8[[#This Row],[Okvirna količina]]</f>
        <v>0</v>
      </c>
      <c r="T57" s="145">
        <f>+Sklop8[[#This Row],[Končna cena/enoto mere (EUR) z DDV]]*Sklop8[[#This Row],[Okvirna količina]]</f>
        <v>0</v>
      </c>
      <c r="U57" s="137" t="s">
        <v>98</v>
      </c>
    </row>
    <row r="58" spans="1:21" s="58" customFormat="1" ht="12">
      <c r="A58" s="84" t="s">
        <v>48</v>
      </c>
      <c r="B58" s="142" t="s">
        <v>209</v>
      </c>
      <c r="C58" s="138" t="s">
        <v>98</v>
      </c>
      <c r="D58" s="116" t="s">
        <v>0</v>
      </c>
      <c r="E58" s="141"/>
      <c r="F58" s="139">
        <v>250</v>
      </c>
      <c r="G58" s="222" t="s">
        <v>0</v>
      </c>
      <c r="H58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58" s="139" t="str">
        <f>IF(Sklop8[[#This Row],[ZAHTEVANA SHEMA KAKOVOSTI]]&lt;&gt;"",Sklop8[[#This Row],[Preračunana masa/volumen/kos na enoto kg]],"")</f>
        <v/>
      </c>
      <c r="J58" s="144"/>
      <c r="K58" s="137" t="s">
        <v>98</v>
      </c>
      <c r="L58" s="137" t="s">
        <v>98</v>
      </c>
      <c r="M58" s="137" t="s">
        <v>98</v>
      </c>
      <c r="N58" s="266"/>
      <c r="O58" s="137" t="s">
        <v>98</v>
      </c>
      <c r="P58" s="267"/>
      <c r="Q58" s="145">
        <f>+Sklop8[[#This Row],[cena/enota brez DDV v EUR]]*Sklop8[[#This Row],[Stopnja DDV (%)]]</f>
        <v>0</v>
      </c>
      <c r="R58" s="145">
        <f>+Sklop8[[#This Row],[cena/enota brez DDV v EUR]]+Sklop8[[#This Row],[Davek (EUR)]]</f>
        <v>0</v>
      </c>
      <c r="S58" s="145">
        <f>+Sklop8[[#This Row],[cena/enota brez DDV v EUR]]*Sklop8[[#This Row],[Okvirna količina]]</f>
        <v>0</v>
      </c>
      <c r="T58" s="145">
        <f>+Sklop8[[#This Row],[Končna cena/enoto mere (EUR) z DDV]]*Sklop8[[#This Row],[Okvirna količina]]</f>
        <v>0</v>
      </c>
      <c r="U58" s="137" t="s">
        <v>98</v>
      </c>
    </row>
    <row r="59" spans="1:21" s="58" customFormat="1" ht="12">
      <c r="A59" s="84" t="s">
        <v>44</v>
      </c>
      <c r="B59" s="142" t="s">
        <v>434</v>
      </c>
      <c r="C59" s="138">
        <v>250</v>
      </c>
      <c r="D59" s="116" t="s">
        <v>97</v>
      </c>
      <c r="E59" s="141"/>
      <c r="F59" s="139">
        <v>10</v>
      </c>
      <c r="G59" s="222" t="s">
        <v>175</v>
      </c>
      <c r="H59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2.5</v>
      </c>
      <c r="I59" s="139" t="str">
        <f>IF(Sklop8[[#This Row],[ZAHTEVANA SHEMA KAKOVOSTI]]&lt;&gt;"",Sklop8[[#This Row],[Preračunana masa/volumen/kos na enoto kg]],"")</f>
        <v/>
      </c>
      <c r="J59" s="144"/>
      <c r="K59" s="137" t="s">
        <v>98</v>
      </c>
      <c r="L59" s="137" t="s">
        <v>98</v>
      </c>
      <c r="M59" s="137" t="s">
        <v>98</v>
      </c>
      <c r="N59" s="266"/>
      <c r="O59" s="137" t="s">
        <v>98</v>
      </c>
      <c r="P59" s="267"/>
      <c r="Q59" s="145">
        <f>+Sklop8[[#This Row],[cena/enota brez DDV v EUR]]*Sklop8[[#This Row],[Stopnja DDV (%)]]</f>
        <v>0</v>
      </c>
      <c r="R59" s="145">
        <f>+Sklop8[[#This Row],[cena/enota brez DDV v EUR]]+Sklop8[[#This Row],[Davek (EUR)]]</f>
        <v>0</v>
      </c>
      <c r="S59" s="145">
        <f>+Sklop8[[#This Row],[cena/enota brez DDV v EUR]]*Sklop8[[#This Row],[Okvirna količina]]</f>
        <v>0</v>
      </c>
      <c r="T59" s="145">
        <f>+Sklop8[[#This Row],[Končna cena/enoto mere (EUR) z DDV]]*Sklop8[[#This Row],[Okvirna količina]]</f>
        <v>0</v>
      </c>
      <c r="U59" s="137" t="s">
        <v>98</v>
      </c>
    </row>
    <row r="60" spans="1:21" s="58" customFormat="1" ht="12">
      <c r="A60" s="84" t="s">
        <v>45</v>
      </c>
      <c r="B60" s="142" t="s">
        <v>182</v>
      </c>
      <c r="C60" s="138" t="s">
        <v>98</v>
      </c>
      <c r="D60" s="116" t="s">
        <v>0</v>
      </c>
      <c r="E60" s="141"/>
      <c r="F60" s="139">
        <v>400</v>
      </c>
      <c r="G60" s="222" t="s">
        <v>0</v>
      </c>
      <c r="H60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60" s="139" t="str">
        <f>IF(Sklop8[[#This Row],[ZAHTEVANA SHEMA KAKOVOSTI]]&lt;&gt;"",Sklop8[[#This Row],[Preračunana masa/volumen/kos na enoto kg]],"")</f>
        <v/>
      </c>
      <c r="J60" s="144"/>
      <c r="K60" s="137" t="s">
        <v>98</v>
      </c>
      <c r="L60" s="137" t="s">
        <v>98</v>
      </c>
      <c r="M60" s="137" t="s">
        <v>98</v>
      </c>
      <c r="N60" s="266"/>
      <c r="O60" s="137" t="s">
        <v>98</v>
      </c>
      <c r="P60" s="267"/>
      <c r="Q60" s="145">
        <f>+Sklop8[[#This Row],[cena/enota brez DDV v EUR]]*Sklop8[[#This Row],[Stopnja DDV (%)]]</f>
        <v>0</v>
      </c>
      <c r="R60" s="145">
        <f>+Sklop8[[#This Row],[cena/enota brez DDV v EUR]]+Sklop8[[#This Row],[Davek (EUR)]]</f>
        <v>0</v>
      </c>
      <c r="S60" s="145">
        <f>+Sklop8[[#This Row],[cena/enota brez DDV v EUR]]*Sklop8[[#This Row],[Okvirna količina]]</f>
        <v>0</v>
      </c>
      <c r="T60" s="145">
        <f>+Sklop8[[#This Row],[Končna cena/enoto mere (EUR) z DDV]]*Sklop8[[#This Row],[Okvirna količina]]</f>
        <v>0</v>
      </c>
      <c r="U60" s="137" t="s">
        <v>98</v>
      </c>
    </row>
    <row r="61" spans="1:21" s="58" customFormat="1" ht="12">
      <c r="A61" s="84" t="s">
        <v>49</v>
      </c>
      <c r="B61" s="142" t="s">
        <v>425</v>
      </c>
      <c r="C61" s="138" t="s">
        <v>98</v>
      </c>
      <c r="D61" s="116" t="s">
        <v>0</v>
      </c>
      <c r="E61" s="141"/>
      <c r="F61" s="139">
        <v>50</v>
      </c>
      <c r="G61" s="222" t="s">
        <v>0</v>
      </c>
      <c r="H61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61" s="139" t="str">
        <f>IF(Sklop8[[#This Row],[ZAHTEVANA SHEMA KAKOVOSTI]]&lt;&gt;"",Sklop8[[#This Row],[Preračunana masa/volumen/kos na enoto kg]],"")</f>
        <v/>
      </c>
      <c r="J61" s="144"/>
      <c r="K61" s="137" t="s">
        <v>98</v>
      </c>
      <c r="L61" s="137" t="s">
        <v>98</v>
      </c>
      <c r="M61" s="137" t="s">
        <v>98</v>
      </c>
      <c r="N61" s="266"/>
      <c r="O61" s="137" t="s">
        <v>98</v>
      </c>
      <c r="P61" s="267"/>
      <c r="Q61" s="145">
        <f>+Sklop8[[#This Row],[cena/enota brez DDV v EUR]]*Sklop8[[#This Row],[Stopnja DDV (%)]]</f>
        <v>0</v>
      </c>
      <c r="R61" s="145">
        <f>+Sklop8[[#This Row],[cena/enota brez DDV v EUR]]+Sklop8[[#This Row],[Davek (EUR)]]</f>
        <v>0</v>
      </c>
      <c r="S61" s="145">
        <f>+Sklop8[[#This Row],[cena/enota brez DDV v EUR]]*Sklop8[[#This Row],[Okvirna količina]]</f>
        <v>0</v>
      </c>
      <c r="T61" s="145">
        <f>+Sklop8[[#This Row],[Končna cena/enoto mere (EUR) z DDV]]*Sklop8[[#This Row],[Okvirna količina]]</f>
        <v>0</v>
      </c>
      <c r="U61" s="137" t="s">
        <v>98</v>
      </c>
    </row>
    <row r="62" spans="1:21" s="58" customFormat="1" ht="12">
      <c r="A62" s="84" t="s">
        <v>50</v>
      </c>
      <c r="B62" s="142" t="s">
        <v>426</v>
      </c>
      <c r="C62" s="138" t="s">
        <v>98</v>
      </c>
      <c r="D62" s="116" t="s">
        <v>0</v>
      </c>
      <c r="E62" s="141"/>
      <c r="F62" s="139">
        <v>300</v>
      </c>
      <c r="G62" s="222" t="s">
        <v>0</v>
      </c>
      <c r="H62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62" s="139" t="str">
        <f>IF(Sklop8[[#This Row],[ZAHTEVANA SHEMA KAKOVOSTI]]&lt;&gt;"",Sklop8[[#This Row],[Preračunana masa/volumen/kos na enoto kg]],"")</f>
        <v/>
      </c>
      <c r="J62" s="144"/>
      <c r="K62" s="137" t="s">
        <v>98</v>
      </c>
      <c r="L62" s="137" t="s">
        <v>98</v>
      </c>
      <c r="M62" s="137" t="s">
        <v>98</v>
      </c>
      <c r="N62" s="266"/>
      <c r="O62" s="137" t="s">
        <v>98</v>
      </c>
      <c r="P62" s="267"/>
      <c r="Q62" s="145">
        <f>+Sklop8[[#This Row],[cena/enota brez DDV v EUR]]*Sklop8[[#This Row],[Stopnja DDV (%)]]</f>
        <v>0</v>
      </c>
      <c r="R62" s="145">
        <f>+Sklop8[[#This Row],[cena/enota brez DDV v EUR]]+Sklop8[[#This Row],[Davek (EUR)]]</f>
        <v>0</v>
      </c>
      <c r="S62" s="145">
        <f>+Sklop8[[#This Row],[cena/enota brez DDV v EUR]]*Sklop8[[#This Row],[Okvirna količina]]</f>
        <v>0</v>
      </c>
      <c r="T62" s="145">
        <f>+Sklop8[[#This Row],[Končna cena/enoto mere (EUR) z DDV]]*Sklop8[[#This Row],[Okvirna količina]]</f>
        <v>0</v>
      </c>
      <c r="U62" s="137" t="s">
        <v>98</v>
      </c>
    </row>
    <row r="63" spans="1:21" s="58" customFormat="1" ht="12">
      <c r="A63" s="84" t="s">
        <v>46</v>
      </c>
      <c r="B63" s="142" t="s">
        <v>427</v>
      </c>
      <c r="C63" s="138" t="s">
        <v>98</v>
      </c>
      <c r="D63" s="116" t="s">
        <v>0</v>
      </c>
      <c r="E63" s="141"/>
      <c r="F63" s="139">
        <v>20</v>
      </c>
      <c r="G63" s="222" t="s">
        <v>0</v>
      </c>
      <c r="H63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63" s="139" t="str">
        <f>IF(Sklop8[[#This Row],[ZAHTEVANA SHEMA KAKOVOSTI]]&lt;&gt;"",Sklop8[[#This Row],[Preračunana masa/volumen/kos na enoto kg]],"")</f>
        <v/>
      </c>
      <c r="J63" s="144"/>
      <c r="K63" s="137" t="s">
        <v>98</v>
      </c>
      <c r="L63" s="137" t="s">
        <v>98</v>
      </c>
      <c r="M63" s="137" t="s">
        <v>98</v>
      </c>
      <c r="N63" s="266"/>
      <c r="O63" s="137" t="s">
        <v>98</v>
      </c>
      <c r="P63" s="267"/>
      <c r="Q63" s="145">
        <f>+Sklop8[[#This Row],[cena/enota brez DDV v EUR]]*Sklop8[[#This Row],[Stopnja DDV (%)]]</f>
        <v>0</v>
      </c>
      <c r="R63" s="145">
        <f>+Sklop8[[#This Row],[cena/enota brez DDV v EUR]]+Sklop8[[#This Row],[Davek (EUR)]]</f>
        <v>0</v>
      </c>
      <c r="S63" s="145">
        <f>+Sklop8[[#This Row],[cena/enota brez DDV v EUR]]*Sklop8[[#This Row],[Okvirna količina]]</f>
        <v>0</v>
      </c>
      <c r="T63" s="145">
        <f>+Sklop8[[#This Row],[Končna cena/enoto mere (EUR) z DDV]]*Sklop8[[#This Row],[Okvirna količina]]</f>
        <v>0</v>
      </c>
      <c r="U63" s="137" t="s">
        <v>98</v>
      </c>
    </row>
    <row r="64" spans="1:21" s="58" customFormat="1" ht="12">
      <c r="A64" s="84" t="s">
        <v>51</v>
      </c>
      <c r="B64" s="142" t="s">
        <v>210</v>
      </c>
      <c r="C64" s="138" t="s">
        <v>98</v>
      </c>
      <c r="D64" s="116" t="s">
        <v>0</v>
      </c>
      <c r="E64" s="141"/>
      <c r="F64" s="139">
        <v>20</v>
      </c>
      <c r="G64" s="222" t="s">
        <v>0</v>
      </c>
      <c r="H64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64" s="139" t="str">
        <f>IF(Sklop8[[#This Row],[ZAHTEVANA SHEMA KAKOVOSTI]]&lt;&gt;"",Sklop8[[#This Row],[Preračunana masa/volumen/kos na enoto kg]],"")</f>
        <v/>
      </c>
      <c r="J64" s="144"/>
      <c r="K64" s="137" t="s">
        <v>98</v>
      </c>
      <c r="L64" s="137" t="s">
        <v>98</v>
      </c>
      <c r="M64" s="137" t="s">
        <v>98</v>
      </c>
      <c r="N64" s="266"/>
      <c r="O64" s="137" t="s">
        <v>98</v>
      </c>
      <c r="P64" s="267"/>
      <c r="Q64" s="145">
        <f>+Sklop8[[#This Row],[cena/enota brez DDV v EUR]]*Sklop8[[#This Row],[Stopnja DDV (%)]]</f>
        <v>0</v>
      </c>
      <c r="R64" s="145">
        <f>+Sklop8[[#This Row],[cena/enota brez DDV v EUR]]+Sklop8[[#This Row],[Davek (EUR)]]</f>
        <v>0</v>
      </c>
      <c r="S64" s="145">
        <f>+Sklop8[[#This Row],[cena/enota brez DDV v EUR]]*Sklop8[[#This Row],[Okvirna količina]]</f>
        <v>0</v>
      </c>
      <c r="T64" s="145">
        <f>+Sklop8[[#This Row],[Končna cena/enoto mere (EUR) z DDV]]*Sklop8[[#This Row],[Okvirna količina]]</f>
        <v>0</v>
      </c>
      <c r="U64" s="137" t="s">
        <v>98</v>
      </c>
    </row>
    <row r="65" spans="1:21" s="58" customFormat="1" ht="12">
      <c r="A65" s="84" t="s">
        <v>47</v>
      </c>
      <c r="B65" s="142" t="s">
        <v>183</v>
      </c>
      <c r="C65" s="138" t="s">
        <v>98</v>
      </c>
      <c r="D65" s="116" t="s">
        <v>0</v>
      </c>
      <c r="E65" s="141"/>
      <c r="F65" s="139">
        <v>100</v>
      </c>
      <c r="G65" s="222" t="s">
        <v>0</v>
      </c>
      <c r="H65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65" s="139" t="str">
        <f>IF(Sklop8[[#This Row],[ZAHTEVANA SHEMA KAKOVOSTI]]&lt;&gt;"",Sklop8[[#This Row],[Preračunana masa/volumen/kos na enoto kg]],"")</f>
        <v/>
      </c>
      <c r="J65" s="144"/>
      <c r="K65" s="137" t="s">
        <v>98</v>
      </c>
      <c r="L65" s="137" t="s">
        <v>98</v>
      </c>
      <c r="M65" s="137" t="s">
        <v>98</v>
      </c>
      <c r="N65" s="266"/>
      <c r="O65" s="137" t="s">
        <v>98</v>
      </c>
      <c r="P65" s="267"/>
      <c r="Q65" s="145">
        <f>+Sklop8[[#This Row],[cena/enota brez DDV v EUR]]*Sklop8[[#This Row],[Stopnja DDV (%)]]</f>
        <v>0</v>
      </c>
      <c r="R65" s="145">
        <f>+Sklop8[[#This Row],[cena/enota brez DDV v EUR]]+Sklop8[[#This Row],[Davek (EUR)]]</f>
        <v>0</v>
      </c>
      <c r="S65" s="145">
        <f>+Sklop8[[#This Row],[cena/enota brez DDV v EUR]]*Sklop8[[#This Row],[Okvirna količina]]</f>
        <v>0</v>
      </c>
      <c r="T65" s="145">
        <f>+Sklop8[[#This Row],[Končna cena/enoto mere (EUR) z DDV]]*Sklop8[[#This Row],[Okvirna količina]]</f>
        <v>0</v>
      </c>
      <c r="U65" s="137" t="s">
        <v>98</v>
      </c>
    </row>
    <row r="66" spans="1:21" s="58" customFormat="1" ht="12">
      <c r="A66" s="84" t="s">
        <v>52</v>
      </c>
      <c r="B66" s="142" t="s">
        <v>184</v>
      </c>
      <c r="C66" s="138" t="s">
        <v>98</v>
      </c>
      <c r="D66" s="116" t="s">
        <v>0</v>
      </c>
      <c r="E66" s="141"/>
      <c r="F66" s="139">
        <v>400</v>
      </c>
      <c r="G66" s="222" t="s">
        <v>0</v>
      </c>
      <c r="H66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66" s="139" t="str">
        <f>IF(Sklop8[[#This Row],[ZAHTEVANA SHEMA KAKOVOSTI]]&lt;&gt;"",Sklop8[[#This Row],[Preračunana masa/volumen/kos na enoto kg]],"")</f>
        <v/>
      </c>
      <c r="J66" s="144"/>
      <c r="K66" s="137" t="s">
        <v>98</v>
      </c>
      <c r="L66" s="137" t="s">
        <v>98</v>
      </c>
      <c r="M66" s="137" t="s">
        <v>98</v>
      </c>
      <c r="N66" s="266"/>
      <c r="O66" s="137" t="s">
        <v>98</v>
      </c>
      <c r="P66" s="267"/>
      <c r="Q66" s="145">
        <f>+Sklop8[[#This Row],[cena/enota brez DDV v EUR]]*Sklop8[[#This Row],[Stopnja DDV (%)]]</f>
        <v>0</v>
      </c>
      <c r="R66" s="145">
        <f>+Sklop8[[#This Row],[cena/enota brez DDV v EUR]]+Sklop8[[#This Row],[Davek (EUR)]]</f>
        <v>0</v>
      </c>
      <c r="S66" s="145">
        <f>+Sklop8[[#This Row],[cena/enota brez DDV v EUR]]*Sklop8[[#This Row],[Okvirna količina]]</f>
        <v>0</v>
      </c>
      <c r="T66" s="145">
        <f>+Sklop8[[#This Row],[Končna cena/enoto mere (EUR) z DDV]]*Sklop8[[#This Row],[Okvirna količina]]</f>
        <v>0</v>
      </c>
      <c r="U66" s="137" t="s">
        <v>98</v>
      </c>
    </row>
    <row r="67" spans="1:21" s="58" customFormat="1" ht="12">
      <c r="A67" s="84" t="s">
        <v>53</v>
      </c>
      <c r="B67" s="142" t="s">
        <v>195</v>
      </c>
      <c r="C67" s="138" t="s">
        <v>98</v>
      </c>
      <c r="D67" s="116" t="s">
        <v>0</v>
      </c>
      <c r="E67" s="141"/>
      <c r="F67" s="139">
        <v>5</v>
      </c>
      <c r="G67" s="222" t="s">
        <v>0</v>
      </c>
      <c r="H67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67" s="139" t="str">
        <f>IF(Sklop8[[#This Row],[ZAHTEVANA SHEMA KAKOVOSTI]]&lt;&gt;"",Sklop8[[#This Row],[Preračunana masa/volumen/kos na enoto kg]],"")</f>
        <v/>
      </c>
      <c r="J67" s="144"/>
      <c r="K67" s="137" t="s">
        <v>98</v>
      </c>
      <c r="L67" s="137" t="s">
        <v>98</v>
      </c>
      <c r="M67" s="137" t="s">
        <v>98</v>
      </c>
      <c r="N67" s="266"/>
      <c r="O67" s="137" t="s">
        <v>98</v>
      </c>
      <c r="P67" s="267"/>
      <c r="Q67" s="145">
        <f>+Sklop8[[#This Row],[cena/enota brez DDV v EUR]]*Sklop8[[#This Row],[Stopnja DDV (%)]]</f>
        <v>0</v>
      </c>
      <c r="R67" s="145">
        <f>+Sklop8[[#This Row],[cena/enota brez DDV v EUR]]+Sklop8[[#This Row],[Davek (EUR)]]</f>
        <v>0</v>
      </c>
      <c r="S67" s="145">
        <f>+Sklop8[[#This Row],[cena/enota brez DDV v EUR]]*Sklop8[[#This Row],[Okvirna količina]]</f>
        <v>0</v>
      </c>
      <c r="T67" s="145">
        <f>+Sklop8[[#This Row],[Končna cena/enoto mere (EUR) z DDV]]*Sklop8[[#This Row],[Okvirna količina]]</f>
        <v>0</v>
      </c>
      <c r="U67" s="137" t="s">
        <v>98</v>
      </c>
    </row>
    <row r="68" spans="1:21" s="58" customFormat="1" ht="12">
      <c r="A68" s="84" t="s">
        <v>54</v>
      </c>
      <c r="B68" s="142" t="s">
        <v>185</v>
      </c>
      <c r="C68" s="138" t="s">
        <v>98</v>
      </c>
      <c r="D68" s="116" t="s">
        <v>0</v>
      </c>
      <c r="E68" s="141"/>
      <c r="F68" s="139">
        <v>250</v>
      </c>
      <c r="G68" s="222" t="s">
        <v>0</v>
      </c>
      <c r="H68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68" s="139" t="str">
        <f>IF(Sklop8[[#This Row],[ZAHTEVANA SHEMA KAKOVOSTI]]&lt;&gt;"",Sklop8[[#This Row],[Preračunana masa/volumen/kos na enoto kg]],"")</f>
        <v/>
      </c>
      <c r="J68" s="144"/>
      <c r="K68" s="137" t="s">
        <v>98</v>
      </c>
      <c r="L68" s="137" t="s">
        <v>98</v>
      </c>
      <c r="M68" s="137" t="s">
        <v>98</v>
      </c>
      <c r="N68" s="266"/>
      <c r="O68" s="137" t="s">
        <v>98</v>
      </c>
      <c r="P68" s="267"/>
      <c r="Q68" s="145">
        <f>+Sklop8[[#This Row],[cena/enota brez DDV v EUR]]*Sklop8[[#This Row],[Stopnja DDV (%)]]</f>
        <v>0</v>
      </c>
      <c r="R68" s="145">
        <f>+Sklop8[[#This Row],[cena/enota brez DDV v EUR]]+Sklop8[[#This Row],[Davek (EUR)]]</f>
        <v>0</v>
      </c>
      <c r="S68" s="145">
        <f>+Sklop8[[#This Row],[cena/enota brez DDV v EUR]]*Sklop8[[#This Row],[Okvirna količina]]</f>
        <v>0</v>
      </c>
      <c r="T68" s="145">
        <f>+Sklop8[[#This Row],[Končna cena/enoto mere (EUR) z DDV]]*Sklop8[[#This Row],[Okvirna količina]]</f>
        <v>0</v>
      </c>
      <c r="U68" s="137" t="s">
        <v>98</v>
      </c>
    </row>
    <row r="69" spans="1:21" s="58" customFormat="1" ht="12">
      <c r="A69" s="84" t="s">
        <v>290</v>
      </c>
      <c r="B69" s="142" t="s">
        <v>428</v>
      </c>
      <c r="C69" s="138" t="s">
        <v>98</v>
      </c>
      <c r="D69" s="116" t="s">
        <v>0</v>
      </c>
      <c r="E69" s="141"/>
      <c r="F69" s="139">
        <v>10</v>
      </c>
      <c r="G69" s="222" t="s">
        <v>0</v>
      </c>
      <c r="H69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69" s="139" t="str">
        <f>IF(Sklop8[[#This Row],[ZAHTEVANA SHEMA KAKOVOSTI]]&lt;&gt;"",Sklop8[[#This Row],[Preračunana masa/volumen/kos na enoto kg]],"")</f>
        <v/>
      </c>
      <c r="J69" s="144"/>
      <c r="K69" s="137" t="s">
        <v>98</v>
      </c>
      <c r="L69" s="137" t="s">
        <v>98</v>
      </c>
      <c r="M69" s="137" t="s">
        <v>98</v>
      </c>
      <c r="N69" s="266"/>
      <c r="O69" s="137" t="s">
        <v>98</v>
      </c>
      <c r="P69" s="267"/>
      <c r="Q69" s="145">
        <f>+Sklop8[[#This Row],[cena/enota brez DDV v EUR]]*Sklop8[[#This Row],[Stopnja DDV (%)]]</f>
        <v>0</v>
      </c>
      <c r="R69" s="145">
        <f>+Sklop8[[#This Row],[cena/enota brez DDV v EUR]]+Sklop8[[#This Row],[Davek (EUR)]]</f>
        <v>0</v>
      </c>
      <c r="S69" s="145">
        <f>+Sklop8[[#This Row],[cena/enota brez DDV v EUR]]*Sklop8[[#This Row],[Okvirna količina]]</f>
        <v>0</v>
      </c>
      <c r="T69" s="145">
        <f>+Sklop8[[#This Row],[Končna cena/enoto mere (EUR) z DDV]]*Sklop8[[#This Row],[Okvirna količina]]</f>
        <v>0</v>
      </c>
      <c r="U69" s="137" t="s">
        <v>98</v>
      </c>
    </row>
    <row r="70" spans="1:21" s="58" customFormat="1" ht="12">
      <c r="A70" s="84" t="s">
        <v>291</v>
      </c>
      <c r="B70" s="142" t="s">
        <v>429</v>
      </c>
      <c r="C70" s="138" t="s">
        <v>98</v>
      </c>
      <c r="D70" s="116" t="s">
        <v>0</v>
      </c>
      <c r="E70" s="141"/>
      <c r="F70" s="139">
        <v>10</v>
      </c>
      <c r="G70" s="222" t="s">
        <v>0</v>
      </c>
      <c r="H70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70" s="139" t="str">
        <f>IF(Sklop8[[#This Row],[ZAHTEVANA SHEMA KAKOVOSTI]]&lt;&gt;"",Sklop8[[#This Row],[Preračunana masa/volumen/kos na enoto kg]],"")</f>
        <v/>
      </c>
      <c r="J70" s="144"/>
      <c r="K70" s="137" t="s">
        <v>98</v>
      </c>
      <c r="L70" s="137" t="s">
        <v>98</v>
      </c>
      <c r="M70" s="137" t="s">
        <v>98</v>
      </c>
      <c r="N70" s="266"/>
      <c r="O70" s="137" t="s">
        <v>98</v>
      </c>
      <c r="P70" s="267"/>
      <c r="Q70" s="145">
        <f>+Sklop8[[#This Row],[cena/enota brez DDV v EUR]]*Sklop8[[#This Row],[Stopnja DDV (%)]]</f>
        <v>0</v>
      </c>
      <c r="R70" s="145">
        <f>+Sklop8[[#This Row],[cena/enota brez DDV v EUR]]+Sklop8[[#This Row],[Davek (EUR)]]</f>
        <v>0</v>
      </c>
      <c r="S70" s="145">
        <f>+Sklop8[[#This Row],[cena/enota brez DDV v EUR]]*Sklop8[[#This Row],[Okvirna količina]]</f>
        <v>0</v>
      </c>
      <c r="T70" s="145">
        <f>+Sklop8[[#This Row],[Končna cena/enoto mere (EUR) z DDV]]*Sklop8[[#This Row],[Okvirna količina]]</f>
        <v>0</v>
      </c>
      <c r="U70" s="137" t="s">
        <v>98</v>
      </c>
    </row>
    <row r="71" spans="1:21" s="58" customFormat="1" ht="12">
      <c r="A71" s="84" t="s">
        <v>292</v>
      </c>
      <c r="B71" s="142" t="s">
        <v>430</v>
      </c>
      <c r="C71" s="138" t="s">
        <v>98</v>
      </c>
      <c r="D71" s="116" t="s">
        <v>0</v>
      </c>
      <c r="E71" s="141"/>
      <c r="F71" s="139">
        <v>15</v>
      </c>
      <c r="G71" s="222" t="s">
        <v>0</v>
      </c>
      <c r="H71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71" s="139" t="str">
        <f>IF(Sklop8[[#This Row],[ZAHTEVANA SHEMA KAKOVOSTI]]&lt;&gt;"",Sklop8[[#This Row],[Preračunana masa/volumen/kos na enoto kg]],"")</f>
        <v/>
      </c>
      <c r="J71" s="144"/>
      <c r="K71" s="137" t="s">
        <v>98</v>
      </c>
      <c r="L71" s="137" t="s">
        <v>98</v>
      </c>
      <c r="M71" s="137" t="s">
        <v>98</v>
      </c>
      <c r="N71" s="266"/>
      <c r="O71" s="137" t="s">
        <v>98</v>
      </c>
      <c r="P71" s="267"/>
      <c r="Q71" s="145">
        <f>+Sklop8[[#This Row],[cena/enota brez DDV v EUR]]*Sklop8[[#This Row],[Stopnja DDV (%)]]</f>
        <v>0</v>
      </c>
      <c r="R71" s="145">
        <f>+Sklop8[[#This Row],[cena/enota brez DDV v EUR]]+Sklop8[[#This Row],[Davek (EUR)]]</f>
        <v>0</v>
      </c>
      <c r="S71" s="145">
        <f>+Sklop8[[#This Row],[cena/enota brez DDV v EUR]]*Sklop8[[#This Row],[Okvirna količina]]</f>
        <v>0</v>
      </c>
      <c r="T71" s="145">
        <f>+Sklop8[[#This Row],[Končna cena/enoto mere (EUR) z DDV]]*Sklop8[[#This Row],[Okvirna količina]]</f>
        <v>0</v>
      </c>
      <c r="U71" s="137" t="s">
        <v>98</v>
      </c>
    </row>
    <row r="72" spans="1:21" s="58" customFormat="1" ht="12">
      <c r="A72" s="84" t="s">
        <v>293</v>
      </c>
      <c r="B72" s="142" t="s">
        <v>637</v>
      </c>
      <c r="C72" s="138" t="s">
        <v>98</v>
      </c>
      <c r="D72" s="116" t="s">
        <v>0</v>
      </c>
      <c r="E72" s="141"/>
      <c r="F72" s="139">
        <v>1000</v>
      </c>
      <c r="G72" s="222" t="s">
        <v>0</v>
      </c>
      <c r="H72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72" s="139" t="str">
        <f>IF(Sklop8[[#This Row],[ZAHTEVANA SHEMA KAKOVOSTI]]&lt;&gt;"",Sklop8[[#This Row],[Preračunana masa/volumen/kos na enoto kg]],"")</f>
        <v/>
      </c>
      <c r="J72" s="144"/>
      <c r="K72" s="137" t="s">
        <v>98</v>
      </c>
      <c r="L72" s="137" t="s">
        <v>98</v>
      </c>
      <c r="M72" s="137" t="s">
        <v>98</v>
      </c>
      <c r="N72" s="266"/>
      <c r="O72" s="137" t="s">
        <v>98</v>
      </c>
      <c r="P72" s="267"/>
      <c r="Q72" s="145">
        <f>+Sklop8[[#This Row],[cena/enota brez DDV v EUR]]*Sklop8[[#This Row],[Stopnja DDV (%)]]</f>
        <v>0</v>
      </c>
      <c r="R72" s="145">
        <f>+Sklop8[[#This Row],[cena/enota brez DDV v EUR]]+Sklop8[[#This Row],[Davek (EUR)]]</f>
        <v>0</v>
      </c>
      <c r="S72" s="145">
        <f>+Sklop8[[#This Row],[cena/enota brez DDV v EUR]]*Sklop8[[#This Row],[Okvirna količina]]</f>
        <v>0</v>
      </c>
      <c r="T72" s="145">
        <f>+Sklop8[[#This Row],[Končna cena/enoto mere (EUR) z DDV]]*Sklop8[[#This Row],[Okvirna količina]]</f>
        <v>0</v>
      </c>
      <c r="U72" s="137" t="s">
        <v>98</v>
      </c>
    </row>
    <row r="73" spans="1:21" ht="27" customHeight="1">
      <c r="A73" s="231" t="s">
        <v>119</v>
      </c>
      <c r="B73" s="232"/>
      <c r="C73" s="233"/>
      <c r="D73" s="233"/>
      <c r="E73" s="234"/>
      <c r="F73" s="235"/>
      <c r="G73" s="236"/>
      <c r="H73" s="237">
        <f>SUBTOTAL(109,Sklop8[Preračunana masa/volumen/kos na enoto kg])</f>
        <v>14049</v>
      </c>
      <c r="I73" s="237">
        <f>SUBTOTAL(109,Sklop8[Živila iz shem kakovosti (kg)])</f>
        <v>0</v>
      </c>
      <c r="J73" s="235"/>
      <c r="K73" s="238"/>
      <c r="L73" s="238"/>
      <c r="M73" s="239"/>
      <c r="N73" s="240"/>
      <c r="O73" s="240"/>
      <c r="P73" s="240"/>
      <c r="Q73" s="241"/>
      <c r="R73" s="235"/>
      <c r="S73" s="241">
        <f>SUBTOTAL(109,Sklop8[Vrednost za okvirno količino (EUR) brez DDV])</f>
        <v>0</v>
      </c>
      <c r="T73" s="241">
        <f>SUBTOTAL(109,Sklop8[Vrednost za okvirno količino (EUR) z DDV])</f>
        <v>0</v>
      </c>
      <c r="U73" s="242"/>
    </row>
    <row r="74" spans="1:21" ht="15">
      <c r="A74" s="7"/>
      <c r="B74" s="5"/>
      <c r="C74" s="29"/>
      <c r="D74" s="29"/>
      <c r="E74" s="28"/>
      <c r="F74" s="8"/>
      <c r="H74" s="9"/>
      <c r="I74" s="9"/>
      <c r="J74" s="9"/>
      <c r="K74" s="9"/>
      <c r="L74" s="23"/>
      <c r="M74" s="23"/>
      <c r="N74" s="9"/>
      <c r="O74" s="9"/>
      <c r="P74" s="9"/>
      <c r="Q74" s="9"/>
      <c r="R74" s="9"/>
      <c r="S74" s="4"/>
      <c r="T74" s="4"/>
      <c r="U74" s="8"/>
    </row>
    <row r="75" spans="1:21">
      <c r="A75" s="51" t="s">
        <v>116</v>
      </c>
      <c r="B75" s="19"/>
      <c r="C75" s="31"/>
      <c r="D75" s="31"/>
      <c r="E75" s="113"/>
      <c r="Q75" s="51"/>
      <c r="R75" s="51"/>
      <c r="S75" s="51"/>
      <c r="T75" s="51"/>
    </row>
    <row r="76" spans="1:21">
      <c r="A76" s="14" t="s">
        <v>186</v>
      </c>
      <c r="B76" s="19"/>
      <c r="C76" s="31"/>
      <c r="D76" s="31"/>
      <c r="E76" s="113"/>
    </row>
    <row r="77" spans="1:21">
      <c r="A77" s="107" t="s">
        <v>167</v>
      </c>
      <c r="F77" s="71"/>
      <c r="G77" s="71"/>
      <c r="H77" s="32"/>
      <c r="I77" s="32"/>
      <c r="J77" s="32"/>
      <c r="K77" s="32"/>
      <c r="L77" s="57"/>
      <c r="M77" s="57"/>
      <c r="N77" s="32"/>
      <c r="O77" s="32"/>
      <c r="P77" s="32"/>
      <c r="Q77" s="32"/>
      <c r="R77" s="32"/>
    </row>
    <row r="78" spans="1:21">
      <c r="A78" s="336" t="s">
        <v>155</v>
      </c>
      <c r="B78" s="336"/>
      <c r="C78" s="336"/>
      <c r="D78" s="336"/>
      <c r="E78" s="336"/>
      <c r="F78" s="336"/>
      <c r="G78" s="336"/>
      <c r="H78" s="336"/>
      <c r="I78" s="336"/>
      <c r="J78" s="336"/>
      <c r="K78" s="336"/>
      <c r="L78" s="336"/>
      <c r="M78" s="57"/>
      <c r="N78" s="32"/>
      <c r="O78" s="32"/>
      <c r="P78" s="32"/>
      <c r="Q78" s="32"/>
      <c r="R78" s="32"/>
    </row>
    <row r="79" spans="1:21" ht="12.75" customHeight="1">
      <c r="A79" s="325" t="s">
        <v>160</v>
      </c>
      <c r="B79" s="325"/>
      <c r="C79" s="325"/>
      <c r="D79" s="325"/>
      <c r="E79" s="325"/>
      <c r="F79" s="325"/>
      <c r="G79" s="325"/>
      <c r="H79" s="325"/>
      <c r="I79" s="325"/>
      <c r="J79" s="325"/>
      <c r="K79" s="325"/>
      <c r="L79" s="325"/>
      <c r="N79" s="32"/>
      <c r="O79" s="32"/>
      <c r="P79" s="32"/>
      <c r="Q79" s="32"/>
      <c r="R79" s="32"/>
    </row>
    <row r="80" spans="1:21" ht="12.75" customHeight="1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N80" s="32"/>
      <c r="O80" s="32"/>
      <c r="P80" s="32"/>
      <c r="Q80" s="32"/>
      <c r="R80" s="32"/>
    </row>
    <row r="81" spans="1:21">
      <c r="A81" s="107" t="s">
        <v>57</v>
      </c>
      <c r="F81" s="71"/>
      <c r="G81" s="71" t="s">
        <v>58</v>
      </c>
      <c r="H81" s="32"/>
      <c r="I81" s="32"/>
      <c r="J81" s="32"/>
      <c r="K81" s="32"/>
      <c r="L81" s="57"/>
      <c r="M81" s="57"/>
      <c r="N81" s="32"/>
      <c r="O81" s="32"/>
      <c r="P81" s="32"/>
      <c r="Q81" s="32" t="s">
        <v>59</v>
      </c>
      <c r="R81" s="32"/>
    </row>
    <row r="82" spans="1:21" ht="15">
      <c r="A82" s="7"/>
      <c r="B82" s="5"/>
      <c r="C82" s="29"/>
      <c r="D82" s="29"/>
      <c r="E82" s="28"/>
      <c r="F82" s="8"/>
      <c r="H82" s="9"/>
      <c r="I82" s="9"/>
      <c r="J82" s="9"/>
      <c r="K82" s="9"/>
      <c r="L82" s="23"/>
      <c r="M82" s="23"/>
      <c r="N82" s="9"/>
      <c r="O82" s="9"/>
      <c r="P82" s="9"/>
      <c r="Q82" s="9"/>
      <c r="R82" s="9"/>
      <c r="S82" s="4"/>
      <c r="T82" s="4"/>
      <c r="U82" s="8"/>
    </row>
    <row r="83" spans="1:21">
      <c r="B83" s="19"/>
      <c r="C83" s="31"/>
      <c r="D83" s="31"/>
      <c r="E83" s="113"/>
    </row>
    <row r="84" spans="1:21">
      <c r="B84" s="19"/>
      <c r="C84" s="31"/>
      <c r="D84" s="31"/>
      <c r="E84" s="113"/>
    </row>
    <row r="85" spans="1:21">
      <c r="B85" s="19"/>
      <c r="C85" s="31"/>
      <c r="D85" s="31"/>
      <c r="E85" s="113"/>
    </row>
    <row r="86" spans="1:21">
      <c r="B86" s="19"/>
      <c r="C86" s="31"/>
      <c r="D86" s="31"/>
      <c r="E86" s="113"/>
    </row>
    <row r="87" spans="1:21">
      <c r="B87" s="19"/>
      <c r="C87" s="31"/>
      <c r="D87" s="31"/>
      <c r="E87" s="113"/>
    </row>
    <row r="88" spans="1:21">
      <c r="B88" s="19"/>
      <c r="C88" s="31"/>
      <c r="D88" s="31"/>
      <c r="E88" s="113"/>
    </row>
    <row r="89" spans="1:21">
      <c r="B89" s="19"/>
      <c r="C89" s="31"/>
      <c r="D89" s="31"/>
      <c r="E89" s="113"/>
    </row>
    <row r="90" spans="1:21">
      <c r="B90" s="19"/>
      <c r="C90" s="31"/>
      <c r="D90" s="31"/>
      <c r="E90" s="113"/>
    </row>
    <row r="91" spans="1:21">
      <c r="B91" s="19"/>
      <c r="C91" s="31"/>
      <c r="D91" s="31"/>
      <c r="E91" s="113"/>
    </row>
    <row r="92" spans="1:21">
      <c r="B92" s="19"/>
      <c r="C92" s="31"/>
      <c r="D92" s="31"/>
      <c r="E92" s="113"/>
    </row>
    <row r="93" spans="1:21">
      <c r="B93" s="19"/>
      <c r="C93" s="31"/>
      <c r="D93" s="31"/>
      <c r="E93" s="113"/>
    </row>
    <row r="94" spans="1:21">
      <c r="B94" s="19"/>
      <c r="C94" s="31"/>
      <c r="D94" s="31"/>
      <c r="E94" s="113"/>
    </row>
    <row r="95" spans="1:21">
      <c r="B95" s="19"/>
      <c r="C95" s="31"/>
      <c r="D95" s="31"/>
      <c r="E95" s="113"/>
    </row>
    <row r="96" spans="1:21">
      <c r="B96" s="19"/>
      <c r="C96" s="31"/>
      <c r="D96" s="31"/>
      <c r="E96" s="113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71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71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71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71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L273" s="14"/>
      <c r="M273" s="14"/>
      <c r="N273" s="14"/>
      <c r="O273" s="14"/>
      <c r="P273" s="14"/>
      <c r="Q273" s="14"/>
      <c r="R273" s="14"/>
      <c r="S273" s="14"/>
      <c r="T273" s="14"/>
      <c r="U273" s="71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L274" s="14"/>
      <c r="M274" s="14"/>
      <c r="N274" s="14"/>
      <c r="O274" s="14"/>
      <c r="P274" s="14"/>
      <c r="Q274" s="14"/>
      <c r="R274" s="14"/>
      <c r="S274" s="14"/>
      <c r="T274" s="14"/>
      <c r="U274" s="71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L275" s="14"/>
      <c r="M275" s="14"/>
      <c r="N275" s="14"/>
      <c r="O275" s="14"/>
      <c r="P275" s="14"/>
      <c r="Q275" s="14"/>
      <c r="R275" s="14"/>
      <c r="S275" s="14"/>
      <c r="T275" s="14"/>
      <c r="U275" s="71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L276" s="14"/>
      <c r="M276" s="14"/>
      <c r="N276" s="14"/>
      <c r="O276" s="14"/>
      <c r="P276" s="14"/>
      <c r="Q276" s="14"/>
      <c r="R276" s="14"/>
      <c r="S276" s="14"/>
      <c r="T276" s="14"/>
      <c r="U276" s="71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L277" s="14"/>
      <c r="M277" s="14"/>
      <c r="N277" s="14"/>
      <c r="O277" s="14"/>
      <c r="P277" s="14"/>
      <c r="Q277" s="14"/>
      <c r="R277" s="14"/>
      <c r="S277" s="14"/>
      <c r="T277" s="14"/>
      <c r="U277" s="71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L278" s="14"/>
      <c r="M278" s="14"/>
      <c r="N278" s="14"/>
      <c r="O278" s="14"/>
      <c r="P278" s="14"/>
      <c r="Q278" s="14"/>
      <c r="R278" s="14"/>
      <c r="S278" s="14"/>
      <c r="T278" s="14"/>
      <c r="U278" s="71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L279" s="14"/>
      <c r="M279" s="14"/>
      <c r="N279" s="14"/>
      <c r="O279" s="14"/>
      <c r="P279" s="14"/>
      <c r="Q279" s="14"/>
      <c r="R279" s="14"/>
      <c r="S279" s="14"/>
      <c r="T279" s="14"/>
      <c r="U279" s="71"/>
      <c r="V279" s="14"/>
    </row>
    <row r="280" spans="1:22" s="21" customFormat="1">
      <c r="A280" s="14"/>
      <c r="B280" s="19"/>
      <c r="C280" s="31"/>
      <c r="D280" s="31"/>
      <c r="E280" s="113"/>
      <c r="F280" s="114"/>
      <c r="G280" s="114"/>
      <c r="L280" s="14"/>
      <c r="M280" s="14"/>
      <c r="N280" s="14"/>
      <c r="O280" s="14"/>
      <c r="P280" s="14"/>
      <c r="Q280" s="14"/>
      <c r="R280" s="14"/>
      <c r="S280" s="14"/>
      <c r="T280" s="14"/>
      <c r="U280" s="71"/>
      <c r="V280" s="14"/>
    </row>
    <row r="281" spans="1:22" s="21" customFormat="1">
      <c r="A281" s="14"/>
      <c r="B281" s="19"/>
      <c r="C281" s="31"/>
      <c r="D281" s="31"/>
      <c r="E281" s="113"/>
      <c r="F281" s="114"/>
      <c r="G281" s="114"/>
      <c r="L281" s="14"/>
      <c r="M281" s="14"/>
      <c r="N281" s="14"/>
      <c r="O281" s="14"/>
      <c r="P281" s="14"/>
      <c r="Q281" s="14"/>
      <c r="R281" s="14"/>
      <c r="S281" s="14"/>
      <c r="T281" s="14"/>
      <c r="U281" s="71"/>
      <c r="V281" s="14"/>
    </row>
    <row r="282" spans="1:22" s="21" customFormat="1">
      <c r="A282" s="14"/>
      <c r="B282" s="19"/>
      <c r="C282" s="31"/>
      <c r="D282" s="31"/>
      <c r="E282" s="113"/>
      <c r="F282" s="114"/>
      <c r="G282" s="114"/>
      <c r="L282" s="14"/>
      <c r="M282" s="14"/>
      <c r="N282" s="14"/>
      <c r="O282" s="14"/>
      <c r="P282" s="14"/>
      <c r="Q282" s="14"/>
      <c r="R282" s="14"/>
      <c r="S282" s="14"/>
      <c r="T282" s="14"/>
      <c r="U282" s="71"/>
      <c r="V282" s="14"/>
    </row>
    <row r="283" spans="1:22" s="21" customFormat="1">
      <c r="A283" s="14"/>
      <c r="B283" s="19"/>
      <c r="C283" s="31"/>
      <c r="D283" s="31"/>
      <c r="E283" s="113"/>
      <c r="F283" s="114"/>
      <c r="G283" s="114"/>
      <c r="L283" s="14"/>
      <c r="M283" s="14"/>
      <c r="N283" s="14"/>
      <c r="O283" s="14"/>
      <c r="P283" s="14"/>
      <c r="Q283" s="14"/>
      <c r="R283" s="14"/>
      <c r="S283" s="14"/>
      <c r="T283" s="14"/>
      <c r="U283" s="71"/>
      <c r="V283" s="14"/>
    </row>
    <row r="284" spans="1:22" s="21" customFormat="1">
      <c r="A284" s="14"/>
      <c r="B284" s="19"/>
      <c r="C284" s="31"/>
      <c r="D284" s="31"/>
      <c r="E284" s="113"/>
      <c r="F284" s="114"/>
      <c r="G284" s="114"/>
      <c r="L284" s="14"/>
      <c r="M284" s="14"/>
      <c r="N284" s="14"/>
      <c r="O284" s="14"/>
      <c r="P284" s="14"/>
      <c r="Q284" s="14"/>
      <c r="R284" s="14"/>
      <c r="S284" s="14"/>
      <c r="T284" s="14"/>
      <c r="U284" s="71"/>
      <c r="V284" s="14"/>
    </row>
    <row r="285" spans="1:22" s="21" customFormat="1">
      <c r="A285" s="14"/>
      <c r="B285" s="19"/>
      <c r="C285" s="31"/>
      <c r="D285" s="31"/>
      <c r="E285" s="113"/>
      <c r="F285" s="114"/>
      <c r="G285" s="114"/>
      <c r="L285" s="14"/>
      <c r="M285" s="14"/>
      <c r="N285" s="14"/>
      <c r="O285" s="14"/>
      <c r="P285" s="14"/>
      <c r="Q285" s="14"/>
      <c r="R285" s="14"/>
      <c r="S285" s="14"/>
      <c r="T285" s="14"/>
      <c r="U285" s="71"/>
      <c r="V285" s="14"/>
    </row>
    <row r="286" spans="1:22" s="21" customFormat="1">
      <c r="A286" s="14"/>
      <c r="B286" s="19"/>
      <c r="C286" s="31"/>
      <c r="D286" s="31"/>
      <c r="E286" s="113"/>
      <c r="F286" s="114"/>
      <c r="G286" s="114"/>
      <c r="L286" s="14"/>
      <c r="M286" s="14"/>
      <c r="N286" s="14"/>
      <c r="O286" s="14"/>
      <c r="P286" s="14"/>
      <c r="Q286" s="14"/>
      <c r="R286" s="14"/>
      <c r="S286" s="14"/>
      <c r="T286" s="14"/>
      <c r="U286" s="71"/>
      <c r="V286" s="14"/>
    </row>
    <row r="287" spans="1:22" s="21" customFormat="1">
      <c r="A287" s="14"/>
      <c r="B287" s="19"/>
      <c r="C287" s="31"/>
      <c r="D287" s="31"/>
      <c r="E287" s="113"/>
      <c r="F287" s="114"/>
      <c r="G287" s="114"/>
      <c r="L287" s="14"/>
      <c r="M287" s="14"/>
      <c r="N287" s="14"/>
      <c r="O287" s="14"/>
      <c r="P287" s="14"/>
      <c r="Q287" s="14"/>
      <c r="R287" s="14"/>
      <c r="S287" s="14"/>
      <c r="T287" s="14"/>
      <c r="U287" s="71"/>
      <c r="V287" s="14"/>
    </row>
    <row r="288" spans="1:22" s="21" customFormat="1">
      <c r="A288" s="14"/>
      <c r="B288" s="19"/>
      <c r="C288" s="31"/>
      <c r="D288" s="31"/>
      <c r="E288" s="113"/>
      <c r="F288" s="114"/>
      <c r="G288" s="114"/>
      <c r="L288" s="14"/>
      <c r="M288" s="14"/>
      <c r="N288" s="14"/>
      <c r="O288" s="14"/>
      <c r="P288" s="14"/>
      <c r="Q288" s="14"/>
      <c r="R288" s="14"/>
      <c r="S288" s="14"/>
      <c r="T288" s="14"/>
      <c r="U288" s="71"/>
      <c r="V288" s="14"/>
    </row>
    <row r="289" spans="1:22" s="21" customFormat="1">
      <c r="A289" s="14"/>
      <c r="B289" s="19"/>
      <c r="C289" s="31"/>
      <c r="D289" s="31"/>
      <c r="E289" s="113"/>
      <c r="F289" s="114"/>
      <c r="G289" s="114"/>
      <c r="L289" s="14"/>
      <c r="M289" s="14"/>
      <c r="N289" s="14"/>
      <c r="O289" s="14"/>
      <c r="P289" s="14"/>
      <c r="Q289" s="14"/>
      <c r="R289" s="14"/>
      <c r="S289" s="14"/>
      <c r="T289" s="14"/>
      <c r="U289" s="71"/>
      <c r="V289" s="14"/>
    </row>
    <row r="290" spans="1:22" s="21" customFormat="1">
      <c r="A290" s="14"/>
      <c r="B290" s="19"/>
      <c r="C290" s="31"/>
      <c r="D290" s="31"/>
      <c r="E290" s="113"/>
      <c r="F290" s="114"/>
      <c r="G290" s="114"/>
      <c r="L290" s="14"/>
      <c r="M290" s="14"/>
      <c r="N290" s="14"/>
      <c r="O290" s="14"/>
      <c r="P290" s="14"/>
      <c r="Q290" s="14"/>
      <c r="R290" s="14"/>
      <c r="S290" s="14"/>
      <c r="T290" s="14"/>
      <c r="U290" s="71"/>
      <c r="V290" s="14"/>
    </row>
    <row r="291" spans="1:22" s="21" customFormat="1">
      <c r="A291" s="14"/>
      <c r="B291" s="19"/>
      <c r="C291" s="31"/>
      <c r="D291" s="31"/>
      <c r="E291" s="113"/>
      <c r="F291" s="114"/>
      <c r="G291" s="114"/>
      <c r="L291" s="14"/>
      <c r="M291" s="14"/>
      <c r="N291" s="14"/>
      <c r="O291" s="14"/>
      <c r="P291" s="14"/>
      <c r="Q291" s="14"/>
      <c r="R291" s="14"/>
      <c r="S291" s="14"/>
      <c r="T291" s="14"/>
      <c r="U291" s="71"/>
      <c r="V291" s="14"/>
    </row>
    <row r="292" spans="1:22" s="21" customFormat="1">
      <c r="A292" s="14"/>
      <c r="B292" s="19"/>
      <c r="C292" s="31"/>
      <c r="D292" s="31"/>
      <c r="E292" s="113"/>
      <c r="F292" s="114"/>
      <c r="G292" s="114"/>
      <c r="L292" s="14"/>
      <c r="M292" s="14"/>
      <c r="N292" s="14"/>
      <c r="O292" s="14"/>
      <c r="P292" s="14"/>
      <c r="Q292" s="14"/>
      <c r="R292" s="14"/>
      <c r="S292" s="14"/>
      <c r="T292" s="14"/>
      <c r="U292" s="71"/>
      <c r="V292" s="14"/>
    </row>
    <row r="293" spans="1:22" s="21" customFormat="1">
      <c r="A293" s="14"/>
      <c r="B293" s="19"/>
      <c r="C293" s="31"/>
      <c r="D293" s="31"/>
      <c r="E293" s="113"/>
      <c r="F293" s="114"/>
      <c r="G293" s="114"/>
      <c r="L293" s="14"/>
      <c r="M293" s="14"/>
      <c r="N293" s="14"/>
      <c r="O293" s="14"/>
      <c r="P293" s="14"/>
      <c r="Q293" s="14"/>
      <c r="R293" s="14"/>
      <c r="S293" s="14"/>
      <c r="T293" s="14"/>
      <c r="U293" s="71"/>
      <c r="V293" s="14"/>
    </row>
    <row r="294" spans="1:22" s="21" customFormat="1">
      <c r="A294" s="14"/>
      <c r="B294" s="19"/>
      <c r="C294" s="31"/>
      <c r="D294" s="31"/>
      <c r="E294" s="113"/>
      <c r="F294" s="114"/>
      <c r="G294" s="114"/>
      <c r="L294" s="14"/>
      <c r="M294" s="14"/>
      <c r="N294" s="14"/>
      <c r="O294" s="14"/>
      <c r="P294" s="14"/>
      <c r="Q294" s="14"/>
      <c r="R294" s="14"/>
      <c r="S294" s="14"/>
      <c r="T294" s="14"/>
      <c r="U294" s="71"/>
      <c r="V294" s="14"/>
    </row>
    <row r="295" spans="1:22" s="21" customFormat="1">
      <c r="A295" s="14"/>
      <c r="B295" s="19"/>
      <c r="C295" s="31"/>
      <c r="D295" s="31"/>
      <c r="E295" s="113"/>
      <c r="F295" s="114"/>
      <c r="G295" s="114"/>
      <c r="L295" s="14"/>
      <c r="M295" s="14"/>
      <c r="N295" s="14"/>
      <c r="O295" s="14"/>
      <c r="P295" s="14"/>
      <c r="Q295" s="14"/>
      <c r="R295" s="14"/>
      <c r="S295" s="14"/>
      <c r="T295" s="14"/>
      <c r="U295" s="71"/>
      <c r="V295" s="14"/>
    </row>
    <row r="296" spans="1:22" s="21" customFormat="1">
      <c r="A296" s="14"/>
      <c r="B296" s="19"/>
      <c r="C296" s="31"/>
      <c r="D296" s="31"/>
      <c r="E296" s="113"/>
      <c r="F296" s="114"/>
      <c r="G296" s="114"/>
      <c r="L296" s="14"/>
      <c r="M296" s="14"/>
      <c r="N296" s="14"/>
      <c r="O296" s="14"/>
      <c r="P296" s="14"/>
      <c r="Q296" s="14"/>
      <c r="R296" s="14"/>
      <c r="S296" s="14"/>
      <c r="T296" s="14"/>
      <c r="U296" s="71"/>
      <c r="V296" s="14"/>
    </row>
    <row r="297" spans="1:22" s="21" customFormat="1">
      <c r="A297" s="14"/>
      <c r="B297" s="19"/>
      <c r="C297" s="31"/>
      <c r="D297" s="31"/>
      <c r="E297" s="113"/>
      <c r="F297" s="114"/>
      <c r="G297" s="114"/>
      <c r="L297" s="14"/>
      <c r="M297" s="14"/>
      <c r="N297" s="14"/>
      <c r="O297" s="14"/>
      <c r="P297" s="14"/>
      <c r="Q297" s="14"/>
      <c r="R297" s="14"/>
      <c r="S297" s="14"/>
      <c r="T297" s="14"/>
      <c r="U297" s="71"/>
      <c r="V297" s="14"/>
    </row>
    <row r="298" spans="1:22" s="21" customFormat="1">
      <c r="A298" s="14"/>
      <c r="B298" s="19"/>
      <c r="C298" s="31"/>
      <c r="D298" s="31"/>
      <c r="E298" s="113"/>
      <c r="F298" s="114"/>
      <c r="G298" s="114"/>
      <c r="L298" s="14"/>
      <c r="M298" s="14"/>
      <c r="N298" s="14"/>
      <c r="O298" s="14"/>
      <c r="P298" s="14"/>
      <c r="Q298" s="14"/>
      <c r="R298" s="14"/>
      <c r="S298" s="14"/>
      <c r="T298" s="14"/>
      <c r="U298" s="71"/>
      <c r="V298" s="14"/>
    </row>
    <row r="299" spans="1:22" s="21" customFormat="1">
      <c r="A299" s="14"/>
      <c r="B299" s="19"/>
      <c r="C299" s="31"/>
      <c r="D299" s="31"/>
      <c r="E299" s="113"/>
      <c r="F299" s="114"/>
      <c r="G299" s="114"/>
      <c r="L299" s="14"/>
      <c r="M299" s="14"/>
      <c r="N299" s="14"/>
      <c r="O299" s="14"/>
      <c r="P299" s="14"/>
      <c r="Q299" s="14"/>
      <c r="R299" s="14"/>
      <c r="S299" s="14"/>
      <c r="T299" s="14"/>
      <c r="U299" s="71"/>
      <c r="V299" s="14"/>
    </row>
    <row r="300" spans="1:22" s="21" customFormat="1">
      <c r="A300" s="14"/>
      <c r="B300" s="19"/>
      <c r="C300" s="31"/>
      <c r="D300" s="31"/>
      <c r="E300" s="113"/>
      <c r="F300" s="114"/>
      <c r="G300" s="114"/>
      <c r="L300" s="14"/>
      <c r="M300" s="14"/>
      <c r="N300" s="14"/>
      <c r="O300" s="14"/>
      <c r="P300" s="14"/>
      <c r="Q300" s="14"/>
      <c r="R300" s="14"/>
      <c r="S300" s="14"/>
      <c r="T300" s="14"/>
      <c r="U300" s="71"/>
      <c r="V300" s="14"/>
    </row>
    <row r="301" spans="1:22" s="21" customFormat="1">
      <c r="A301" s="14"/>
      <c r="B301" s="19"/>
      <c r="C301" s="31"/>
      <c r="D301" s="31"/>
      <c r="E301" s="113"/>
      <c r="F301" s="114"/>
      <c r="G301" s="114"/>
      <c r="L301" s="14"/>
      <c r="M301" s="14"/>
      <c r="N301" s="14"/>
      <c r="O301" s="14"/>
      <c r="P301" s="14"/>
      <c r="Q301" s="14"/>
      <c r="R301" s="14"/>
      <c r="S301" s="14"/>
      <c r="T301" s="14"/>
      <c r="U301" s="71"/>
      <c r="V301" s="14"/>
    </row>
    <row r="302" spans="1:22" s="21" customFormat="1">
      <c r="A302" s="14"/>
      <c r="B302" s="19"/>
      <c r="C302" s="31"/>
      <c r="D302" s="31"/>
      <c r="E302" s="113"/>
      <c r="F302" s="114"/>
      <c r="G302" s="114"/>
      <c r="L302" s="14"/>
      <c r="M302" s="14"/>
      <c r="N302" s="14"/>
      <c r="O302" s="14"/>
      <c r="P302" s="14"/>
      <c r="Q302" s="14"/>
      <c r="R302" s="14"/>
      <c r="S302" s="14"/>
      <c r="T302" s="14"/>
      <c r="U302" s="71"/>
      <c r="V302" s="14"/>
    </row>
    <row r="303" spans="1:22" s="21" customFormat="1">
      <c r="A303" s="14"/>
      <c r="B303" s="19"/>
      <c r="C303" s="31"/>
      <c r="D303" s="31"/>
      <c r="E303" s="113"/>
      <c r="F303" s="114"/>
      <c r="G303" s="114"/>
      <c r="L303" s="14"/>
      <c r="M303" s="14"/>
      <c r="N303" s="14"/>
      <c r="O303" s="14"/>
      <c r="P303" s="14"/>
      <c r="Q303" s="14"/>
      <c r="R303" s="14"/>
      <c r="S303" s="14"/>
      <c r="T303" s="14"/>
      <c r="U303" s="71"/>
      <c r="V303" s="14"/>
    </row>
    <row r="304" spans="1:22" s="21" customFormat="1">
      <c r="A304" s="14"/>
      <c r="B304" s="19"/>
      <c r="C304" s="31"/>
      <c r="D304" s="31"/>
      <c r="E304" s="113"/>
      <c r="F304" s="114"/>
      <c r="G304" s="114"/>
      <c r="L304" s="14"/>
      <c r="M304" s="14"/>
      <c r="N304" s="14"/>
      <c r="O304" s="14"/>
      <c r="P304" s="14"/>
      <c r="Q304" s="14"/>
      <c r="R304" s="14"/>
      <c r="S304" s="14"/>
      <c r="T304" s="14"/>
      <c r="U304" s="71"/>
      <c r="V304" s="14"/>
    </row>
    <row r="305" spans="1:22" s="21" customFormat="1">
      <c r="A305" s="14"/>
      <c r="B305" s="19"/>
      <c r="C305" s="31"/>
      <c r="D305" s="31"/>
      <c r="E305" s="113"/>
      <c r="F305" s="114"/>
      <c r="G305" s="114"/>
      <c r="L305" s="14"/>
      <c r="M305" s="14"/>
      <c r="N305" s="14"/>
      <c r="O305" s="14"/>
      <c r="P305" s="14"/>
      <c r="Q305" s="14"/>
      <c r="R305" s="14"/>
      <c r="S305" s="14"/>
      <c r="T305" s="14"/>
      <c r="U305" s="71"/>
      <c r="V305" s="14"/>
    </row>
  </sheetData>
  <sheetProtection insertRows="0" deleteRows="0"/>
  <protectedRanges>
    <protectedRange sqref="J81:P1048576 M78:P78 U81:U1048576 J1:P77 U1:U78" name="Obseg1"/>
    <protectedRange sqref="J78:L78" name="Obseg1_2"/>
    <protectedRange sqref="M79:P80 U79:U80" name="Obseg1_1_1"/>
    <protectedRange sqref="J79:L80" name="Obseg1_1_1_1"/>
  </protectedRanges>
  <mergeCells count="9">
    <mergeCell ref="A79:L79"/>
    <mergeCell ref="A78:L7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67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63"/>
  <sheetViews>
    <sheetView topLeftCell="A10" zoomScaleNormal="100" zoomScaleSheetLayoutView="100" workbookViewId="0">
      <selection activeCell="C52" sqref="C52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68</v>
      </c>
    </row>
    <row r="2" spans="1:21" ht="15">
      <c r="B2" s="53" t="s">
        <v>69</v>
      </c>
      <c r="C2" s="327" t="str">
        <f>+'prva stran'!B6</f>
        <v>OSNOVNA ŠOLA TIŠINA</v>
      </c>
      <c r="D2" s="328"/>
      <c r="E2" s="328"/>
      <c r="F2" s="328"/>
      <c r="G2" s="328"/>
      <c r="H2" s="328"/>
      <c r="I2" s="328"/>
      <c r="J2" s="328"/>
    </row>
    <row r="3" spans="1:21" ht="15">
      <c r="B3" s="53" t="s">
        <v>70</v>
      </c>
      <c r="C3" s="329" t="str">
        <f>+'prva stran'!B7</f>
        <v>Tišina 4b, 9251 TIŠINA</v>
      </c>
      <c r="D3" s="330"/>
      <c r="E3" s="330"/>
      <c r="F3" s="330"/>
      <c r="G3" s="330"/>
      <c r="H3" s="330"/>
      <c r="I3" s="330"/>
      <c r="J3" s="330"/>
    </row>
    <row r="4" spans="1:21" ht="15">
      <c r="B4" s="72"/>
    </row>
    <row r="5" spans="1:21" ht="15">
      <c r="B5" s="52" t="s">
        <v>72</v>
      </c>
    </row>
    <row r="6" spans="1:21" ht="17.25" customHeight="1">
      <c r="B6" s="54" t="s">
        <v>69</v>
      </c>
      <c r="C6" s="331">
        <f>+'prva stran'!B10</f>
        <v>0</v>
      </c>
      <c r="D6" s="332"/>
      <c r="E6" s="332"/>
      <c r="F6" s="332"/>
      <c r="G6" s="332"/>
      <c r="H6" s="332"/>
      <c r="I6" s="332"/>
      <c r="J6" s="332"/>
    </row>
    <row r="7" spans="1:21" ht="17.25" customHeight="1">
      <c r="B7" s="54" t="s">
        <v>70</v>
      </c>
      <c r="C7" s="333">
        <f>+'prva stran'!B11</f>
        <v>0</v>
      </c>
      <c r="D7" s="334"/>
      <c r="E7" s="334"/>
      <c r="F7" s="334"/>
      <c r="G7" s="334"/>
      <c r="H7" s="334"/>
      <c r="I7" s="334"/>
      <c r="J7" s="334"/>
    </row>
    <row r="8" spans="1:21" ht="17.25" customHeight="1">
      <c r="B8" s="54" t="s">
        <v>71</v>
      </c>
      <c r="C8" s="333">
        <f>+'prva stran'!B12</f>
        <v>0</v>
      </c>
      <c r="D8" s="334"/>
      <c r="E8" s="334"/>
      <c r="F8" s="334"/>
      <c r="G8" s="334"/>
      <c r="H8" s="334"/>
      <c r="I8" s="334"/>
      <c r="J8" s="334"/>
    </row>
    <row r="9" spans="1:21" s="15" customFormat="1" ht="17.25" customHeight="1">
      <c r="A9" s="12"/>
      <c r="B9" s="55" t="s">
        <v>73</v>
      </c>
      <c r="C9" s="335">
        <f>+'prva stran'!B13</f>
        <v>0</v>
      </c>
      <c r="D9" s="334"/>
      <c r="E9" s="334"/>
      <c r="F9" s="334"/>
      <c r="G9" s="334"/>
      <c r="H9" s="334"/>
      <c r="I9" s="334"/>
      <c r="J9" s="334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64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pred_rekapitulacija'!A22</f>
        <v>9.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26" t="str">
        <f>+'Ponudbeni pred_rekapitulacija'!B22</f>
        <v>VLOŽENA IN KISANA ZELENJAVA</v>
      </c>
      <c r="C13" s="326"/>
      <c r="D13" s="326"/>
      <c r="E13" s="326"/>
      <c r="F13" s="326"/>
      <c r="G13" s="326"/>
      <c r="H13" s="326"/>
      <c r="I13" s="326"/>
      <c r="J13" s="326"/>
      <c r="K13" s="326"/>
      <c r="U13" s="8"/>
    </row>
    <row r="14" spans="1:21" s="76" customFormat="1" ht="12" customHeight="1">
      <c r="A14" s="50">
        <v>1</v>
      </c>
      <c r="B14" s="50">
        <v>2</v>
      </c>
      <c r="C14" s="50" t="s">
        <v>95</v>
      </c>
      <c r="D14" s="50" t="s">
        <v>96</v>
      </c>
      <c r="E14" s="50" t="s">
        <v>149</v>
      </c>
      <c r="F14" s="50">
        <v>3</v>
      </c>
      <c r="G14" s="50">
        <v>4</v>
      </c>
      <c r="H14" s="73" t="s">
        <v>63</v>
      </c>
      <c r="I14" s="73" t="s">
        <v>110</v>
      </c>
      <c r="J14" s="74">
        <v>5</v>
      </c>
      <c r="K14" s="74">
        <v>6</v>
      </c>
      <c r="L14" s="74" t="s">
        <v>56</v>
      </c>
      <c r="M14" s="74" t="s">
        <v>144</v>
      </c>
      <c r="N14" s="74">
        <v>7</v>
      </c>
      <c r="O14" s="74" t="s">
        <v>145</v>
      </c>
      <c r="P14" s="74">
        <v>8</v>
      </c>
      <c r="Q14" s="75" t="s">
        <v>146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151</v>
      </c>
      <c r="C15" s="59" t="s">
        <v>141</v>
      </c>
      <c r="D15" s="59" t="s">
        <v>142</v>
      </c>
      <c r="E15" s="59" t="s">
        <v>150</v>
      </c>
      <c r="F15" s="59" t="s">
        <v>83</v>
      </c>
      <c r="G15" s="59" t="s">
        <v>84</v>
      </c>
      <c r="H15" s="60" t="s">
        <v>118</v>
      </c>
      <c r="I15" s="60" t="s">
        <v>137</v>
      </c>
      <c r="J15" s="61" t="s">
        <v>91</v>
      </c>
      <c r="K15" s="61" t="s">
        <v>61</v>
      </c>
      <c r="L15" s="61" t="s">
        <v>62</v>
      </c>
      <c r="M15" s="61" t="s">
        <v>90</v>
      </c>
      <c r="N15" s="61" t="s">
        <v>55</v>
      </c>
      <c r="O15" s="61" t="s">
        <v>109</v>
      </c>
      <c r="P15" s="61" t="s">
        <v>87</v>
      </c>
      <c r="Q15" s="62" t="s">
        <v>88</v>
      </c>
      <c r="R15" s="62" t="s">
        <v>101</v>
      </c>
      <c r="S15" s="62" t="s">
        <v>92</v>
      </c>
      <c r="T15" s="62" t="s">
        <v>93</v>
      </c>
      <c r="U15" s="61" t="s">
        <v>106</v>
      </c>
    </row>
    <row r="16" spans="1:21" s="58" customFormat="1" ht="12">
      <c r="A16" s="89" t="s">
        <v>1</v>
      </c>
      <c r="B16" s="79" t="s">
        <v>438</v>
      </c>
      <c r="C16" s="82">
        <v>3000</v>
      </c>
      <c r="D16" s="82" t="s">
        <v>97</v>
      </c>
      <c r="E16" s="119"/>
      <c r="F16" s="139">
        <v>15</v>
      </c>
      <c r="G16" s="140" t="s">
        <v>175</v>
      </c>
      <c r="H16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</v>
      </c>
      <c r="I16" s="85" t="str">
        <f>IF(Sklop9[[#This Row],[ZAHTEVANA SHEMA KAKOVOSTI]]&lt;&gt;"",Sklop9[[#This Row],[Preračunana masa/volumen/kos na enoto kg]],"")</f>
        <v/>
      </c>
      <c r="J16" s="214"/>
      <c r="K16" s="256"/>
      <c r="L16" s="256"/>
      <c r="M16" s="256"/>
      <c r="N16" s="215"/>
      <c r="O16" s="215"/>
      <c r="P16" s="101"/>
      <c r="Q16" s="92">
        <f>+Sklop9[[#This Row],[cena/enota brez DDV v EUR]]*Sklop9[[#This Row],[Stopnja DDV (%)]]</f>
        <v>0</v>
      </c>
      <c r="R16" s="92">
        <f>+Sklop9[[#This Row],[cena/enota brez DDV v EUR]]+Sklop9[[#This Row],[Davek (EUR)]]</f>
        <v>0</v>
      </c>
      <c r="S16" s="92">
        <f>+Sklop9[[#This Row],[cena/enota brez DDV v EUR]]*Sklop9[[#This Row],[Okvirna količina]]</f>
        <v>0</v>
      </c>
      <c r="T16" s="92">
        <f>+Sklop9[[#This Row],[Končna cena/enoto mere (EUR) z DDV]]*Sklop9[[#This Row],[Okvirna količina]]</f>
        <v>0</v>
      </c>
      <c r="U16" s="215"/>
    </row>
    <row r="17" spans="1:21" s="58" customFormat="1" ht="12">
      <c r="A17" s="89" t="s">
        <v>3</v>
      </c>
      <c r="B17" s="142" t="s">
        <v>439</v>
      </c>
      <c r="C17" s="82">
        <v>3000</v>
      </c>
      <c r="D17" s="82" t="s">
        <v>97</v>
      </c>
      <c r="E17" s="248"/>
      <c r="F17" s="227">
        <v>15</v>
      </c>
      <c r="G17" s="253" t="s">
        <v>175</v>
      </c>
      <c r="H17" s="22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</v>
      </c>
      <c r="I17" s="227" t="str">
        <f>IF(Sklop9[[#This Row],[ZAHTEVANA SHEMA KAKOVOSTI]]&lt;&gt;"",Sklop9[[#This Row],[Preračunana masa/volumen/kos na enoto kg]],"")</f>
        <v/>
      </c>
      <c r="J17" s="268"/>
      <c r="K17" s="256"/>
      <c r="L17" s="256"/>
      <c r="M17" s="256"/>
      <c r="N17" s="251"/>
      <c r="O17" s="215"/>
      <c r="P17" s="230"/>
      <c r="Q17" s="229">
        <f>+Sklop9[[#This Row],[cena/enota brez DDV v EUR]]*Sklop9[[#This Row],[Stopnja DDV (%)]]</f>
        <v>0</v>
      </c>
      <c r="R17" s="229">
        <f>+Sklop9[[#This Row],[cena/enota brez DDV v EUR]]+Sklop9[[#This Row],[Davek (EUR)]]</f>
        <v>0</v>
      </c>
      <c r="S17" s="229">
        <f>+Sklop9[[#This Row],[cena/enota brez DDV v EUR]]*Sklop9[[#This Row],[Okvirna količina]]</f>
        <v>0</v>
      </c>
      <c r="T17" s="229">
        <f>+Sklop9[[#This Row],[Končna cena/enoto mere (EUR) z DDV]]*Sklop9[[#This Row],[Okvirna količina]]</f>
        <v>0</v>
      </c>
      <c r="U17" s="215"/>
    </row>
    <row r="18" spans="1:21" s="58" customFormat="1" ht="12">
      <c r="A18" s="89" t="s">
        <v>4</v>
      </c>
      <c r="B18" s="142" t="s">
        <v>214</v>
      </c>
      <c r="C18" s="82" t="s">
        <v>98</v>
      </c>
      <c r="D18" s="82" t="s">
        <v>0</v>
      </c>
      <c r="E18" s="248"/>
      <c r="F18" s="227">
        <v>150</v>
      </c>
      <c r="G18" s="253" t="s">
        <v>0</v>
      </c>
      <c r="H18" s="22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18" s="227" t="str">
        <f>IF(Sklop9[[#This Row],[ZAHTEVANA SHEMA KAKOVOSTI]]&lt;&gt;"",Sklop9[[#This Row],[Preračunana masa/volumen/kos na enoto kg]],"")</f>
        <v/>
      </c>
      <c r="J18" s="268"/>
      <c r="K18" s="256"/>
      <c r="L18" s="256"/>
      <c r="M18" s="256"/>
      <c r="N18" s="251"/>
      <c r="O18" s="215"/>
      <c r="P18" s="230"/>
      <c r="Q18" s="229">
        <f>+Sklop9[[#This Row],[cena/enota brez DDV v EUR]]*Sklop9[[#This Row],[Stopnja DDV (%)]]</f>
        <v>0</v>
      </c>
      <c r="R18" s="229">
        <f>+Sklop9[[#This Row],[cena/enota brez DDV v EUR]]+Sklop9[[#This Row],[Davek (EUR)]]</f>
        <v>0</v>
      </c>
      <c r="S18" s="229">
        <f>+Sklop9[[#This Row],[cena/enota brez DDV v EUR]]*Sklop9[[#This Row],[Okvirna količina]]</f>
        <v>0</v>
      </c>
      <c r="T18" s="229">
        <f>+Sklop9[[#This Row],[Končna cena/enoto mere (EUR) z DDV]]*Sklop9[[#This Row],[Okvirna količina]]</f>
        <v>0</v>
      </c>
      <c r="U18" s="215"/>
    </row>
    <row r="19" spans="1:21" s="58" customFormat="1" ht="12">
      <c r="A19" s="89" t="s">
        <v>5</v>
      </c>
      <c r="B19" s="142" t="s">
        <v>435</v>
      </c>
      <c r="C19" s="138" t="s">
        <v>98</v>
      </c>
      <c r="D19" s="82" t="s">
        <v>0</v>
      </c>
      <c r="E19" s="119"/>
      <c r="F19" s="139">
        <v>50</v>
      </c>
      <c r="G19" s="222" t="s">
        <v>0</v>
      </c>
      <c r="H19" s="25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9" s="139" t="str">
        <f>IF(Sklop9[[#This Row],[ZAHTEVANA SHEMA KAKOVOSTI]]&lt;&gt;"",Sklop9[[#This Row],[Preračunana masa/volumen/kos na enoto kg]],"")</f>
        <v/>
      </c>
      <c r="J19" s="270"/>
      <c r="K19" s="265"/>
      <c r="L19" s="265"/>
      <c r="M19" s="147"/>
      <c r="N19" s="266"/>
      <c r="O19" s="266"/>
      <c r="P19" s="260"/>
      <c r="Q19" s="145">
        <f>+Sklop9[[#This Row],[cena/enota brez DDV v EUR]]*Sklop9[[#This Row],[Stopnja DDV (%)]]</f>
        <v>0</v>
      </c>
      <c r="R19" s="145">
        <f>+Sklop9[[#This Row],[cena/enota brez DDV v EUR]]+Sklop9[[#This Row],[Davek (EUR)]]</f>
        <v>0</v>
      </c>
      <c r="S19" s="145">
        <f>+Sklop9[[#This Row],[cena/enota brez DDV v EUR]]*Sklop9[[#This Row],[Okvirna količina]]</f>
        <v>0</v>
      </c>
      <c r="T19" s="145">
        <f>+Sklop9[[#This Row],[Končna cena/enoto mere (EUR) z DDV]]*Sklop9[[#This Row],[Okvirna količina]]</f>
        <v>0</v>
      </c>
      <c r="U19" s="279"/>
    </row>
    <row r="20" spans="1:21" s="58" customFormat="1" ht="12">
      <c r="A20" s="89" t="s">
        <v>6</v>
      </c>
      <c r="B20" s="142" t="s">
        <v>436</v>
      </c>
      <c r="C20" s="138" t="s">
        <v>98</v>
      </c>
      <c r="D20" s="82" t="s">
        <v>0</v>
      </c>
      <c r="E20" s="119"/>
      <c r="F20" s="139">
        <v>150</v>
      </c>
      <c r="G20" s="222" t="s">
        <v>0</v>
      </c>
      <c r="H20" s="25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0" s="139" t="str">
        <f>IF(Sklop9[[#This Row],[ZAHTEVANA SHEMA KAKOVOSTI]]&lt;&gt;"",Sklop9[[#This Row],[Preračunana masa/volumen/kos na enoto kg]],"")</f>
        <v/>
      </c>
      <c r="J20" s="270"/>
      <c r="K20" s="265"/>
      <c r="L20" s="265"/>
      <c r="M20" s="147"/>
      <c r="N20" s="266"/>
      <c r="O20" s="266"/>
      <c r="P20" s="260"/>
      <c r="Q20" s="145">
        <f>+Sklop9[[#This Row],[cena/enota brez DDV v EUR]]*Sklop9[[#This Row],[Stopnja DDV (%)]]</f>
        <v>0</v>
      </c>
      <c r="R20" s="145">
        <f>+Sklop9[[#This Row],[cena/enota brez DDV v EUR]]+Sklop9[[#This Row],[Davek (EUR)]]</f>
        <v>0</v>
      </c>
      <c r="S20" s="145">
        <f>+Sklop9[[#This Row],[cena/enota brez DDV v EUR]]*Sklop9[[#This Row],[Okvirna količina]]</f>
        <v>0</v>
      </c>
      <c r="T20" s="145">
        <f>+Sklop9[[#This Row],[Končna cena/enoto mere (EUR) z DDV]]*Sklop9[[#This Row],[Okvirna količina]]</f>
        <v>0</v>
      </c>
      <c r="U20" s="279"/>
    </row>
    <row r="21" spans="1:21" s="58" customFormat="1" ht="12">
      <c r="A21" s="89" t="s">
        <v>7</v>
      </c>
      <c r="B21" s="142" t="s">
        <v>583</v>
      </c>
      <c r="C21" s="138">
        <v>4250</v>
      </c>
      <c r="D21" s="82" t="s">
        <v>97</v>
      </c>
      <c r="E21" s="119"/>
      <c r="F21" s="139">
        <v>5</v>
      </c>
      <c r="G21" s="222" t="s">
        <v>175</v>
      </c>
      <c r="H21" s="25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21.25</v>
      </c>
      <c r="I21" s="139" t="str">
        <f>IF(Sklop9[[#This Row],[ZAHTEVANA SHEMA KAKOVOSTI]]&lt;&gt;"",Sklop9[[#This Row],[Preračunana masa/volumen/kos na enoto kg]],"")</f>
        <v/>
      </c>
      <c r="J21" s="270"/>
      <c r="K21" s="265"/>
      <c r="L21" s="265"/>
      <c r="M21" s="147"/>
      <c r="N21" s="266"/>
      <c r="O21" s="266"/>
      <c r="P21" s="260"/>
      <c r="Q21" s="145">
        <f>+Sklop9[[#This Row],[cena/enota brez DDV v EUR]]*Sklop9[[#This Row],[Stopnja DDV (%)]]</f>
        <v>0</v>
      </c>
      <c r="R21" s="145">
        <f>+Sklop9[[#This Row],[cena/enota brez DDV v EUR]]+Sklop9[[#This Row],[Davek (EUR)]]</f>
        <v>0</v>
      </c>
      <c r="S21" s="145">
        <f>+Sklop9[[#This Row],[cena/enota brez DDV v EUR]]*Sklop9[[#This Row],[Okvirna količina]]</f>
        <v>0</v>
      </c>
      <c r="T21" s="145">
        <f>+Sklop9[[#This Row],[Končna cena/enoto mere (EUR) z DDV]]*Sklop9[[#This Row],[Okvirna količina]]</f>
        <v>0</v>
      </c>
      <c r="U21" s="279"/>
    </row>
    <row r="22" spans="1:21" s="58" customFormat="1" ht="12">
      <c r="A22" s="89" t="s">
        <v>8</v>
      </c>
      <c r="B22" s="142" t="s">
        <v>583</v>
      </c>
      <c r="C22" s="138">
        <v>900</v>
      </c>
      <c r="D22" s="82" t="s">
        <v>97</v>
      </c>
      <c r="E22" s="119"/>
      <c r="F22" s="139">
        <v>60</v>
      </c>
      <c r="G22" s="222" t="s">
        <v>175</v>
      </c>
      <c r="H22" s="25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54</v>
      </c>
      <c r="I22" s="139" t="str">
        <f>IF(Sklop9[[#This Row],[ZAHTEVANA SHEMA KAKOVOSTI]]&lt;&gt;"",Sklop9[[#This Row],[Preračunana masa/volumen/kos na enoto kg]],"")</f>
        <v/>
      </c>
      <c r="J22" s="270"/>
      <c r="K22" s="265"/>
      <c r="L22" s="265"/>
      <c r="M22" s="147"/>
      <c r="N22" s="266"/>
      <c r="O22" s="266"/>
      <c r="P22" s="260"/>
      <c r="Q22" s="145">
        <f>+Sklop9[[#This Row],[cena/enota brez DDV v EUR]]*Sklop9[[#This Row],[Stopnja DDV (%)]]</f>
        <v>0</v>
      </c>
      <c r="R22" s="145">
        <f>+Sklop9[[#This Row],[cena/enota brez DDV v EUR]]+Sklop9[[#This Row],[Davek (EUR)]]</f>
        <v>0</v>
      </c>
      <c r="S22" s="145">
        <f>+Sklop9[[#This Row],[cena/enota brez DDV v EUR]]*Sklop9[[#This Row],[Okvirna količina]]</f>
        <v>0</v>
      </c>
      <c r="T22" s="145">
        <f>+Sklop9[[#This Row],[Končna cena/enoto mere (EUR) z DDV]]*Sklop9[[#This Row],[Okvirna količina]]</f>
        <v>0</v>
      </c>
      <c r="U22" s="279"/>
    </row>
    <row r="23" spans="1:21" s="58" customFormat="1" ht="12">
      <c r="A23" s="89" t="s">
        <v>9</v>
      </c>
      <c r="B23" s="142" t="s">
        <v>440</v>
      </c>
      <c r="C23" s="138">
        <v>4250</v>
      </c>
      <c r="D23" s="82" t="s">
        <v>97</v>
      </c>
      <c r="E23" s="119"/>
      <c r="F23" s="139">
        <v>150</v>
      </c>
      <c r="G23" s="222" t="s">
        <v>175</v>
      </c>
      <c r="H23" s="25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637.5</v>
      </c>
      <c r="I23" s="139" t="str">
        <f>IF(Sklop9[[#This Row],[ZAHTEVANA SHEMA KAKOVOSTI]]&lt;&gt;"",Sklop9[[#This Row],[Preračunana masa/volumen/kos na enoto kg]],"")</f>
        <v/>
      </c>
      <c r="J23" s="270"/>
      <c r="K23" s="265"/>
      <c r="L23" s="265"/>
      <c r="M23" s="147"/>
      <c r="N23" s="266"/>
      <c r="O23" s="266"/>
      <c r="P23" s="260"/>
      <c r="Q23" s="145">
        <f>+Sklop9[[#This Row],[cena/enota brez DDV v EUR]]*Sklop9[[#This Row],[Stopnja DDV (%)]]</f>
        <v>0</v>
      </c>
      <c r="R23" s="145">
        <f>+Sklop9[[#This Row],[cena/enota brez DDV v EUR]]+Sklop9[[#This Row],[Davek (EUR)]]</f>
        <v>0</v>
      </c>
      <c r="S23" s="145">
        <f>+Sklop9[[#This Row],[cena/enota brez DDV v EUR]]*Sklop9[[#This Row],[Okvirna količina]]</f>
        <v>0</v>
      </c>
      <c r="T23" s="145">
        <f>+Sklop9[[#This Row],[Končna cena/enoto mere (EUR) z DDV]]*Sklop9[[#This Row],[Okvirna količina]]</f>
        <v>0</v>
      </c>
      <c r="U23" s="279"/>
    </row>
    <row r="24" spans="1:21" s="58" customFormat="1" ht="12">
      <c r="A24" s="89" t="s">
        <v>10</v>
      </c>
      <c r="B24" s="142" t="s">
        <v>441</v>
      </c>
      <c r="C24" s="138">
        <v>5000</v>
      </c>
      <c r="D24" s="82" t="s">
        <v>97</v>
      </c>
      <c r="E24" s="119"/>
      <c r="F24" s="139">
        <v>120</v>
      </c>
      <c r="G24" s="222" t="s">
        <v>175</v>
      </c>
      <c r="H24" s="25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24" s="139" t="str">
        <f>IF(Sklop9[[#This Row],[ZAHTEVANA SHEMA KAKOVOSTI]]&lt;&gt;"",Sklop9[[#This Row],[Preračunana masa/volumen/kos na enoto kg]],"")</f>
        <v/>
      </c>
      <c r="J24" s="270"/>
      <c r="K24" s="265"/>
      <c r="L24" s="265"/>
      <c r="M24" s="147"/>
      <c r="N24" s="266"/>
      <c r="O24" s="266"/>
      <c r="P24" s="260"/>
      <c r="Q24" s="145">
        <f>+Sklop9[[#This Row],[cena/enota brez DDV v EUR]]*Sklop9[[#This Row],[Stopnja DDV (%)]]</f>
        <v>0</v>
      </c>
      <c r="R24" s="145">
        <f>+Sklop9[[#This Row],[cena/enota brez DDV v EUR]]+Sklop9[[#This Row],[Davek (EUR)]]</f>
        <v>0</v>
      </c>
      <c r="S24" s="145">
        <f>+Sklop9[[#This Row],[cena/enota brez DDV v EUR]]*Sklop9[[#This Row],[Okvirna količina]]</f>
        <v>0</v>
      </c>
      <c r="T24" s="145">
        <f>+Sklop9[[#This Row],[Končna cena/enoto mere (EUR) z DDV]]*Sklop9[[#This Row],[Okvirna količina]]</f>
        <v>0</v>
      </c>
      <c r="U24" s="279"/>
    </row>
    <row r="25" spans="1:21" s="58" customFormat="1" ht="12">
      <c r="A25" s="89" t="s">
        <v>11</v>
      </c>
      <c r="B25" s="142" t="s">
        <v>437</v>
      </c>
      <c r="C25" s="138" t="s">
        <v>98</v>
      </c>
      <c r="D25" s="82" t="s">
        <v>0</v>
      </c>
      <c r="E25" s="119"/>
      <c r="F25" s="139">
        <v>50</v>
      </c>
      <c r="G25" s="222" t="s">
        <v>0</v>
      </c>
      <c r="H25" s="25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5" s="139" t="str">
        <f>IF(Sklop9[[#This Row],[ZAHTEVANA SHEMA KAKOVOSTI]]&lt;&gt;"",Sklop9[[#This Row],[Preračunana masa/volumen/kos na enoto kg]],"")</f>
        <v/>
      </c>
      <c r="J25" s="270"/>
      <c r="K25" s="265"/>
      <c r="L25" s="265"/>
      <c r="M25" s="147"/>
      <c r="N25" s="266"/>
      <c r="O25" s="266"/>
      <c r="P25" s="260"/>
      <c r="Q25" s="145">
        <f>+Sklop9[[#This Row],[cena/enota brez DDV v EUR]]*Sklop9[[#This Row],[Stopnja DDV (%)]]</f>
        <v>0</v>
      </c>
      <c r="R25" s="145">
        <f>+Sklop9[[#This Row],[cena/enota brez DDV v EUR]]+Sklop9[[#This Row],[Davek (EUR)]]</f>
        <v>0</v>
      </c>
      <c r="S25" s="145">
        <f>+Sklop9[[#This Row],[cena/enota brez DDV v EUR]]*Sklop9[[#This Row],[Okvirna količina]]</f>
        <v>0</v>
      </c>
      <c r="T25" s="145">
        <f>+Sklop9[[#This Row],[Končna cena/enoto mere (EUR) z DDV]]*Sklop9[[#This Row],[Okvirna količina]]</f>
        <v>0</v>
      </c>
      <c r="U25" s="279"/>
    </row>
    <row r="26" spans="1:21" s="58" customFormat="1" ht="12">
      <c r="A26" s="89" t="s">
        <v>12</v>
      </c>
      <c r="B26" s="142" t="s">
        <v>213</v>
      </c>
      <c r="C26" s="138">
        <v>2650</v>
      </c>
      <c r="D26" s="82" t="s">
        <v>97</v>
      </c>
      <c r="E26" s="119"/>
      <c r="F26" s="139">
        <v>15</v>
      </c>
      <c r="G26" s="222" t="s">
        <v>175</v>
      </c>
      <c r="H26" s="25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39.75</v>
      </c>
      <c r="I26" s="139" t="str">
        <f>IF(Sklop9[[#This Row],[ZAHTEVANA SHEMA KAKOVOSTI]]&lt;&gt;"",Sklop9[[#This Row],[Preračunana masa/volumen/kos na enoto kg]],"")</f>
        <v/>
      </c>
      <c r="J26" s="270"/>
      <c r="K26" s="265"/>
      <c r="L26" s="265"/>
      <c r="M26" s="147"/>
      <c r="N26" s="266"/>
      <c r="O26" s="266"/>
      <c r="P26" s="260"/>
      <c r="Q26" s="145">
        <f>+Sklop9[[#This Row],[cena/enota brez DDV v EUR]]*Sklop9[[#This Row],[Stopnja DDV (%)]]</f>
        <v>0</v>
      </c>
      <c r="R26" s="145">
        <f>+Sklop9[[#This Row],[cena/enota brez DDV v EUR]]+Sklop9[[#This Row],[Davek (EUR)]]</f>
        <v>0</v>
      </c>
      <c r="S26" s="145">
        <f>+Sklop9[[#This Row],[cena/enota brez DDV v EUR]]*Sklop9[[#This Row],[Okvirna količina]]</f>
        <v>0</v>
      </c>
      <c r="T26" s="145">
        <f>+Sklop9[[#This Row],[Končna cena/enoto mere (EUR) z DDV]]*Sklop9[[#This Row],[Okvirna količina]]</f>
        <v>0</v>
      </c>
      <c r="U26" s="279"/>
    </row>
    <row r="27" spans="1:21" s="58" customFormat="1" ht="12">
      <c r="A27" s="89" t="s">
        <v>13</v>
      </c>
      <c r="B27" s="142" t="s">
        <v>211</v>
      </c>
      <c r="C27" s="138">
        <v>2500</v>
      </c>
      <c r="D27" s="82" t="s">
        <v>97</v>
      </c>
      <c r="E27" s="119"/>
      <c r="F27" s="139">
        <v>30</v>
      </c>
      <c r="G27" s="222" t="s">
        <v>175</v>
      </c>
      <c r="H27" s="25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27" s="139" t="str">
        <f>IF(Sklop9[[#This Row],[ZAHTEVANA SHEMA KAKOVOSTI]]&lt;&gt;"",Sklop9[[#This Row],[Preračunana masa/volumen/kos na enoto kg]],"")</f>
        <v/>
      </c>
      <c r="J27" s="270"/>
      <c r="K27" s="265"/>
      <c r="L27" s="265"/>
      <c r="M27" s="147"/>
      <c r="N27" s="266"/>
      <c r="O27" s="266"/>
      <c r="P27" s="260"/>
      <c r="Q27" s="145">
        <f>+Sklop9[[#This Row],[cena/enota brez DDV v EUR]]*Sklop9[[#This Row],[Stopnja DDV (%)]]</f>
        <v>0</v>
      </c>
      <c r="R27" s="145">
        <f>+Sklop9[[#This Row],[cena/enota brez DDV v EUR]]+Sklop9[[#This Row],[Davek (EUR)]]</f>
        <v>0</v>
      </c>
      <c r="S27" s="145">
        <f>+Sklop9[[#This Row],[cena/enota brez DDV v EUR]]*Sklop9[[#This Row],[Okvirna količina]]</f>
        <v>0</v>
      </c>
      <c r="T27" s="145">
        <f>+Sklop9[[#This Row],[Končna cena/enoto mere (EUR) z DDV]]*Sklop9[[#This Row],[Okvirna količina]]</f>
        <v>0</v>
      </c>
      <c r="U27" s="279"/>
    </row>
    <row r="28" spans="1:21" s="58" customFormat="1" ht="12">
      <c r="A28" s="89" t="s">
        <v>14</v>
      </c>
      <c r="B28" s="142" t="s">
        <v>190</v>
      </c>
      <c r="C28" s="138">
        <v>500</v>
      </c>
      <c r="D28" s="82" t="s">
        <v>97</v>
      </c>
      <c r="E28" s="119"/>
      <c r="F28" s="139">
        <v>20</v>
      </c>
      <c r="G28" s="222" t="s">
        <v>175</v>
      </c>
      <c r="H28" s="25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8" s="139" t="str">
        <f>IF(Sklop9[[#This Row],[ZAHTEVANA SHEMA KAKOVOSTI]]&lt;&gt;"",Sklop9[[#This Row],[Preračunana masa/volumen/kos na enoto kg]],"")</f>
        <v/>
      </c>
      <c r="J28" s="270"/>
      <c r="K28" s="265"/>
      <c r="L28" s="265"/>
      <c r="M28" s="147"/>
      <c r="N28" s="266"/>
      <c r="O28" s="266"/>
      <c r="P28" s="260"/>
      <c r="Q28" s="145">
        <f>+Sklop9[[#This Row],[cena/enota brez DDV v EUR]]*Sklop9[[#This Row],[Stopnja DDV (%)]]</f>
        <v>0</v>
      </c>
      <c r="R28" s="145">
        <f>+Sklop9[[#This Row],[cena/enota brez DDV v EUR]]+Sklop9[[#This Row],[Davek (EUR)]]</f>
        <v>0</v>
      </c>
      <c r="S28" s="145">
        <f>+Sklop9[[#This Row],[cena/enota brez DDV v EUR]]*Sklop9[[#This Row],[Okvirna količina]]</f>
        <v>0</v>
      </c>
      <c r="T28" s="145">
        <f>+Sklop9[[#This Row],[Končna cena/enoto mere (EUR) z DDV]]*Sklop9[[#This Row],[Okvirna količina]]</f>
        <v>0</v>
      </c>
      <c r="U28" s="279"/>
    </row>
    <row r="29" spans="1:21" s="58" customFormat="1" ht="12">
      <c r="A29" s="89" t="s">
        <v>15</v>
      </c>
      <c r="B29" s="142" t="s">
        <v>440</v>
      </c>
      <c r="C29" s="82">
        <v>2500</v>
      </c>
      <c r="D29" s="82" t="s">
        <v>97</v>
      </c>
      <c r="E29" s="248"/>
      <c r="F29" s="227">
        <v>25</v>
      </c>
      <c r="G29" s="253" t="s">
        <v>175</v>
      </c>
      <c r="H29" s="22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62.5</v>
      </c>
      <c r="I29" s="227" t="str">
        <f>IF(Sklop9[[#This Row],[ZAHTEVANA SHEMA KAKOVOSTI]]&lt;&gt;"",Sklop9[[#This Row],[Preračunana masa/volumen/kos na enoto kg]],"")</f>
        <v/>
      </c>
      <c r="J29" s="268"/>
      <c r="K29" s="256"/>
      <c r="L29" s="256"/>
      <c r="M29" s="256"/>
      <c r="N29" s="251"/>
      <c r="O29" s="215"/>
      <c r="P29" s="230"/>
      <c r="Q29" s="229">
        <f>+Sklop9[[#This Row],[cena/enota brez DDV v EUR]]*Sklop9[[#This Row],[Stopnja DDV (%)]]</f>
        <v>0</v>
      </c>
      <c r="R29" s="229">
        <f>+Sklop9[[#This Row],[cena/enota brez DDV v EUR]]+Sklop9[[#This Row],[Davek (EUR)]]</f>
        <v>0</v>
      </c>
      <c r="S29" s="229">
        <f>+Sklop9[[#This Row],[cena/enota brez DDV v EUR]]*Sklop9[[#This Row],[Okvirna količina]]</f>
        <v>0</v>
      </c>
      <c r="T29" s="229">
        <f>+Sklop9[[#This Row],[Končna cena/enoto mere (EUR) z DDV]]*Sklop9[[#This Row],[Okvirna količina]]</f>
        <v>0</v>
      </c>
      <c r="U29" s="215"/>
    </row>
    <row r="30" spans="1:21" s="58" customFormat="1" ht="12">
      <c r="A30" s="89" t="s">
        <v>16</v>
      </c>
      <c r="B30" s="142" t="s">
        <v>442</v>
      </c>
      <c r="C30" s="82">
        <v>530</v>
      </c>
      <c r="D30" s="82" t="s">
        <v>97</v>
      </c>
      <c r="E30" s="248"/>
      <c r="F30" s="227">
        <v>40</v>
      </c>
      <c r="G30" s="253" t="s">
        <v>175</v>
      </c>
      <c r="H30" s="22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21.200000000000003</v>
      </c>
      <c r="I30" s="227" t="str">
        <f>IF(Sklop9[[#This Row],[ZAHTEVANA SHEMA KAKOVOSTI]]&lt;&gt;"",Sklop9[[#This Row],[Preračunana masa/volumen/kos na enoto kg]],"")</f>
        <v/>
      </c>
      <c r="J30" s="268"/>
      <c r="K30" s="256"/>
      <c r="L30" s="256"/>
      <c r="M30" s="256"/>
      <c r="N30" s="251"/>
      <c r="O30" s="215"/>
      <c r="P30" s="230"/>
      <c r="Q30" s="229">
        <f>+Sklop9[[#This Row],[cena/enota brez DDV v EUR]]*Sklop9[[#This Row],[Stopnja DDV (%)]]</f>
        <v>0</v>
      </c>
      <c r="R30" s="229">
        <f>+Sklop9[[#This Row],[cena/enota brez DDV v EUR]]+Sklop9[[#This Row],[Davek (EUR)]]</f>
        <v>0</v>
      </c>
      <c r="S30" s="229">
        <f>+Sklop9[[#This Row],[cena/enota brez DDV v EUR]]*Sklop9[[#This Row],[Okvirna količina]]</f>
        <v>0</v>
      </c>
      <c r="T30" s="229">
        <f>+Sklop9[[#This Row],[Končna cena/enoto mere (EUR) z DDV]]*Sklop9[[#This Row],[Okvirna količina]]</f>
        <v>0</v>
      </c>
      <c r="U30" s="215"/>
    </row>
    <row r="31" spans="1:21" ht="27" customHeight="1">
      <c r="A31" s="231" t="s">
        <v>119</v>
      </c>
      <c r="B31" s="232"/>
      <c r="C31" s="233"/>
      <c r="D31" s="233"/>
      <c r="E31" s="234"/>
      <c r="F31" s="245"/>
      <c r="G31" s="236"/>
      <c r="H31" s="237">
        <f>SUBTOTAL(109,Sklop9[Preračunana masa/volumen/kos na enoto kg])</f>
        <v>2011.2</v>
      </c>
      <c r="I31" s="237">
        <f>SUBTOTAL(109,Sklop9[Živila iz shem kakovosti (kg)])</f>
        <v>0</v>
      </c>
      <c r="J31" s="235"/>
      <c r="K31" s="238"/>
      <c r="L31" s="238"/>
      <c r="M31" s="239"/>
      <c r="N31" s="240"/>
      <c r="O31" s="240"/>
      <c r="P31" s="240"/>
      <c r="Q31" s="241"/>
      <c r="R31" s="235"/>
      <c r="S31" s="241">
        <f>SUBTOTAL(109,Sklop9[Vrednost za okvirno količino (EUR) brez DDV])</f>
        <v>0</v>
      </c>
      <c r="T31" s="241">
        <f>SUBTOTAL(109,Sklop9[Vrednost za okvirno količino (EUR) z DDV])</f>
        <v>0</v>
      </c>
      <c r="U31" s="242">
        <f>SUBTOTAL(103,Sklop9[Shema kakovosti
(nacionalne, evropske)
])</f>
        <v>0</v>
      </c>
    </row>
    <row r="32" spans="1:21" ht="15">
      <c r="A32" s="7"/>
      <c r="B32" s="5"/>
      <c r="C32" s="29"/>
      <c r="D32" s="29"/>
      <c r="E32" s="28"/>
      <c r="F32" s="8"/>
      <c r="H32" s="9"/>
      <c r="I32" s="9"/>
      <c r="J32" s="9"/>
      <c r="K32" s="9"/>
      <c r="L32" s="23"/>
      <c r="M32" s="23"/>
      <c r="N32" s="9"/>
      <c r="O32" s="9"/>
      <c r="P32" s="9"/>
      <c r="Q32" s="9"/>
      <c r="R32" s="9"/>
      <c r="S32" s="4"/>
      <c r="T32" s="4"/>
      <c r="U32" s="8"/>
    </row>
    <row r="33" spans="1:21">
      <c r="A33" s="51" t="s">
        <v>116</v>
      </c>
      <c r="B33" s="19"/>
      <c r="C33" s="31"/>
      <c r="D33" s="31"/>
      <c r="E33" s="113"/>
      <c r="Q33" s="51"/>
      <c r="R33" s="51"/>
      <c r="S33" s="51"/>
      <c r="T33" s="51"/>
    </row>
    <row r="34" spans="1:21">
      <c r="A34" s="14" t="s">
        <v>186</v>
      </c>
      <c r="B34" s="19"/>
      <c r="C34" s="31"/>
      <c r="D34" s="31"/>
      <c r="E34" s="113"/>
    </row>
    <row r="35" spans="1:21">
      <c r="A35" s="107" t="s">
        <v>167</v>
      </c>
      <c r="F35" s="71"/>
      <c r="G35" s="71"/>
      <c r="H35" s="32"/>
      <c r="I35" s="32"/>
      <c r="J35" s="32"/>
      <c r="K35" s="32"/>
      <c r="L35" s="57"/>
      <c r="M35" s="57"/>
      <c r="N35" s="32"/>
      <c r="O35" s="32"/>
      <c r="P35" s="32"/>
      <c r="Q35" s="32"/>
      <c r="R35" s="32"/>
    </row>
    <row r="36" spans="1:21">
      <c r="A36" s="336" t="s">
        <v>155</v>
      </c>
      <c r="B36" s="336"/>
      <c r="C36" s="336"/>
      <c r="D36" s="336"/>
      <c r="E36" s="336"/>
      <c r="F36" s="336"/>
      <c r="G36" s="336"/>
      <c r="H36" s="336"/>
      <c r="I36" s="336"/>
      <c r="J36" s="336"/>
      <c r="K36" s="336"/>
      <c r="L36" s="336"/>
      <c r="M36" s="57"/>
      <c r="N36" s="32"/>
      <c r="O36" s="32"/>
      <c r="P36" s="32"/>
      <c r="Q36" s="32"/>
      <c r="R36" s="32"/>
    </row>
    <row r="37" spans="1:21" ht="12.75" customHeight="1">
      <c r="A37" s="325" t="s">
        <v>160</v>
      </c>
      <c r="B37" s="325"/>
      <c r="C37" s="325"/>
      <c r="D37" s="325"/>
      <c r="E37" s="325"/>
      <c r="F37" s="325"/>
      <c r="G37" s="325"/>
      <c r="H37" s="325"/>
      <c r="I37" s="325"/>
      <c r="J37" s="325"/>
      <c r="K37" s="325"/>
      <c r="L37" s="325"/>
      <c r="N37" s="32"/>
      <c r="O37" s="32"/>
      <c r="P37" s="32"/>
      <c r="Q37" s="32"/>
      <c r="R37" s="32"/>
    </row>
    <row r="38" spans="1:21" ht="12.75" customHeight="1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N38" s="32"/>
      <c r="O38" s="32"/>
      <c r="P38" s="32"/>
      <c r="Q38" s="32"/>
      <c r="R38" s="32"/>
    </row>
    <row r="39" spans="1:21">
      <c r="A39" s="107" t="s">
        <v>57</v>
      </c>
      <c r="F39" s="71"/>
      <c r="G39" s="71" t="s">
        <v>58</v>
      </c>
      <c r="H39" s="32"/>
      <c r="I39" s="32"/>
      <c r="J39" s="32"/>
      <c r="K39" s="32"/>
      <c r="L39" s="57"/>
      <c r="M39" s="57"/>
      <c r="N39" s="32"/>
      <c r="O39" s="32"/>
      <c r="P39" s="32"/>
      <c r="Q39" s="32" t="s">
        <v>59</v>
      </c>
      <c r="R39" s="32"/>
    </row>
    <row r="40" spans="1:21" ht="15">
      <c r="A40" s="7"/>
      <c r="B40" s="5"/>
      <c r="C40" s="29"/>
      <c r="D40" s="29"/>
      <c r="E40" s="28"/>
      <c r="F40" s="8"/>
      <c r="H40" s="9"/>
      <c r="I40" s="9"/>
      <c r="J40" s="9"/>
      <c r="K40" s="9"/>
      <c r="L40" s="23"/>
      <c r="M40" s="23"/>
      <c r="N40" s="9"/>
      <c r="O40" s="9"/>
      <c r="P40" s="9"/>
      <c r="Q40" s="9"/>
      <c r="R40" s="9"/>
      <c r="S40" s="4"/>
      <c r="T40" s="4"/>
      <c r="U40" s="8"/>
    </row>
    <row r="41" spans="1:21">
      <c r="B41" s="19"/>
      <c r="C41" s="31"/>
      <c r="D41" s="31"/>
      <c r="E41" s="113"/>
    </row>
    <row r="42" spans="1:21">
      <c r="B42" s="19"/>
      <c r="C42" s="31"/>
      <c r="D42" s="31"/>
      <c r="E42" s="113"/>
    </row>
    <row r="43" spans="1:21">
      <c r="B43" s="19"/>
      <c r="C43" s="31"/>
      <c r="D43" s="31"/>
      <c r="E43" s="113"/>
    </row>
    <row r="44" spans="1:21">
      <c r="B44" s="19"/>
      <c r="C44" s="31"/>
      <c r="D44" s="31"/>
      <c r="E44" s="113"/>
    </row>
    <row r="45" spans="1:21">
      <c r="B45" s="19"/>
      <c r="C45" s="31"/>
      <c r="D45" s="31"/>
      <c r="E45" s="113"/>
    </row>
    <row r="46" spans="1:21">
      <c r="B46" s="19"/>
      <c r="C46" s="31"/>
      <c r="D46" s="31"/>
      <c r="E46" s="113"/>
    </row>
    <row r="47" spans="1:21">
      <c r="B47" s="19"/>
      <c r="C47" s="31"/>
      <c r="D47" s="31"/>
      <c r="E47" s="113"/>
    </row>
    <row r="48" spans="1:21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>
      <c r="B54" s="19"/>
      <c r="C54" s="31"/>
      <c r="D54" s="31"/>
      <c r="E54" s="113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</sheetData>
  <sheetProtection insertRows="0" deleteRows="0"/>
  <protectedRanges>
    <protectedRange sqref="J39:P1048576 U39:U1048576 J1:P35 U1:U35" name="Obseg1"/>
    <protectedRange sqref="U36 M36:P36" name="Obseg1_1_1"/>
    <protectedRange sqref="J36:L36" name="Obseg1_2_1"/>
    <protectedRange sqref="M37:P38 U37:U38" name="Obseg1_1_1_2"/>
    <protectedRange sqref="J37:L38" name="Obseg1_1_1_1_1"/>
  </protectedRanges>
  <mergeCells count="9">
    <mergeCell ref="A37:L37"/>
    <mergeCell ref="A36:L3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6:B30">
    <cfRule type="colorScale" priority="657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63"/>
  <sheetViews>
    <sheetView topLeftCell="A8" zoomScale="96" zoomScaleNormal="96" zoomScaleSheetLayoutView="100" workbookViewId="0">
      <selection activeCell="F63" sqref="F63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68</v>
      </c>
    </row>
    <row r="2" spans="1:21" ht="15">
      <c r="B2" s="53" t="s">
        <v>69</v>
      </c>
      <c r="C2" s="327" t="str">
        <f>+'prva stran'!B6</f>
        <v>OSNOVNA ŠOLA TIŠINA</v>
      </c>
      <c r="D2" s="328"/>
      <c r="E2" s="328"/>
      <c r="F2" s="328"/>
      <c r="G2" s="328"/>
      <c r="H2" s="328"/>
      <c r="I2" s="328"/>
      <c r="J2" s="328"/>
    </row>
    <row r="3" spans="1:21" ht="15">
      <c r="B3" s="53" t="s">
        <v>70</v>
      </c>
      <c r="C3" s="329" t="str">
        <f>+'prva stran'!B7</f>
        <v>Tišina 4b, 9251 TIŠINA</v>
      </c>
      <c r="D3" s="330"/>
      <c r="E3" s="330"/>
      <c r="F3" s="330"/>
      <c r="G3" s="330"/>
      <c r="H3" s="330"/>
      <c r="I3" s="330"/>
      <c r="J3" s="330"/>
    </row>
    <row r="4" spans="1:21" ht="15">
      <c r="B4" s="72"/>
    </row>
    <row r="5" spans="1:21" ht="15">
      <c r="B5" s="52" t="s">
        <v>72</v>
      </c>
    </row>
    <row r="6" spans="1:21" ht="15">
      <c r="B6" s="54" t="s">
        <v>69</v>
      </c>
      <c r="C6" s="331">
        <f>+'prva stran'!B10</f>
        <v>0</v>
      </c>
      <c r="D6" s="332"/>
      <c r="E6" s="332"/>
      <c r="F6" s="332"/>
      <c r="G6" s="332"/>
      <c r="H6" s="332"/>
      <c r="I6" s="332"/>
      <c r="J6" s="332"/>
    </row>
    <row r="7" spans="1:21" ht="15">
      <c r="B7" s="54" t="s">
        <v>70</v>
      </c>
      <c r="C7" s="333">
        <f>+'prva stran'!B11</f>
        <v>0</v>
      </c>
      <c r="D7" s="334"/>
      <c r="E7" s="334"/>
      <c r="F7" s="334"/>
      <c r="G7" s="334"/>
      <c r="H7" s="334"/>
      <c r="I7" s="334"/>
      <c r="J7" s="334"/>
    </row>
    <row r="8" spans="1:21" ht="15">
      <c r="B8" s="54" t="s">
        <v>71</v>
      </c>
      <c r="C8" s="333">
        <f>+'prva stran'!B12</f>
        <v>0</v>
      </c>
      <c r="D8" s="334"/>
      <c r="E8" s="334"/>
      <c r="F8" s="334"/>
      <c r="G8" s="334"/>
      <c r="H8" s="334"/>
      <c r="I8" s="334"/>
      <c r="J8" s="334"/>
    </row>
    <row r="9" spans="1:21" s="15" customFormat="1" ht="15">
      <c r="A9" s="12"/>
      <c r="B9" s="55" t="s">
        <v>73</v>
      </c>
      <c r="C9" s="335">
        <f>+'prva stran'!B13</f>
        <v>0</v>
      </c>
      <c r="D9" s="334"/>
      <c r="E9" s="334"/>
      <c r="F9" s="334"/>
      <c r="G9" s="334"/>
      <c r="H9" s="334"/>
      <c r="I9" s="334"/>
      <c r="J9" s="334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64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15">
      <c r="B12" s="83" t="str">
        <f>+'Ponudbeni pred_rekapitulacija'!A23</f>
        <v>10.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15">
      <c r="B13" s="326" t="str">
        <f>+'Ponudbeni pred_rekapitulacija'!B23</f>
        <v>ZAMRZNJENA ZELENJAVA IN OSTALE ZAMRZLINE</v>
      </c>
      <c r="C13" s="326"/>
      <c r="D13" s="326"/>
      <c r="E13" s="326"/>
      <c r="F13" s="326"/>
      <c r="G13" s="326"/>
      <c r="H13" s="326"/>
      <c r="I13" s="326"/>
      <c r="J13" s="326"/>
      <c r="K13" s="326"/>
      <c r="U13" s="8"/>
    </row>
    <row r="14" spans="1:21" s="76" customFormat="1" ht="11.25">
      <c r="A14" s="50">
        <v>1</v>
      </c>
      <c r="B14" s="50">
        <v>2</v>
      </c>
      <c r="C14" s="50" t="s">
        <v>95</v>
      </c>
      <c r="D14" s="50" t="s">
        <v>96</v>
      </c>
      <c r="E14" s="50" t="s">
        <v>149</v>
      </c>
      <c r="F14" s="50">
        <v>3</v>
      </c>
      <c r="G14" s="50">
        <v>4</v>
      </c>
      <c r="H14" s="73" t="s">
        <v>63</v>
      </c>
      <c r="I14" s="73" t="s">
        <v>110</v>
      </c>
      <c r="J14" s="74">
        <v>5</v>
      </c>
      <c r="K14" s="74">
        <v>6</v>
      </c>
      <c r="L14" s="74" t="s">
        <v>56</v>
      </c>
      <c r="M14" s="74" t="s">
        <v>144</v>
      </c>
      <c r="N14" s="74">
        <v>7</v>
      </c>
      <c r="O14" s="74" t="s">
        <v>145</v>
      </c>
      <c r="P14" s="74">
        <v>8</v>
      </c>
      <c r="Q14" s="75" t="s">
        <v>146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>
      <c r="A15" s="59" t="s">
        <v>2</v>
      </c>
      <c r="B15" s="59" t="s">
        <v>151</v>
      </c>
      <c r="C15" s="59" t="s">
        <v>141</v>
      </c>
      <c r="D15" s="59" t="s">
        <v>142</v>
      </c>
      <c r="E15" s="59" t="s">
        <v>150</v>
      </c>
      <c r="F15" s="59" t="s">
        <v>83</v>
      </c>
      <c r="G15" s="59" t="s">
        <v>84</v>
      </c>
      <c r="H15" s="60" t="s">
        <v>118</v>
      </c>
      <c r="I15" s="60" t="s">
        <v>137</v>
      </c>
      <c r="J15" s="61" t="s">
        <v>91</v>
      </c>
      <c r="K15" s="61" t="s">
        <v>61</v>
      </c>
      <c r="L15" s="61" t="s">
        <v>62</v>
      </c>
      <c r="M15" s="61" t="s">
        <v>90</v>
      </c>
      <c r="N15" s="61" t="s">
        <v>55</v>
      </c>
      <c r="O15" s="61" t="s">
        <v>109</v>
      </c>
      <c r="P15" s="61" t="s">
        <v>87</v>
      </c>
      <c r="Q15" s="62" t="s">
        <v>88</v>
      </c>
      <c r="R15" s="62" t="s">
        <v>101</v>
      </c>
      <c r="S15" s="62" t="s">
        <v>92</v>
      </c>
      <c r="T15" s="62" t="s">
        <v>93</v>
      </c>
      <c r="U15" s="61" t="s">
        <v>106</v>
      </c>
    </row>
    <row r="16" spans="1:21" s="58" customFormat="1" ht="12">
      <c r="A16" s="89" t="s">
        <v>1</v>
      </c>
      <c r="B16" s="10" t="s">
        <v>445</v>
      </c>
      <c r="C16" s="82" t="s">
        <v>215</v>
      </c>
      <c r="D16" s="82" t="s">
        <v>0</v>
      </c>
      <c r="E16" s="111"/>
      <c r="F16" s="90">
        <v>50</v>
      </c>
      <c r="G16" s="116" t="s">
        <v>0</v>
      </c>
      <c r="H16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6" s="85" t="str">
        <f>IF(Sklop10[[#This Row],[ZAHTEVANA SHEMA KAKOVOSTI]]&lt;&gt;"",Sklop10[[#This Row],[Preračunana masa/volumen/kos na enoto kg]],"")</f>
        <v/>
      </c>
      <c r="J16" s="98"/>
      <c r="K16" s="91"/>
      <c r="L16" s="91"/>
      <c r="M16" s="100"/>
      <c r="N16" s="92"/>
      <c r="O16" s="92"/>
      <c r="P16" s="101"/>
      <c r="Q16" s="92">
        <f>+Sklop10[[#This Row],[cena/enota brez DDV v EUR]]*Sklop10[[#This Row],[Stopnja DDV (%)]]</f>
        <v>0</v>
      </c>
      <c r="R16" s="92">
        <f>+Sklop10[[#This Row],[cena/enota brez DDV v EUR]]+Sklop10[[#This Row],[Davek (EUR)]]</f>
        <v>0</v>
      </c>
      <c r="S16" s="92">
        <f>+Sklop10[[#This Row],[cena/enota brez DDV v EUR]]*Sklop10[[#This Row],[Okvirna količina]]</f>
        <v>0</v>
      </c>
      <c r="T16" s="92">
        <f>+Sklop10[[#This Row],[Končna cena/enoto mere (EUR) z DDV]]*Sklop10[[#This Row],[Okvirna količina]]</f>
        <v>0</v>
      </c>
      <c r="U16" s="103"/>
    </row>
    <row r="17" spans="1:21" s="58" customFormat="1" ht="12">
      <c r="A17" s="89" t="s">
        <v>3</v>
      </c>
      <c r="B17" s="142" t="s">
        <v>446</v>
      </c>
      <c r="C17" s="82" t="s">
        <v>215</v>
      </c>
      <c r="D17" s="82" t="s">
        <v>0</v>
      </c>
      <c r="E17" s="111"/>
      <c r="F17" s="90">
        <v>80</v>
      </c>
      <c r="G17" s="116" t="s">
        <v>0</v>
      </c>
      <c r="H17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17" s="85" t="str">
        <f>IF(Sklop10[[#This Row],[ZAHTEVANA SHEMA KAKOVOSTI]]&lt;&gt;"",Sklop10[[#This Row],[Preračunana masa/volumen/kos na enoto kg]],"")</f>
        <v/>
      </c>
      <c r="J17" s="150"/>
      <c r="K17" s="151"/>
      <c r="L17" s="151"/>
      <c r="M17" s="152"/>
      <c r="N17" s="153"/>
      <c r="O17" s="153"/>
      <c r="P17" s="154"/>
      <c r="Q17" s="153">
        <f>+Sklop10[[#This Row],[cena/enota brez DDV v EUR]]*Sklop10[[#This Row],[Stopnja DDV (%)]]</f>
        <v>0</v>
      </c>
      <c r="R17" s="153">
        <f>+Sklop10[[#This Row],[cena/enota brez DDV v EUR]]+Sklop10[[#This Row],[Davek (EUR)]]</f>
        <v>0</v>
      </c>
      <c r="S17" s="153">
        <f>+Sklop10[[#This Row],[cena/enota brez DDV v EUR]]*Sklop10[[#This Row],[Okvirna količina]]</f>
        <v>0</v>
      </c>
      <c r="T17" s="155">
        <f>+Sklop10[[#This Row],[Končna cena/enoto mere (EUR) z DDV]]*Sklop10[[#This Row],[Okvirna količina]]</f>
        <v>0</v>
      </c>
      <c r="U17" s="156"/>
    </row>
    <row r="18" spans="1:21" s="58" customFormat="1" ht="12">
      <c r="A18" s="89" t="s">
        <v>4</v>
      </c>
      <c r="B18" s="10" t="s">
        <v>447</v>
      </c>
      <c r="C18" s="82" t="s">
        <v>215</v>
      </c>
      <c r="D18" s="82" t="s">
        <v>0</v>
      </c>
      <c r="E18" s="111"/>
      <c r="F18" s="90">
        <v>30</v>
      </c>
      <c r="G18" s="116" t="s">
        <v>0</v>
      </c>
      <c r="H18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18" s="85" t="str">
        <f>IF(Sklop10[[#This Row],[ZAHTEVANA SHEMA KAKOVOSTI]]&lt;&gt;"",Sklop10[[#This Row],[Preračunana masa/volumen/kos na enoto kg]],"")</f>
        <v/>
      </c>
      <c r="J18" s="98"/>
      <c r="K18" s="91"/>
      <c r="L18" s="91"/>
      <c r="M18" s="100"/>
      <c r="N18" s="92"/>
      <c r="O18" s="92"/>
      <c r="P18" s="101"/>
      <c r="Q18" s="92">
        <f>+Sklop10[[#This Row],[cena/enota brez DDV v EUR]]*Sklop10[[#This Row],[Stopnja DDV (%)]]</f>
        <v>0</v>
      </c>
      <c r="R18" s="92">
        <f>+Sklop10[[#This Row],[cena/enota brez DDV v EUR]]+Sklop10[[#This Row],[Davek (EUR)]]</f>
        <v>0</v>
      </c>
      <c r="S18" s="92">
        <f>+Sklop10[[#This Row],[cena/enota brez DDV v EUR]]*Sklop10[[#This Row],[Okvirna količina]]</f>
        <v>0</v>
      </c>
      <c r="T18" s="92">
        <f>+Sklop10[[#This Row],[Končna cena/enoto mere (EUR) z DDV]]*Sklop10[[#This Row],[Okvirna količina]]</f>
        <v>0</v>
      </c>
      <c r="U18" s="103"/>
    </row>
    <row r="19" spans="1:21" s="58" customFormat="1" ht="12">
      <c r="A19" s="89" t="s">
        <v>5</v>
      </c>
      <c r="B19" s="10" t="s">
        <v>448</v>
      </c>
      <c r="C19" s="82" t="s">
        <v>215</v>
      </c>
      <c r="D19" s="82" t="s">
        <v>0</v>
      </c>
      <c r="E19" s="111"/>
      <c r="F19" s="90">
        <v>100</v>
      </c>
      <c r="G19" s="116" t="s">
        <v>0</v>
      </c>
      <c r="H19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9" s="85" t="str">
        <f>IF(Sklop10[[#This Row],[ZAHTEVANA SHEMA KAKOVOSTI]]&lt;&gt;"",Sklop10[[#This Row],[Preračunana masa/volumen/kos na enoto kg]],"")</f>
        <v/>
      </c>
      <c r="J19" s="98"/>
      <c r="K19" s="91"/>
      <c r="L19" s="91"/>
      <c r="M19" s="100"/>
      <c r="N19" s="92"/>
      <c r="O19" s="92"/>
      <c r="P19" s="101"/>
      <c r="Q19" s="92">
        <f>+Sklop10[[#This Row],[cena/enota brez DDV v EUR]]*Sklop10[[#This Row],[Stopnja DDV (%)]]</f>
        <v>0</v>
      </c>
      <c r="R19" s="92">
        <f>+Sklop10[[#This Row],[cena/enota brez DDV v EUR]]+Sklop10[[#This Row],[Davek (EUR)]]</f>
        <v>0</v>
      </c>
      <c r="S19" s="92">
        <f>+Sklop10[[#This Row],[cena/enota brez DDV v EUR]]*Sklop10[[#This Row],[Okvirna količina]]</f>
        <v>0</v>
      </c>
      <c r="T19" s="92">
        <f>+Sklop10[[#This Row],[Končna cena/enoto mere (EUR) z DDV]]*Sklop10[[#This Row],[Okvirna količina]]</f>
        <v>0</v>
      </c>
      <c r="U19" s="103"/>
    </row>
    <row r="20" spans="1:21" s="58" customFormat="1" ht="12">
      <c r="A20" s="89" t="s">
        <v>6</v>
      </c>
      <c r="B20" s="80" t="s">
        <v>449</v>
      </c>
      <c r="C20" s="82">
        <v>1</v>
      </c>
      <c r="D20" s="82" t="s">
        <v>0</v>
      </c>
      <c r="E20" s="112"/>
      <c r="F20" s="90">
        <v>60</v>
      </c>
      <c r="G20" s="116" t="s">
        <v>0</v>
      </c>
      <c r="H20" s="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20" s="90" t="str">
        <f>IF(Sklop10[[#This Row],[ZAHTEVANA SHEMA KAKOVOSTI]]&lt;&gt;"",Sklop10[[#This Row],[Preračunana masa/volumen/kos na enoto kg]],"")</f>
        <v/>
      </c>
      <c r="J20" s="98"/>
      <c r="K20" s="93"/>
      <c r="L20" s="93"/>
      <c r="M20" s="2"/>
      <c r="N20" s="92"/>
      <c r="O20" s="92"/>
      <c r="P20" s="101"/>
      <c r="Q20" s="92">
        <f>+Sklop10[[#This Row],[cena/enota brez DDV v EUR]]*Sklop10[[#This Row],[Stopnja DDV (%)]]</f>
        <v>0</v>
      </c>
      <c r="R20" s="92">
        <f>+Sklop10[[#This Row],[cena/enota brez DDV v EUR]]+Sklop10[[#This Row],[Davek (EUR)]]</f>
        <v>0</v>
      </c>
      <c r="S20" s="92">
        <f>+Sklop10[[#This Row],[cena/enota brez DDV v EUR]]*Sklop10[[#This Row],[Okvirna količina]]</f>
        <v>0</v>
      </c>
      <c r="T20" s="92">
        <f>+Sklop10[[#This Row],[Končna cena/enoto mere (EUR) z DDV]]*Sklop10[[#This Row],[Okvirna količina]]</f>
        <v>0</v>
      </c>
      <c r="U20" s="103"/>
    </row>
    <row r="21" spans="1:21" s="58" customFormat="1" ht="12">
      <c r="A21" s="89" t="s">
        <v>7</v>
      </c>
      <c r="B21" s="80" t="s">
        <v>192</v>
      </c>
      <c r="C21" s="82">
        <v>1</v>
      </c>
      <c r="D21" s="82" t="s">
        <v>0</v>
      </c>
      <c r="E21" s="112"/>
      <c r="F21" s="90">
        <v>10</v>
      </c>
      <c r="G21" s="116" t="s">
        <v>0</v>
      </c>
      <c r="H21" s="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1" s="90" t="str">
        <f>IF(Sklop10[[#This Row],[ZAHTEVANA SHEMA KAKOVOSTI]]&lt;&gt;"",Sklop10[[#This Row],[Preračunana masa/volumen/kos na enoto kg]],"")</f>
        <v/>
      </c>
      <c r="J21" s="98"/>
      <c r="K21" s="93"/>
      <c r="L21" s="94"/>
      <c r="M21" s="95"/>
      <c r="N21" s="92"/>
      <c r="O21" s="96"/>
      <c r="P21" s="101"/>
      <c r="Q21" s="96">
        <f>+Sklop10[[#This Row],[cena/enota brez DDV v EUR]]*Sklop10[[#This Row],[Stopnja DDV (%)]]</f>
        <v>0</v>
      </c>
      <c r="R21" s="96">
        <f>+Sklop10[[#This Row],[cena/enota brez DDV v EUR]]+Sklop10[[#This Row],[Davek (EUR)]]</f>
        <v>0</v>
      </c>
      <c r="S21" s="96">
        <f>+Sklop10[[#This Row],[cena/enota brez DDV v EUR]]*Sklop10[[#This Row],[Okvirna količina]]</f>
        <v>0</v>
      </c>
      <c r="T21" s="96">
        <f>+Sklop10[[#This Row],[Končna cena/enoto mere (EUR) z DDV]]*Sklop10[[#This Row],[Okvirna količina]]</f>
        <v>0</v>
      </c>
      <c r="U21" s="104"/>
    </row>
    <row r="22" spans="1:21" s="58" customFormat="1" ht="12">
      <c r="A22" s="89" t="s">
        <v>8</v>
      </c>
      <c r="B22" s="79" t="s">
        <v>192</v>
      </c>
      <c r="C22" s="82">
        <v>2.5</v>
      </c>
      <c r="D22" s="82" t="s">
        <v>0</v>
      </c>
      <c r="E22" s="111"/>
      <c r="F22" s="90">
        <v>25</v>
      </c>
      <c r="G22" s="116" t="s">
        <v>175</v>
      </c>
      <c r="H22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62.5</v>
      </c>
      <c r="I22" s="85" t="str">
        <f>IF(Sklop10[[#This Row],[ZAHTEVANA SHEMA KAKOVOSTI]]&lt;&gt;"",Sklop10[[#This Row],[Preračunana masa/volumen/kos na enoto kg]],"")</f>
        <v/>
      </c>
      <c r="J22" s="98"/>
      <c r="K22" s="91"/>
      <c r="L22" s="91"/>
      <c r="M22" s="100"/>
      <c r="N22" s="92"/>
      <c r="O22" s="92"/>
      <c r="P22" s="101"/>
      <c r="Q22" s="92">
        <f>+Sklop10[[#This Row],[cena/enota brez DDV v EUR]]*Sklop10[[#This Row],[Stopnja DDV (%)]]</f>
        <v>0</v>
      </c>
      <c r="R22" s="92">
        <f>+Sklop10[[#This Row],[cena/enota brez DDV v EUR]]+Sklop10[[#This Row],[Davek (EUR)]]</f>
        <v>0</v>
      </c>
      <c r="S22" s="92">
        <f>+Sklop10[[#This Row],[cena/enota brez DDV v EUR]]*Sklop10[[#This Row],[Okvirna količina]]</f>
        <v>0</v>
      </c>
      <c r="T22" s="92">
        <f>+Sklop10[[#This Row],[Končna cena/enoto mere (EUR) z DDV]]*Sklop10[[#This Row],[Okvirna količina]]</f>
        <v>0</v>
      </c>
      <c r="U22" s="103"/>
    </row>
    <row r="23" spans="1:21" s="58" customFormat="1" ht="12">
      <c r="A23" s="89" t="s">
        <v>9</v>
      </c>
      <c r="B23" s="11" t="s">
        <v>450</v>
      </c>
      <c r="C23" s="82" t="s">
        <v>215</v>
      </c>
      <c r="D23" s="82" t="s">
        <v>0</v>
      </c>
      <c r="E23" s="111"/>
      <c r="F23" s="90">
        <v>150</v>
      </c>
      <c r="G23" s="116" t="s">
        <v>0</v>
      </c>
      <c r="H23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23" s="85" t="str">
        <f>IF(Sklop10[[#This Row],[ZAHTEVANA SHEMA KAKOVOSTI]]&lt;&gt;"",Sklop10[[#This Row],[Preračunana masa/volumen/kos na enoto kg]],"")</f>
        <v/>
      </c>
      <c r="J23" s="98"/>
      <c r="K23" s="91"/>
      <c r="L23" s="91"/>
      <c r="M23" s="100"/>
      <c r="N23" s="92"/>
      <c r="O23" s="92"/>
      <c r="P23" s="101"/>
      <c r="Q23" s="92">
        <f>+Sklop10[[#This Row],[cena/enota brez DDV v EUR]]*Sklop10[[#This Row],[Stopnja DDV (%)]]</f>
        <v>0</v>
      </c>
      <c r="R23" s="92">
        <f>+Sklop10[[#This Row],[cena/enota brez DDV v EUR]]+Sklop10[[#This Row],[Davek (EUR)]]</f>
        <v>0</v>
      </c>
      <c r="S23" s="92">
        <f>+Sklop10[[#This Row],[cena/enota brez DDV v EUR]]*Sklop10[[#This Row],[Okvirna količina]]</f>
        <v>0</v>
      </c>
      <c r="T23" s="92">
        <f>+Sklop10[[#This Row],[Končna cena/enoto mere (EUR) z DDV]]*Sklop10[[#This Row],[Okvirna količina]]</f>
        <v>0</v>
      </c>
      <c r="U23" s="103"/>
    </row>
    <row r="24" spans="1:21" s="58" customFormat="1" ht="12">
      <c r="A24" s="89" t="s">
        <v>10</v>
      </c>
      <c r="B24" s="79" t="s">
        <v>451</v>
      </c>
      <c r="C24" s="82">
        <v>1</v>
      </c>
      <c r="D24" s="82" t="s">
        <v>0</v>
      </c>
      <c r="E24" s="119"/>
      <c r="F24" s="139">
        <v>40</v>
      </c>
      <c r="G24" s="140" t="s">
        <v>0</v>
      </c>
      <c r="H24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24" s="85" t="str">
        <f>IF(Sklop10[[#This Row],[ZAHTEVANA SHEMA KAKOVOSTI]]&lt;&gt;"",Sklop10[[#This Row],[Preračunana masa/volumen/kos na enoto kg]],"")</f>
        <v/>
      </c>
      <c r="J24" s="98"/>
      <c r="K24" s="91"/>
      <c r="L24" s="91"/>
      <c r="M24" s="100"/>
      <c r="N24" s="92"/>
      <c r="O24" s="92"/>
      <c r="P24" s="101"/>
      <c r="Q24" s="92">
        <f>+Sklop10[[#This Row],[cena/enota brez DDV v EUR]]*Sklop10[[#This Row],[Stopnja DDV (%)]]</f>
        <v>0</v>
      </c>
      <c r="R24" s="92">
        <f>+Sklop10[[#This Row],[cena/enota brez DDV v EUR]]+Sklop10[[#This Row],[Davek (EUR)]]</f>
        <v>0</v>
      </c>
      <c r="S24" s="92">
        <f>+Sklop10[[#This Row],[cena/enota brez DDV v EUR]]*Sklop10[[#This Row],[Okvirna količina]]</f>
        <v>0</v>
      </c>
      <c r="T24" s="92">
        <f>+Sklop10[[#This Row],[Končna cena/enoto mere (EUR) z DDV]]*Sklop10[[#This Row],[Okvirna količina]]</f>
        <v>0</v>
      </c>
      <c r="U24" s="103"/>
    </row>
    <row r="25" spans="1:21" s="58" customFormat="1" ht="12">
      <c r="A25" s="89" t="s">
        <v>11</v>
      </c>
      <c r="B25" s="142" t="s">
        <v>452</v>
      </c>
      <c r="C25" s="82" t="s">
        <v>215</v>
      </c>
      <c r="D25" s="82" t="s">
        <v>0</v>
      </c>
      <c r="E25" s="161"/>
      <c r="F25" s="162">
        <v>10</v>
      </c>
      <c r="G25" s="163" t="s">
        <v>0</v>
      </c>
      <c r="H25" s="16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5" s="162" t="str">
        <f>IF(Sklop10[[#This Row],[ZAHTEVANA SHEMA KAKOVOSTI]]&lt;&gt;"",Sklop10[[#This Row],[Preračunana masa/volumen/kos na enoto kg]],"")</f>
        <v/>
      </c>
      <c r="J25" s="165"/>
      <c r="K25" s="166"/>
      <c r="L25" s="166"/>
      <c r="M25" s="167"/>
      <c r="N25" s="168"/>
      <c r="O25" s="168"/>
      <c r="P25" s="169"/>
      <c r="Q25" s="168">
        <f>+Sklop10[[#This Row],[cena/enota brez DDV v EUR]]*Sklop10[[#This Row],[Stopnja DDV (%)]]</f>
        <v>0</v>
      </c>
      <c r="R25" s="168">
        <f>+Sklop10[[#This Row],[cena/enota brez DDV v EUR]]+Sklop10[[#This Row],[Davek (EUR)]]</f>
        <v>0</v>
      </c>
      <c r="S25" s="168">
        <f>+Sklop10[[#This Row],[cena/enota brez DDV v EUR]]*Sklop10[[#This Row],[Okvirna količina]]</f>
        <v>0</v>
      </c>
      <c r="T25" s="170">
        <f>+Sklop10[[#This Row],[Končna cena/enoto mere (EUR) z DDV]]*Sklop10[[#This Row],[Okvirna količina]]</f>
        <v>0</v>
      </c>
      <c r="U25" s="171"/>
    </row>
    <row r="26" spans="1:21" s="58" customFormat="1" ht="12">
      <c r="A26" s="89" t="s">
        <v>12</v>
      </c>
      <c r="B26" s="142" t="s">
        <v>181</v>
      </c>
      <c r="C26" s="82">
        <v>2.5</v>
      </c>
      <c r="D26" s="82" t="s">
        <v>0</v>
      </c>
      <c r="E26" s="161"/>
      <c r="F26" s="162">
        <v>5</v>
      </c>
      <c r="G26" s="163" t="s">
        <v>175</v>
      </c>
      <c r="H26" s="16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12.5</v>
      </c>
      <c r="I26" s="162" t="str">
        <f>IF(Sklop10[[#This Row],[ZAHTEVANA SHEMA KAKOVOSTI]]&lt;&gt;"",Sklop10[[#This Row],[Preračunana masa/volumen/kos na enoto kg]],"")</f>
        <v/>
      </c>
      <c r="J26" s="165"/>
      <c r="K26" s="166"/>
      <c r="L26" s="166"/>
      <c r="M26" s="167"/>
      <c r="N26" s="168"/>
      <c r="O26" s="168"/>
      <c r="P26" s="169"/>
      <c r="Q26" s="168">
        <f>+Sklop10[[#This Row],[cena/enota brez DDV v EUR]]*Sklop10[[#This Row],[Stopnja DDV (%)]]</f>
        <v>0</v>
      </c>
      <c r="R26" s="168">
        <f>+Sklop10[[#This Row],[cena/enota brez DDV v EUR]]+Sklop10[[#This Row],[Davek (EUR)]]</f>
        <v>0</v>
      </c>
      <c r="S26" s="168">
        <f>+Sklop10[[#This Row],[cena/enota brez DDV v EUR]]*Sklop10[[#This Row],[Okvirna količina]]</f>
        <v>0</v>
      </c>
      <c r="T26" s="170">
        <f>+Sklop10[[#This Row],[Končna cena/enoto mere (EUR) z DDV]]*Sklop10[[#This Row],[Okvirna količina]]</f>
        <v>0</v>
      </c>
      <c r="U26" s="171"/>
    </row>
    <row r="27" spans="1:21" s="58" customFormat="1" ht="12">
      <c r="A27" s="89" t="s">
        <v>13</v>
      </c>
      <c r="B27" s="142" t="s">
        <v>443</v>
      </c>
      <c r="C27" s="82" t="s">
        <v>98</v>
      </c>
      <c r="D27" s="82" t="s">
        <v>0</v>
      </c>
      <c r="E27" s="161"/>
      <c r="F27" s="162">
        <v>10</v>
      </c>
      <c r="G27" s="163" t="s">
        <v>0</v>
      </c>
      <c r="H27" s="16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7" s="162" t="str">
        <f>IF(Sklop10[[#This Row],[ZAHTEVANA SHEMA KAKOVOSTI]]&lt;&gt;"",Sklop10[[#This Row],[Preračunana masa/volumen/kos na enoto kg]],"")</f>
        <v/>
      </c>
      <c r="J27" s="165"/>
      <c r="K27" s="166"/>
      <c r="L27" s="166"/>
      <c r="M27" s="167"/>
      <c r="N27" s="168"/>
      <c r="O27" s="168"/>
      <c r="P27" s="169"/>
      <c r="Q27" s="168">
        <f>+Sklop10[[#This Row],[cena/enota brez DDV v EUR]]*Sklop10[[#This Row],[Stopnja DDV (%)]]</f>
        <v>0</v>
      </c>
      <c r="R27" s="168">
        <f>+Sklop10[[#This Row],[cena/enota brez DDV v EUR]]+Sklop10[[#This Row],[Davek (EUR)]]</f>
        <v>0</v>
      </c>
      <c r="S27" s="168">
        <f>+Sklop10[[#This Row],[cena/enota brez DDV v EUR]]*Sklop10[[#This Row],[Okvirna količina]]</f>
        <v>0</v>
      </c>
      <c r="T27" s="170">
        <f>+Sklop10[[#This Row],[Končna cena/enoto mere (EUR) z DDV]]*Sklop10[[#This Row],[Okvirna količina]]</f>
        <v>0</v>
      </c>
      <c r="U27" s="171"/>
    </row>
    <row r="28" spans="1:21" s="58" customFormat="1" ht="12">
      <c r="A28" s="89" t="s">
        <v>14</v>
      </c>
      <c r="B28" s="142" t="s">
        <v>444</v>
      </c>
      <c r="C28" s="82" t="s">
        <v>98</v>
      </c>
      <c r="D28" s="82" t="s">
        <v>0</v>
      </c>
      <c r="E28" s="161"/>
      <c r="F28" s="162">
        <v>80</v>
      </c>
      <c r="G28" s="163" t="s">
        <v>0</v>
      </c>
      <c r="H28" s="16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28" s="162" t="str">
        <f>IF(Sklop10[[#This Row],[ZAHTEVANA SHEMA KAKOVOSTI]]&lt;&gt;"",Sklop10[[#This Row],[Preračunana masa/volumen/kos na enoto kg]],"")</f>
        <v/>
      </c>
      <c r="J28" s="165"/>
      <c r="K28" s="166"/>
      <c r="L28" s="166"/>
      <c r="M28" s="167"/>
      <c r="N28" s="168"/>
      <c r="O28" s="168"/>
      <c r="P28" s="169"/>
      <c r="Q28" s="168">
        <f>+Sklop10[[#This Row],[cena/enota brez DDV v EUR]]*Sklop10[[#This Row],[Stopnja DDV (%)]]</f>
        <v>0</v>
      </c>
      <c r="R28" s="168">
        <f>+Sklop10[[#This Row],[cena/enota brez DDV v EUR]]+Sklop10[[#This Row],[Davek (EUR)]]</f>
        <v>0</v>
      </c>
      <c r="S28" s="168">
        <f>+Sklop10[[#This Row],[cena/enota brez DDV v EUR]]*Sklop10[[#This Row],[Okvirna količina]]</f>
        <v>0</v>
      </c>
      <c r="T28" s="170">
        <f>+Sklop10[[#This Row],[Končna cena/enoto mere (EUR) z DDV]]*Sklop10[[#This Row],[Okvirna količina]]</f>
        <v>0</v>
      </c>
      <c r="U28" s="171"/>
    </row>
    <row r="29" spans="1:21" s="58" customFormat="1" ht="12">
      <c r="A29" s="89" t="s">
        <v>15</v>
      </c>
      <c r="B29" s="142" t="s">
        <v>382</v>
      </c>
      <c r="C29" s="138">
        <v>120</v>
      </c>
      <c r="D29" s="258" t="s">
        <v>383</v>
      </c>
      <c r="E29" s="119"/>
      <c r="F29" s="139">
        <v>900</v>
      </c>
      <c r="G29" s="222" t="s">
        <v>175</v>
      </c>
      <c r="H29" s="25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108</v>
      </c>
      <c r="I29" s="139" t="str">
        <f>IF(Sklop10[[#This Row],[ZAHTEVANA SHEMA KAKOVOSTI]]&lt;&gt;"",Sklop10[[#This Row],[Preračunana masa/volumen/kos na enoto kg]],"")</f>
        <v/>
      </c>
      <c r="J29" s="144"/>
      <c r="K29" s="146"/>
      <c r="L29" s="146"/>
      <c r="M29" s="147"/>
      <c r="N29" s="145"/>
      <c r="O29" s="145"/>
      <c r="P29" s="260"/>
      <c r="Q29" s="145">
        <f>+Sklop10[[#This Row],[cena/enota brez DDV v EUR]]*Sklop10[[#This Row],[Stopnja DDV (%)]]</f>
        <v>0</v>
      </c>
      <c r="R29" s="145">
        <f>+Sklop10[[#This Row],[cena/enota brez DDV v EUR]]+Sklop10[[#This Row],[Davek (EUR)]]</f>
        <v>0</v>
      </c>
      <c r="S29" s="145">
        <f>+Sklop10[[#This Row],[cena/enota brez DDV v EUR]]*Sklop10[[#This Row],[Okvirna količina]]</f>
        <v>0</v>
      </c>
      <c r="T29" s="261">
        <f>+Sklop10[[#This Row],[Končna cena/enoto mere (EUR) z DDV]]*Sklop10[[#This Row],[Okvirna količina]]</f>
        <v>0</v>
      </c>
      <c r="U29" s="262"/>
    </row>
    <row r="30" spans="1:21" s="58" customFormat="1" ht="12">
      <c r="A30" s="89" t="s">
        <v>16</v>
      </c>
      <c r="B30" s="142" t="s">
        <v>526</v>
      </c>
      <c r="C30" s="138">
        <v>70</v>
      </c>
      <c r="D30" s="258" t="s">
        <v>383</v>
      </c>
      <c r="E30" s="119"/>
      <c r="F30" s="139">
        <v>900</v>
      </c>
      <c r="G30" s="222" t="s">
        <v>175</v>
      </c>
      <c r="H30" s="25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63.000000000000007</v>
      </c>
      <c r="I30" s="139" t="str">
        <f>IF(Sklop10[[#This Row],[ZAHTEVANA SHEMA KAKOVOSTI]]&lt;&gt;"",Sklop10[[#This Row],[Preračunana masa/volumen/kos na enoto kg]],"")</f>
        <v/>
      </c>
      <c r="J30" s="144"/>
      <c r="K30" s="146"/>
      <c r="L30" s="146"/>
      <c r="M30" s="147"/>
      <c r="N30" s="145"/>
      <c r="O30" s="145"/>
      <c r="P30" s="260"/>
      <c r="Q30" s="145">
        <f>+Sklop10[[#This Row],[cena/enota brez DDV v EUR]]*Sklop10[[#This Row],[Stopnja DDV (%)]]</f>
        <v>0</v>
      </c>
      <c r="R30" s="145">
        <f>+Sklop10[[#This Row],[cena/enota brez DDV v EUR]]+Sklop10[[#This Row],[Davek (EUR)]]</f>
        <v>0</v>
      </c>
      <c r="S30" s="145">
        <f>+Sklop10[[#This Row],[cena/enota brez DDV v EUR]]*Sklop10[[#This Row],[Okvirna količina]]</f>
        <v>0</v>
      </c>
      <c r="T30" s="261">
        <f>+Sklop10[[#This Row],[Končna cena/enoto mere (EUR) z DDV]]*Sklop10[[#This Row],[Okvirna količina]]</f>
        <v>0</v>
      </c>
      <c r="U30" s="262"/>
    </row>
    <row r="31" spans="1:21">
      <c r="A31" s="231" t="s">
        <v>119</v>
      </c>
      <c r="B31" s="232"/>
      <c r="C31" s="233"/>
      <c r="D31" s="233"/>
      <c r="E31" s="234"/>
      <c r="F31" s="245"/>
      <c r="G31" s="236"/>
      <c r="H31" s="237">
        <f>SUBTOTAL(109,Sklop10[Preračunana masa/volumen/kos na enoto kg])</f>
        <v>866</v>
      </c>
      <c r="I31" s="237">
        <f>SUBTOTAL(109,Sklop10[Živila iz shem kakovosti (kg)])</f>
        <v>0</v>
      </c>
      <c r="J31" s="235"/>
      <c r="K31" s="238"/>
      <c r="L31" s="238"/>
      <c r="M31" s="239"/>
      <c r="N31" s="240"/>
      <c r="O31" s="240"/>
      <c r="P31" s="240"/>
      <c r="Q31" s="241"/>
      <c r="R31" s="235"/>
      <c r="S31" s="241">
        <f>SUBTOTAL(109,Sklop10[Vrednost za okvirno količino (EUR) brez DDV])</f>
        <v>0</v>
      </c>
      <c r="T31" s="241">
        <f>SUBTOTAL(109,Sklop10[Vrednost za okvirno količino (EUR) z DDV])</f>
        <v>0</v>
      </c>
      <c r="U31" s="242">
        <f>SUBTOTAL(103,Sklop10[Shema kakovosti
(nacionalne, evropske)
])</f>
        <v>0</v>
      </c>
    </row>
    <row r="32" spans="1:21" ht="15">
      <c r="A32" s="7"/>
      <c r="B32" s="5"/>
      <c r="C32" s="29"/>
      <c r="D32" s="29"/>
      <c r="E32" s="28"/>
      <c r="F32" s="8"/>
      <c r="H32" s="9"/>
      <c r="I32" s="9"/>
      <c r="J32" s="9"/>
      <c r="K32" s="9"/>
      <c r="L32" s="23"/>
      <c r="M32" s="23"/>
      <c r="N32" s="9"/>
      <c r="O32" s="9"/>
      <c r="P32" s="9"/>
      <c r="Q32" s="9"/>
      <c r="R32" s="9"/>
      <c r="S32" s="4"/>
      <c r="T32" s="4"/>
      <c r="U32" s="8"/>
    </row>
    <row r="33" spans="1:21">
      <c r="A33" s="51" t="s">
        <v>116</v>
      </c>
      <c r="B33" s="19"/>
      <c r="C33" s="31"/>
      <c r="D33" s="31"/>
      <c r="E33" s="113"/>
      <c r="Q33" s="51"/>
      <c r="R33" s="51"/>
      <c r="S33" s="51"/>
      <c r="T33" s="51"/>
    </row>
    <row r="34" spans="1:21">
      <c r="A34" s="14" t="s">
        <v>186</v>
      </c>
      <c r="B34" s="19"/>
      <c r="C34" s="31"/>
      <c r="D34" s="31"/>
      <c r="E34" s="113"/>
    </row>
    <row r="35" spans="1:21">
      <c r="A35" s="107" t="s">
        <v>167</v>
      </c>
      <c r="F35" s="71"/>
      <c r="G35" s="71"/>
      <c r="H35" s="32"/>
      <c r="I35" s="32"/>
      <c r="J35" s="32"/>
      <c r="K35" s="32"/>
      <c r="L35" s="57"/>
      <c r="M35" s="57"/>
      <c r="N35" s="32"/>
      <c r="O35" s="32"/>
      <c r="P35" s="32"/>
      <c r="Q35" s="32"/>
      <c r="R35" s="32"/>
    </row>
    <row r="36" spans="1:21">
      <c r="A36" s="336" t="s">
        <v>155</v>
      </c>
      <c r="B36" s="336"/>
      <c r="C36" s="336"/>
      <c r="D36" s="336"/>
      <c r="E36" s="336"/>
      <c r="F36" s="336"/>
      <c r="G36" s="336"/>
      <c r="H36" s="336"/>
      <c r="I36" s="336"/>
      <c r="J36" s="336"/>
      <c r="K36" s="336"/>
      <c r="L36" s="336"/>
      <c r="M36" s="57"/>
      <c r="N36" s="32"/>
      <c r="O36" s="32"/>
      <c r="P36" s="32"/>
      <c r="Q36" s="32"/>
      <c r="R36" s="32"/>
    </row>
    <row r="37" spans="1:21" ht="12.75" customHeight="1">
      <c r="A37" s="325" t="s">
        <v>160</v>
      </c>
      <c r="B37" s="325"/>
      <c r="C37" s="325"/>
      <c r="D37" s="325"/>
      <c r="E37" s="325"/>
      <c r="F37" s="325"/>
      <c r="G37" s="325"/>
      <c r="H37" s="325"/>
      <c r="I37" s="325"/>
      <c r="J37" s="325"/>
      <c r="K37" s="325"/>
      <c r="L37" s="325"/>
      <c r="N37" s="32"/>
      <c r="O37" s="32"/>
      <c r="P37" s="32"/>
      <c r="Q37" s="32"/>
      <c r="R37" s="32"/>
    </row>
    <row r="38" spans="1:21" ht="12.75" customHeight="1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N38" s="32"/>
      <c r="O38" s="32"/>
      <c r="P38" s="32"/>
      <c r="Q38" s="32"/>
      <c r="R38" s="32"/>
    </row>
    <row r="39" spans="1:21">
      <c r="A39" s="107" t="s">
        <v>57</v>
      </c>
      <c r="F39" s="71"/>
      <c r="G39" s="71" t="s">
        <v>58</v>
      </c>
      <c r="H39" s="32"/>
      <c r="I39" s="32"/>
      <c r="J39" s="32"/>
      <c r="K39" s="32"/>
      <c r="L39" s="57"/>
      <c r="M39" s="57"/>
      <c r="N39" s="32"/>
      <c r="O39" s="32"/>
      <c r="P39" s="32"/>
      <c r="Q39" s="32" t="s">
        <v>59</v>
      </c>
      <c r="R39" s="32"/>
    </row>
    <row r="40" spans="1:21" ht="15">
      <c r="A40" s="7"/>
      <c r="B40" s="5"/>
      <c r="C40" s="29"/>
      <c r="D40" s="29"/>
      <c r="E40" s="28"/>
      <c r="F40" s="8"/>
      <c r="H40" s="9"/>
      <c r="I40" s="9"/>
      <c r="J40" s="9"/>
      <c r="K40" s="9"/>
      <c r="L40" s="23"/>
      <c r="M40" s="23"/>
      <c r="N40" s="9"/>
      <c r="O40" s="9"/>
      <c r="P40" s="9"/>
      <c r="Q40" s="9"/>
      <c r="R40" s="9"/>
      <c r="S40" s="4"/>
      <c r="T40" s="4"/>
      <c r="U40" s="8"/>
    </row>
    <row r="41" spans="1:21">
      <c r="B41" s="19"/>
      <c r="C41" s="31"/>
      <c r="D41" s="31"/>
      <c r="E41" s="113"/>
    </row>
    <row r="42" spans="1:21">
      <c r="B42" s="19"/>
      <c r="C42" s="31"/>
      <c r="D42" s="31"/>
      <c r="E42" s="113"/>
    </row>
    <row r="43" spans="1:21">
      <c r="B43" s="19"/>
      <c r="C43" s="31"/>
      <c r="D43" s="31"/>
      <c r="E43" s="113"/>
    </row>
    <row r="44" spans="1:21">
      <c r="B44" s="19"/>
      <c r="C44" s="31"/>
      <c r="D44" s="31"/>
      <c r="E44" s="113"/>
    </row>
    <row r="45" spans="1:21">
      <c r="B45" s="19"/>
      <c r="C45" s="31"/>
      <c r="D45" s="31"/>
      <c r="E45" s="113"/>
    </row>
    <row r="46" spans="1:21">
      <c r="B46" s="19"/>
      <c r="C46" s="31"/>
      <c r="D46" s="31"/>
      <c r="E46" s="113"/>
    </row>
    <row r="47" spans="1:21">
      <c r="B47" s="19"/>
      <c r="C47" s="31"/>
      <c r="D47" s="31"/>
      <c r="E47" s="113"/>
    </row>
    <row r="48" spans="1:21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>
      <c r="B54" s="19"/>
      <c r="C54" s="31"/>
      <c r="D54" s="31"/>
      <c r="E54" s="113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</sheetData>
  <sheetProtection insertRows="0" deleteRows="0"/>
  <protectedRanges>
    <protectedRange sqref="J39:P1048576 U39:U1048576 U1:U35 J1:P35" name="Obseg1"/>
    <protectedRange sqref="M36:P38 U36:U38" name="Obseg1_1_1"/>
    <protectedRange sqref="J36:L36" name="Obseg1_2_1"/>
    <protectedRange sqref="J37:L38" name="Obseg1_1_1_1"/>
  </protectedRanges>
  <mergeCells count="9">
    <mergeCell ref="A37:L37"/>
    <mergeCell ref="A36:L3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6537">
      <colorScale>
        <cfvo type="min"/>
        <cfvo type="max"/>
        <color rgb="FFFCFCFF"/>
        <color rgb="FFF8696B"/>
      </colorScale>
    </cfRule>
  </conditionalFormatting>
  <conditionalFormatting sqref="B20">
    <cfRule type="colorScale" priority="2">
      <colorScale>
        <cfvo type="min"/>
        <cfvo type="max"/>
        <color rgb="FFFCFCFF"/>
        <color rgb="FFF8696B"/>
      </colorScale>
    </cfRule>
  </conditionalFormatting>
  <conditionalFormatting sqref="B21">
    <cfRule type="colorScale" priority="3">
      <colorScale>
        <cfvo type="min"/>
        <cfvo type="max"/>
        <color rgb="FFFCFCFF"/>
        <color rgb="FFF8696B"/>
      </colorScale>
    </cfRule>
  </conditionalFormatting>
  <conditionalFormatting sqref="B22">
    <cfRule type="colorScale" priority="1">
      <colorScale>
        <cfvo type="min"/>
        <cfvo type="max"/>
        <color rgb="FFFCFCFF"/>
        <color rgb="FFF8696B"/>
      </colorScale>
    </cfRule>
  </conditionalFormatting>
  <conditionalFormatting sqref="B24:B28">
    <cfRule type="colorScale" priority="656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48"/>
  <sheetViews>
    <sheetView topLeftCell="A5" zoomScaleNormal="100" zoomScaleSheetLayoutView="100" workbookViewId="0">
      <selection activeCell="J49" sqref="J49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68</v>
      </c>
    </row>
    <row r="2" spans="1:21" ht="15">
      <c r="B2" s="53" t="s">
        <v>69</v>
      </c>
      <c r="C2" s="327" t="str">
        <f>+'prva stran'!B6</f>
        <v>OSNOVNA ŠOLA TIŠINA</v>
      </c>
      <c r="D2" s="328"/>
      <c r="E2" s="328"/>
      <c r="F2" s="328"/>
      <c r="G2" s="328"/>
      <c r="H2" s="328"/>
      <c r="I2" s="328"/>
      <c r="J2" s="328"/>
    </row>
    <row r="3" spans="1:21" ht="15">
      <c r="B3" s="53" t="s">
        <v>70</v>
      </c>
      <c r="C3" s="329" t="str">
        <f>+'prva stran'!B7</f>
        <v>Tišina 4b, 9251 TIŠINA</v>
      </c>
      <c r="D3" s="330"/>
      <c r="E3" s="330"/>
      <c r="F3" s="330"/>
      <c r="G3" s="330"/>
      <c r="H3" s="330"/>
      <c r="I3" s="330"/>
      <c r="J3" s="330"/>
    </row>
    <row r="4" spans="1:21" ht="15">
      <c r="B4" s="72"/>
    </row>
    <row r="5" spans="1:21" ht="15">
      <c r="B5" s="52" t="s">
        <v>72</v>
      </c>
    </row>
    <row r="6" spans="1:21" ht="17.25" customHeight="1">
      <c r="B6" s="54" t="s">
        <v>69</v>
      </c>
      <c r="C6" s="331">
        <f>+'prva stran'!B10</f>
        <v>0</v>
      </c>
      <c r="D6" s="332"/>
      <c r="E6" s="332"/>
      <c r="F6" s="332"/>
      <c r="G6" s="332"/>
      <c r="H6" s="332"/>
      <c r="I6" s="332"/>
      <c r="J6" s="332"/>
    </row>
    <row r="7" spans="1:21" ht="17.25" customHeight="1">
      <c r="B7" s="54" t="s">
        <v>70</v>
      </c>
      <c r="C7" s="333">
        <f>+'prva stran'!B11</f>
        <v>0</v>
      </c>
      <c r="D7" s="334"/>
      <c r="E7" s="334"/>
      <c r="F7" s="334"/>
      <c r="G7" s="334"/>
      <c r="H7" s="334"/>
      <c r="I7" s="334"/>
      <c r="J7" s="334"/>
    </row>
    <row r="8" spans="1:21" ht="17.25" customHeight="1">
      <c r="B8" s="54" t="s">
        <v>71</v>
      </c>
      <c r="C8" s="333">
        <f>+'prva stran'!B12</f>
        <v>0</v>
      </c>
      <c r="D8" s="334"/>
      <c r="E8" s="334"/>
      <c r="F8" s="334"/>
      <c r="G8" s="334"/>
      <c r="H8" s="334"/>
      <c r="I8" s="334"/>
      <c r="J8" s="334"/>
    </row>
    <row r="9" spans="1:21" s="15" customFormat="1" ht="17.25" customHeight="1">
      <c r="A9" s="12"/>
      <c r="B9" s="55" t="s">
        <v>73</v>
      </c>
      <c r="C9" s="335">
        <f>+'prva stran'!B13</f>
        <v>0</v>
      </c>
      <c r="D9" s="334"/>
      <c r="E9" s="334"/>
      <c r="F9" s="334"/>
      <c r="G9" s="334"/>
      <c r="H9" s="334"/>
      <c r="I9" s="334"/>
      <c r="J9" s="334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64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pred_rekapitulacija'!A24</f>
        <v>11.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26" t="str">
        <f>+'Ponudbeni pred_rekapitulacija'!B24</f>
        <v>SVEŽA KOKOŠJA JAJCA</v>
      </c>
      <c r="C13" s="326"/>
      <c r="D13" s="326"/>
      <c r="E13" s="326"/>
      <c r="F13" s="326"/>
      <c r="G13" s="326"/>
      <c r="H13" s="326"/>
      <c r="I13" s="326"/>
      <c r="J13" s="326"/>
      <c r="K13" s="326"/>
      <c r="U13" s="8"/>
    </row>
    <row r="14" spans="1:21" s="76" customFormat="1" ht="12" customHeight="1">
      <c r="A14" s="50">
        <v>1</v>
      </c>
      <c r="B14" s="50">
        <v>2</v>
      </c>
      <c r="C14" s="50" t="s">
        <v>95</v>
      </c>
      <c r="D14" s="50" t="s">
        <v>96</v>
      </c>
      <c r="E14" s="50" t="s">
        <v>149</v>
      </c>
      <c r="F14" s="50">
        <v>3</v>
      </c>
      <c r="G14" s="50">
        <v>4</v>
      </c>
      <c r="H14" s="73" t="s">
        <v>63</v>
      </c>
      <c r="I14" s="73" t="s">
        <v>110</v>
      </c>
      <c r="J14" s="74">
        <v>5</v>
      </c>
      <c r="K14" s="74">
        <v>6</v>
      </c>
      <c r="L14" s="74" t="s">
        <v>56</v>
      </c>
      <c r="M14" s="74" t="s">
        <v>144</v>
      </c>
      <c r="N14" s="74">
        <v>7</v>
      </c>
      <c r="O14" s="74" t="s">
        <v>145</v>
      </c>
      <c r="P14" s="74">
        <v>8</v>
      </c>
      <c r="Q14" s="75" t="s">
        <v>146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151</v>
      </c>
      <c r="C15" s="59" t="s">
        <v>141</v>
      </c>
      <c r="D15" s="59" t="s">
        <v>142</v>
      </c>
      <c r="E15" s="59" t="s">
        <v>150</v>
      </c>
      <c r="F15" s="59" t="s">
        <v>83</v>
      </c>
      <c r="G15" s="59" t="s">
        <v>84</v>
      </c>
      <c r="H15" s="60" t="s">
        <v>118</v>
      </c>
      <c r="I15" s="60" t="s">
        <v>137</v>
      </c>
      <c r="J15" s="61" t="s">
        <v>91</v>
      </c>
      <c r="K15" s="61" t="s">
        <v>61</v>
      </c>
      <c r="L15" s="61" t="s">
        <v>62</v>
      </c>
      <c r="M15" s="61" t="s">
        <v>90</v>
      </c>
      <c r="N15" s="61" t="s">
        <v>55</v>
      </c>
      <c r="O15" s="61" t="s">
        <v>109</v>
      </c>
      <c r="P15" s="61" t="s">
        <v>87</v>
      </c>
      <c r="Q15" s="62" t="s">
        <v>88</v>
      </c>
      <c r="R15" s="62" t="s">
        <v>101</v>
      </c>
      <c r="S15" s="62" t="s">
        <v>92</v>
      </c>
      <c r="T15" s="62" t="s">
        <v>93</v>
      </c>
      <c r="U15" s="61" t="s">
        <v>106</v>
      </c>
    </row>
    <row r="16" spans="1:21" s="58" customFormat="1" ht="23.25" customHeight="1">
      <c r="A16" s="84" t="s">
        <v>1</v>
      </c>
      <c r="B16" s="81" t="s">
        <v>453</v>
      </c>
      <c r="C16" s="82">
        <v>63</v>
      </c>
      <c r="D16" s="82" t="s">
        <v>97</v>
      </c>
      <c r="E16" s="119"/>
      <c r="F16" s="139">
        <v>10500</v>
      </c>
      <c r="G16" s="188" t="s">
        <v>175</v>
      </c>
      <c r="H16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661.5</v>
      </c>
      <c r="I16" s="85" t="str">
        <f>IF(Sklop11[[#This Row],[ZAHTEVANA SHEMA KAKOVOSTI]]&lt;&gt;"",Sklop11[[#This Row],[Preračunana masa/volumen/kos na enoto kg]],"")</f>
        <v/>
      </c>
      <c r="J16" s="97"/>
      <c r="K16" s="86"/>
      <c r="L16" s="193"/>
      <c r="M16" s="194"/>
      <c r="N16" s="195"/>
      <c r="O16" s="195"/>
      <c r="P16" s="99"/>
      <c r="Q16" s="88">
        <f>+Sklop11[[#This Row],[cena/enota brez DDV v EUR]]*Sklop11[[#This Row],[Stopnja DDV (%)]]</f>
        <v>0</v>
      </c>
      <c r="R16" s="88">
        <f>+Sklop11[[#This Row],[cena/enota brez DDV v EUR]]+Sklop11[[#This Row],[Davek (EUR)]]</f>
        <v>0</v>
      </c>
      <c r="S16" s="88">
        <f>+Sklop11[[#This Row],[cena/enota brez DDV v EUR]]*Sklop11[[#This Row],[Okvirna količina]]</f>
        <v>0</v>
      </c>
      <c r="T16" s="88">
        <f>+Sklop11[[#This Row],[Končna cena/enoto mere (EUR) z DDV]]*Sklop11[[#This Row],[Okvirna količina]]</f>
        <v>0</v>
      </c>
      <c r="U16" s="102"/>
    </row>
    <row r="17" spans="1:21">
      <c r="A17" s="231" t="s">
        <v>119</v>
      </c>
      <c r="B17" s="232"/>
      <c r="C17" s="233"/>
      <c r="D17" s="233"/>
      <c r="E17" s="234"/>
      <c r="F17" s="235"/>
      <c r="G17" s="236"/>
      <c r="H17" s="237">
        <f>SUBTOTAL(109,Sklop11[Preračunana masa/volumen/kos na enoto kg])</f>
        <v>661.5</v>
      </c>
      <c r="I17" s="237">
        <f>SUBTOTAL(109,Sklop11[Živila iz shem kakovosti (kg)])</f>
        <v>0</v>
      </c>
      <c r="J17" s="235"/>
      <c r="K17" s="238"/>
      <c r="L17" s="238"/>
      <c r="M17" s="239"/>
      <c r="N17" s="240"/>
      <c r="O17" s="240"/>
      <c r="P17" s="240"/>
      <c r="Q17" s="241"/>
      <c r="R17" s="235"/>
      <c r="S17" s="241">
        <f>SUBTOTAL(109,Sklop11[Vrednost za okvirno količino (EUR) brez DDV])</f>
        <v>0</v>
      </c>
      <c r="T17" s="241">
        <f>SUBTOTAL(109,Sklop11[Vrednost za okvirno količino (EUR) z DDV])</f>
        <v>0</v>
      </c>
      <c r="U17" s="242">
        <f>SUBTOTAL(103,Sklop11[Shema kakovosti
(nacionalne, evropske)
])</f>
        <v>0</v>
      </c>
    </row>
    <row r="18" spans="1:21" s="192" customFormat="1">
      <c r="A18" s="200"/>
      <c r="B18" s="201"/>
      <c r="C18" s="202"/>
      <c r="D18" s="202"/>
      <c r="E18" s="203"/>
      <c r="F18" s="204"/>
      <c r="G18" s="205"/>
      <c r="H18" s="206"/>
      <c r="I18" s="206"/>
      <c r="J18" s="204"/>
      <c r="K18" s="207"/>
      <c r="L18" s="207"/>
      <c r="M18" s="208"/>
      <c r="N18" s="209"/>
      <c r="O18" s="209"/>
      <c r="P18" s="209"/>
      <c r="Q18" s="210"/>
      <c r="R18" s="204"/>
      <c r="S18" s="210"/>
      <c r="T18" s="210"/>
      <c r="U18" s="211"/>
    </row>
    <row r="19" spans="1:21">
      <c r="A19" s="51" t="s">
        <v>116</v>
      </c>
      <c r="B19" s="19"/>
      <c r="C19" s="31"/>
      <c r="D19" s="31"/>
      <c r="E19" s="113"/>
      <c r="Q19" s="51"/>
      <c r="R19" s="51"/>
      <c r="S19" s="51"/>
      <c r="T19" s="51"/>
    </row>
    <row r="20" spans="1:21">
      <c r="A20" s="14" t="s">
        <v>186</v>
      </c>
      <c r="B20" s="19"/>
      <c r="C20" s="31"/>
      <c r="D20" s="31"/>
      <c r="E20" s="113"/>
    </row>
    <row r="21" spans="1:21">
      <c r="A21" s="107" t="s">
        <v>167</v>
      </c>
      <c r="F21" s="71"/>
      <c r="G21" s="71"/>
      <c r="H21" s="32"/>
      <c r="I21" s="32"/>
      <c r="J21" s="32"/>
      <c r="K21" s="32"/>
      <c r="L21" s="57"/>
      <c r="M21" s="57"/>
      <c r="N21" s="32"/>
      <c r="O21" s="32"/>
      <c r="P21" s="32"/>
      <c r="Q21" s="32"/>
      <c r="R21" s="32"/>
    </row>
    <row r="22" spans="1:21">
      <c r="A22" s="336" t="s">
        <v>155</v>
      </c>
      <c r="B22" s="336"/>
      <c r="C22" s="336"/>
      <c r="D22" s="336"/>
      <c r="E22" s="336"/>
      <c r="F22" s="336"/>
      <c r="G22" s="336"/>
      <c r="H22" s="336"/>
      <c r="I22" s="336"/>
      <c r="J22" s="336"/>
      <c r="K22" s="336"/>
      <c r="L22" s="336"/>
      <c r="M22" s="57"/>
      <c r="N22" s="32"/>
      <c r="O22" s="32"/>
      <c r="P22" s="32"/>
      <c r="Q22" s="32"/>
      <c r="R22" s="32"/>
    </row>
    <row r="23" spans="1:21">
      <c r="N23" s="32"/>
      <c r="O23" s="32"/>
      <c r="P23" s="32"/>
      <c r="Q23" s="32"/>
      <c r="R23" s="32"/>
    </row>
    <row r="24" spans="1:21">
      <c r="A24" s="107" t="s">
        <v>57</v>
      </c>
      <c r="F24" s="71"/>
      <c r="G24" s="71" t="s">
        <v>58</v>
      </c>
      <c r="H24" s="32"/>
      <c r="I24" s="32"/>
      <c r="J24" s="32"/>
      <c r="K24" s="32"/>
      <c r="L24" s="57"/>
      <c r="M24" s="57"/>
      <c r="N24" s="32"/>
      <c r="O24" s="32"/>
      <c r="P24" s="32"/>
      <c r="Q24" s="32" t="s">
        <v>59</v>
      </c>
      <c r="R24" s="32"/>
    </row>
    <row r="25" spans="1:21" ht="15">
      <c r="A25" s="7"/>
      <c r="B25" s="5"/>
      <c r="C25" s="29"/>
      <c r="D25" s="29"/>
      <c r="E25" s="28"/>
      <c r="F25" s="8"/>
      <c r="H25" s="9"/>
      <c r="I25" s="9"/>
      <c r="J25" s="9"/>
      <c r="K25" s="9"/>
      <c r="L25" s="23"/>
      <c r="M25" s="23"/>
      <c r="N25" s="9"/>
      <c r="O25" s="9"/>
      <c r="P25" s="9"/>
      <c r="Q25" s="9"/>
      <c r="R25" s="9"/>
      <c r="S25" s="4"/>
      <c r="T25" s="4"/>
      <c r="U25" s="8"/>
    </row>
    <row r="26" spans="1:21">
      <c r="B26" s="19"/>
      <c r="C26" s="31"/>
      <c r="D26" s="31"/>
      <c r="E26" s="113"/>
    </row>
    <row r="27" spans="1:21">
      <c r="B27" s="19"/>
      <c r="C27" s="31"/>
      <c r="D27" s="31"/>
      <c r="E27" s="113"/>
    </row>
    <row r="28" spans="1:21">
      <c r="B28" s="19"/>
      <c r="C28" s="31"/>
      <c r="D28" s="31"/>
      <c r="E28" s="113"/>
    </row>
    <row r="29" spans="1:21">
      <c r="B29" s="19"/>
      <c r="C29" s="31"/>
      <c r="D29" s="31"/>
      <c r="E29" s="113"/>
    </row>
    <row r="30" spans="1:21">
      <c r="B30" s="19"/>
      <c r="C30" s="31"/>
      <c r="D30" s="31"/>
      <c r="E30" s="113"/>
    </row>
    <row r="31" spans="1:21">
      <c r="B31" s="19"/>
      <c r="C31" s="31"/>
      <c r="D31" s="31"/>
      <c r="E31" s="113"/>
    </row>
    <row r="32" spans="1:21">
      <c r="B32" s="19"/>
      <c r="C32" s="31"/>
      <c r="D32" s="31"/>
      <c r="E32" s="113"/>
    </row>
    <row r="33" spans="1:22">
      <c r="B33" s="19"/>
      <c r="C33" s="31"/>
      <c r="D33" s="31"/>
      <c r="E33" s="113"/>
    </row>
    <row r="34" spans="1:22">
      <c r="B34" s="19"/>
      <c r="C34" s="31"/>
      <c r="D34" s="31"/>
      <c r="E34" s="113"/>
    </row>
    <row r="35" spans="1:22">
      <c r="B35" s="19"/>
      <c r="C35" s="31"/>
      <c r="D35" s="31"/>
      <c r="E35" s="113"/>
    </row>
    <row r="36" spans="1:22">
      <c r="B36" s="19"/>
      <c r="C36" s="31"/>
      <c r="D36" s="31"/>
      <c r="E36" s="113"/>
    </row>
    <row r="37" spans="1:22">
      <c r="B37" s="19"/>
      <c r="C37" s="31"/>
      <c r="D37" s="31"/>
      <c r="E37" s="113"/>
    </row>
    <row r="38" spans="1:22">
      <c r="B38" s="19"/>
      <c r="C38" s="31"/>
      <c r="D38" s="31"/>
      <c r="E38" s="113"/>
    </row>
    <row r="39" spans="1:22">
      <c r="B39" s="19"/>
      <c r="C39" s="31"/>
      <c r="D39" s="31"/>
      <c r="E39" s="113"/>
    </row>
    <row r="40" spans="1:22" s="21" customFormat="1">
      <c r="A40" s="14"/>
      <c r="B40" s="19"/>
      <c r="C40" s="31"/>
      <c r="D40" s="31"/>
      <c r="E40" s="113"/>
      <c r="F40" s="114"/>
      <c r="G40" s="114"/>
      <c r="L40" s="14"/>
      <c r="M40" s="14"/>
      <c r="N40" s="14"/>
      <c r="O40" s="14"/>
      <c r="P40" s="14"/>
      <c r="Q40" s="14"/>
      <c r="R40" s="14"/>
      <c r="S40" s="14"/>
      <c r="T40" s="14"/>
      <c r="U40" s="71"/>
      <c r="V40" s="14"/>
    </row>
    <row r="41" spans="1:22" s="21" customFormat="1">
      <c r="A41" s="14"/>
      <c r="B41" s="19"/>
      <c r="C41" s="31"/>
      <c r="D41" s="31"/>
      <c r="E41" s="113"/>
      <c r="F41" s="114"/>
      <c r="G41" s="114"/>
      <c r="L41" s="14"/>
      <c r="M41" s="14"/>
      <c r="N41" s="14"/>
      <c r="O41" s="14"/>
      <c r="P41" s="14"/>
      <c r="Q41" s="14"/>
      <c r="R41" s="14"/>
      <c r="S41" s="14"/>
      <c r="T41" s="14"/>
      <c r="U41" s="71"/>
      <c r="V41" s="14"/>
    </row>
    <row r="42" spans="1:22" s="21" customFormat="1">
      <c r="A42" s="14"/>
      <c r="B42" s="19"/>
      <c r="C42" s="31"/>
      <c r="D42" s="31"/>
      <c r="E42" s="113"/>
      <c r="F42" s="114"/>
      <c r="G42" s="114"/>
      <c r="L42" s="14"/>
      <c r="M42" s="14"/>
      <c r="N42" s="14"/>
      <c r="O42" s="14"/>
      <c r="P42" s="14"/>
      <c r="Q42" s="14"/>
      <c r="R42" s="14"/>
      <c r="S42" s="14"/>
      <c r="T42" s="14"/>
      <c r="U42" s="71"/>
      <c r="V42" s="14"/>
    </row>
    <row r="43" spans="1:22" s="21" customFormat="1">
      <c r="A43" s="14"/>
      <c r="B43" s="19"/>
      <c r="C43" s="31"/>
      <c r="D43" s="31"/>
      <c r="E43" s="113"/>
      <c r="F43" s="114"/>
      <c r="G43" s="114"/>
      <c r="L43" s="14"/>
      <c r="M43" s="14"/>
      <c r="N43" s="14"/>
      <c r="O43" s="14"/>
      <c r="P43" s="14"/>
      <c r="Q43" s="14"/>
      <c r="R43" s="14"/>
      <c r="S43" s="14"/>
      <c r="T43" s="14"/>
      <c r="U43" s="71"/>
      <c r="V43" s="14"/>
    </row>
    <row r="44" spans="1:22" s="21" customFormat="1">
      <c r="A44" s="14"/>
      <c r="B44" s="19"/>
      <c r="C44" s="31"/>
      <c r="D44" s="31"/>
      <c r="E44" s="113"/>
      <c r="F44" s="114"/>
      <c r="G44" s="114"/>
      <c r="L44" s="14"/>
      <c r="M44" s="14"/>
      <c r="N44" s="14"/>
      <c r="O44" s="14"/>
      <c r="P44" s="14"/>
      <c r="Q44" s="14"/>
      <c r="R44" s="14"/>
      <c r="S44" s="14"/>
      <c r="T44" s="14"/>
      <c r="U44" s="71"/>
      <c r="V44" s="14"/>
    </row>
    <row r="45" spans="1:22" s="21" customFormat="1">
      <c r="A45" s="14"/>
      <c r="B45" s="19"/>
      <c r="C45" s="31"/>
      <c r="D45" s="31"/>
      <c r="E45" s="113"/>
      <c r="F45" s="114"/>
      <c r="G45" s="114"/>
      <c r="L45" s="14"/>
      <c r="M45" s="14"/>
      <c r="N45" s="14"/>
      <c r="O45" s="14"/>
      <c r="P45" s="14"/>
      <c r="Q45" s="14"/>
      <c r="R45" s="14"/>
      <c r="S45" s="14"/>
      <c r="T45" s="14"/>
      <c r="U45" s="71"/>
      <c r="V45" s="14"/>
    </row>
    <row r="46" spans="1:22" s="21" customFormat="1">
      <c r="A46" s="14"/>
      <c r="B46" s="19"/>
      <c r="C46" s="31"/>
      <c r="D46" s="31"/>
      <c r="E46" s="113"/>
      <c r="F46" s="114"/>
      <c r="G46" s="114"/>
      <c r="L46" s="14"/>
      <c r="M46" s="14"/>
      <c r="N46" s="14"/>
      <c r="O46" s="14"/>
      <c r="P46" s="14"/>
      <c r="Q46" s="14"/>
      <c r="R46" s="14"/>
      <c r="S46" s="14"/>
      <c r="T46" s="14"/>
      <c r="U46" s="71"/>
      <c r="V46" s="14"/>
    </row>
    <row r="47" spans="1:22" s="21" customFormat="1">
      <c r="A47" s="14"/>
      <c r="B47" s="19"/>
      <c r="C47" s="31"/>
      <c r="D47" s="31"/>
      <c r="E47" s="113"/>
      <c r="F47" s="114"/>
      <c r="G47" s="114"/>
      <c r="L47" s="14"/>
      <c r="M47" s="14"/>
      <c r="N47" s="14"/>
      <c r="O47" s="14"/>
      <c r="P47" s="14"/>
      <c r="Q47" s="14"/>
      <c r="R47" s="14"/>
      <c r="S47" s="14"/>
      <c r="T47" s="14"/>
      <c r="U47" s="71"/>
      <c r="V47" s="14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</sheetData>
  <sheetProtection insertRows="0" deleteRows="0"/>
  <protectedRanges>
    <protectedRange sqref="J23:P1048576 M22:P22 U17:U1048576 J17:P21 J1:P16 U1:U16" name="Obseg1"/>
    <protectedRange sqref="J22:L22" name="Obseg1_2"/>
  </protectedRanges>
  <mergeCells count="8">
    <mergeCell ref="A22:L2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10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56"/>
  <sheetViews>
    <sheetView topLeftCell="A10" zoomScale="106" zoomScaleNormal="106" zoomScaleSheetLayoutView="100" workbookViewId="0">
      <selection activeCell="O50" sqref="O50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68</v>
      </c>
    </row>
    <row r="2" spans="1:21" ht="15">
      <c r="B2" s="53" t="s">
        <v>69</v>
      </c>
      <c r="C2" s="327" t="str">
        <f>+'prva stran'!B6</f>
        <v>OSNOVNA ŠOLA TIŠINA</v>
      </c>
      <c r="D2" s="328"/>
      <c r="E2" s="328"/>
      <c r="F2" s="328"/>
      <c r="G2" s="328"/>
      <c r="H2" s="328"/>
      <c r="I2" s="328"/>
      <c r="J2" s="328"/>
    </row>
    <row r="3" spans="1:21" ht="15">
      <c r="B3" s="53" t="s">
        <v>70</v>
      </c>
      <c r="C3" s="329" t="str">
        <f>+'prva stran'!B7</f>
        <v>Tišina 4b, 9251 TIŠINA</v>
      </c>
      <c r="D3" s="330"/>
      <c r="E3" s="330"/>
      <c r="F3" s="330"/>
      <c r="G3" s="330"/>
      <c r="H3" s="330"/>
      <c r="I3" s="330"/>
      <c r="J3" s="330"/>
    </row>
    <row r="4" spans="1:21" ht="15">
      <c r="B4" s="72"/>
    </row>
    <row r="5" spans="1:21" ht="15">
      <c r="B5" s="52" t="s">
        <v>72</v>
      </c>
    </row>
    <row r="6" spans="1:21" ht="15">
      <c r="B6" s="54" t="s">
        <v>69</v>
      </c>
      <c r="C6" s="331">
        <f>+'prva stran'!B10</f>
        <v>0</v>
      </c>
      <c r="D6" s="332"/>
      <c r="E6" s="332"/>
      <c r="F6" s="332"/>
      <c r="G6" s="332"/>
      <c r="H6" s="332"/>
      <c r="I6" s="332"/>
      <c r="J6" s="332"/>
    </row>
    <row r="7" spans="1:21" ht="15">
      <c r="B7" s="54" t="s">
        <v>70</v>
      </c>
      <c r="C7" s="333">
        <f>+'prva stran'!B11</f>
        <v>0</v>
      </c>
      <c r="D7" s="334"/>
      <c r="E7" s="334"/>
      <c r="F7" s="334"/>
      <c r="G7" s="334"/>
      <c r="H7" s="334"/>
      <c r="I7" s="334"/>
      <c r="J7" s="334"/>
    </row>
    <row r="8" spans="1:21" ht="15">
      <c r="B8" s="54" t="s">
        <v>71</v>
      </c>
      <c r="C8" s="333">
        <f>+'prva stran'!B12</f>
        <v>0</v>
      </c>
      <c r="D8" s="334"/>
      <c r="E8" s="334"/>
      <c r="F8" s="334"/>
      <c r="G8" s="334"/>
      <c r="H8" s="334"/>
      <c r="I8" s="334"/>
      <c r="J8" s="334"/>
    </row>
    <row r="9" spans="1:21" s="15" customFormat="1" ht="15">
      <c r="A9" s="12"/>
      <c r="B9" s="55" t="s">
        <v>73</v>
      </c>
      <c r="C9" s="335">
        <f>+'prva stran'!B13</f>
        <v>0</v>
      </c>
      <c r="D9" s="334"/>
      <c r="E9" s="334"/>
      <c r="F9" s="334"/>
      <c r="G9" s="334"/>
      <c r="H9" s="334"/>
      <c r="I9" s="334"/>
      <c r="J9" s="334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64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15">
      <c r="B12" s="83" t="str">
        <f>+'Ponudbeni pred_rekapitulacija'!A25</f>
        <v>12.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15">
      <c r="B13" s="326" t="str">
        <f>+'Ponudbeni pred_rekapitulacija'!B25</f>
        <v>SADNI SOKOVI, SIRUPI IN OSTALA PIJAČA</v>
      </c>
      <c r="C13" s="326"/>
      <c r="D13" s="326"/>
      <c r="E13" s="326"/>
      <c r="F13" s="326"/>
      <c r="G13" s="326"/>
      <c r="H13" s="326"/>
      <c r="I13" s="326"/>
      <c r="J13" s="326"/>
      <c r="K13" s="326"/>
      <c r="U13" s="8"/>
    </row>
    <row r="14" spans="1:21" s="76" customFormat="1" ht="11.25">
      <c r="A14" s="50">
        <v>1</v>
      </c>
      <c r="B14" s="50">
        <v>2</v>
      </c>
      <c r="C14" s="50" t="s">
        <v>95</v>
      </c>
      <c r="D14" s="50" t="s">
        <v>96</v>
      </c>
      <c r="E14" s="50" t="s">
        <v>149</v>
      </c>
      <c r="F14" s="50">
        <v>3</v>
      </c>
      <c r="G14" s="50">
        <v>4</v>
      </c>
      <c r="H14" s="73" t="s">
        <v>63</v>
      </c>
      <c r="I14" s="73" t="s">
        <v>110</v>
      </c>
      <c r="J14" s="74">
        <v>5</v>
      </c>
      <c r="K14" s="74">
        <v>6</v>
      </c>
      <c r="L14" s="74" t="s">
        <v>56</v>
      </c>
      <c r="M14" s="74" t="s">
        <v>144</v>
      </c>
      <c r="N14" s="74">
        <v>7</v>
      </c>
      <c r="O14" s="74" t="s">
        <v>145</v>
      </c>
      <c r="P14" s="74">
        <v>8</v>
      </c>
      <c r="Q14" s="75" t="s">
        <v>146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>
      <c r="A15" s="59" t="s">
        <v>2</v>
      </c>
      <c r="B15" s="59" t="s">
        <v>151</v>
      </c>
      <c r="C15" s="59" t="s">
        <v>141</v>
      </c>
      <c r="D15" s="59" t="s">
        <v>142</v>
      </c>
      <c r="E15" s="59" t="s">
        <v>150</v>
      </c>
      <c r="F15" s="59" t="s">
        <v>83</v>
      </c>
      <c r="G15" s="59" t="s">
        <v>84</v>
      </c>
      <c r="H15" s="60" t="s">
        <v>118</v>
      </c>
      <c r="I15" s="60" t="s">
        <v>137</v>
      </c>
      <c r="J15" s="61" t="s">
        <v>91</v>
      </c>
      <c r="K15" s="61" t="s">
        <v>61</v>
      </c>
      <c r="L15" s="61" t="s">
        <v>62</v>
      </c>
      <c r="M15" s="61" t="s">
        <v>90</v>
      </c>
      <c r="N15" s="61" t="s">
        <v>55</v>
      </c>
      <c r="O15" s="61" t="s">
        <v>109</v>
      </c>
      <c r="P15" s="61" t="s">
        <v>87</v>
      </c>
      <c r="Q15" s="62" t="s">
        <v>88</v>
      </c>
      <c r="R15" s="62" t="s">
        <v>101</v>
      </c>
      <c r="S15" s="62" t="s">
        <v>92</v>
      </c>
      <c r="T15" s="62" t="s">
        <v>93</v>
      </c>
      <c r="U15" s="61" t="s">
        <v>106</v>
      </c>
    </row>
    <row r="16" spans="1:21" s="58" customFormat="1" ht="12">
      <c r="A16" s="84" t="s">
        <v>1</v>
      </c>
      <c r="B16" s="81" t="s">
        <v>454</v>
      </c>
      <c r="C16" s="82">
        <v>0.2</v>
      </c>
      <c r="D16" s="82" t="s">
        <v>60</v>
      </c>
      <c r="E16" s="119"/>
      <c r="F16" s="139">
        <v>700</v>
      </c>
      <c r="G16" s="116" t="s">
        <v>175</v>
      </c>
      <c r="H16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140</v>
      </c>
      <c r="I16" s="85" t="str">
        <f>IF(Sklop12[[#This Row],[ZAHTEVANA SHEMA KAKOVOSTI]]&lt;&gt;"",Sklop12[[#This Row],[Preračunana masa/volumen/kos na enoto kg]],"")</f>
        <v/>
      </c>
      <c r="J16" s="97"/>
      <c r="K16" s="86"/>
      <c r="L16" s="86"/>
      <c r="M16" s="87"/>
      <c r="N16" s="88"/>
      <c r="O16" s="88"/>
      <c r="P16" s="99"/>
      <c r="Q16" s="88">
        <f>+Sklop12[[#This Row],[cena/enota brez DDV v EUR]]*Sklop12[[#This Row],[Stopnja DDV (%)]]</f>
        <v>0</v>
      </c>
      <c r="R16" s="88">
        <f>+Sklop12[[#This Row],[cena/enota brez DDV v EUR]]+Sklop12[[#This Row],[Davek (EUR)]]</f>
        <v>0</v>
      </c>
      <c r="S16" s="88">
        <f>+Sklop12[[#This Row],[cena/enota brez DDV v EUR]]*Sklop12[[#This Row],[Okvirna količina]]</f>
        <v>0</v>
      </c>
      <c r="T16" s="88">
        <f>+Sklop12[[#This Row],[Končna cena/enoto mere (EUR) z DDV]]*Sklop12[[#This Row],[Okvirna količina]]</f>
        <v>0</v>
      </c>
      <c r="U16" s="102"/>
    </row>
    <row r="17" spans="1:21" s="58" customFormat="1" ht="12">
      <c r="A17" s="84" t="s">
        <v>3</v>
      </c>
      <c r="B17" s="142" t="s">
        <v>455</v>
      </c>
      <c r="C17" s="138">
        <v>0.2</v>
      </c>
      <c r="D17" s="82" t="s">
        <v>60</v>
      </c>
      <c r="E17" s="119"/>
      <c r="F17" s="139">
        <v>700</v>
      </c>
      <c r="G17" s="116" t="s">
        <v>175</v>
      </c>
      <c r="H17" s="2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140</v>
      </c>
      <c r="I17" s="139" t="str">
        <f>IF(Sklop12[[#This Row],[ZAHTEVANA SHEMA KAKOVOSTI]]&lt;&gt;"",Sklop12[[#This Row],[Preračunana masa/volumen/kos na enoto kg]],"")</f>
        <v/>
      </c>
      <c r="J17" s="144"/>
      <c r="K17" s="146"/>
      <c r="L17" s="146"/>
      <c r="M17" s="147"/>
      <c r="N17" s="145"/>
      <c r="O17" s="145"/>
      <c r="P17" s="260"/>
      <c r="Q17" s="145">
        <f>+Sklop12[[#This Row],[cena/enota brez DDV v EUR]]*Sklop12[[#This Row],[Stopnja DDV (%)]]</f>
        <v>0</v>
      </c>
      <c r="R17" s="145">
        <f>+Sklop12[[#This Row],[cena/enota brez DDV v EUR]]+Sklop12[[#This Row],[Davek (EUR)]]</f>
        <v>0</v>
      </c>
      <c r="S17" s="145">
        <f>+Sklop12[[#This Row],[cena/enota brez DDV v EUR]]*Sklop12[[#This Row],[Okvirna količina]]</f>
        <v>0</v>
      </c>
      <c r="T17" s="261">
        <f>+Sklop12[[#This Row],[Končna cena/enoto mere (EUR) z DDV]]*Sklop12[[#This Row],[Okvirna količina]]</f>
        <v>0</v>
      </c>
      <c r="U17" s="262"/>
    </row>
    <row r="18" spans="1:21" s="58" customFormat="1" ht="15" customHeight="1">
      <c r="A18" s="84" t="s">
        <v>4</v>
      </c>
      <c r="B18" s="142" t="s">
        <v>602</v>
      </c>
      <c r="C18" s="138">
        <v>0.2</v>
      </c>
      <c r="D18" s="82" t="s">
        <v>60</v>
      </c>
      <c r="E18" s="119"/>
      <c r="F18" s="139">
        <v>350</v>
      </c>
      <c r="G18" s="116" t="s">
        <v>175</v>
      </c>
      <c r="H18" s="2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</v>
      </c>
      <c r="I18" s="139" t="str">
        <f>IF(Sklop12[[#This Row],[ZAHTEVANA SHEMA KAKOVOSTI]]&lt;&gt;"",Sklop12[[#This Row],[Preračunana masa/volumen/kos na enoto kg]],"")</f>
        <v/>
      </c>
      <c r="J18" s="144"/>
      <c r="K18" s="146"/>
      <c r="L18" s="146"/>
      <c r="M18" s="147"/>
      <c r="N18" s="145"/>
      <c r="O18" s="145"/>
      <c r="P18" s="260"/>
      <c r="Q18" s="145">
        <f>+Sklop12[[#This Row],[cena/enota brez DDV v EUR]]*Sklop12[[#This Row],[Stopnja DDV (%)]]</f>
        <v>0</v>
      </c>
      <c r="R18" s="145">
        <f>+Sklop12[[#This Row],[cena/enota brez DDV v EUR]]+Sklop12[[#This Row],[Davek (EUR)]]</f>
        <v>0</v>
      </c>
      <c r="S18" s="145">
        <f>+Sklop12[[#This Row],[cena/enota brez DDV v EUR]]*Sklop12[[#This Row],[Okvirna količina]]</f>
        <v>0</v>
      </c>
      <c r="T18" s="261">
        <f>+Sklop12[[#This Row],[Končna cena/enoto mere (EUR) z DDV]]*Sklop12[[#This Row],[Okvirna količina]]</f>
        <v>0</v>
      </c>
      <c r="U18" s="262"/>
    </row>
    <row r="19" spans="1:21" s="58" customFormat="1" ht="12">
      <c r="A19" s="84" t="s">
        <v>5</v>
      </c>
      <c r="B19" s="142" t="s">
        <v>456</v>
      </c>
      <c r="C19" s="138">
        <v>0.2</v>
      </c>
      <c r="D19" s="82" t="s">
        <v>60</v>
      </c>
      <c r="E19" s="119"/>
      <c r="F19" s="139">
        <v>700</v>
      </c>
      <c r="G19" s="116" t="s">
        <v>175</v>
      </c>
      <c r="H19" s="2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140</v>
      </c>
      <c r="I19" s="139" t="str">
        <f>IF(Sklop12[[#This Row],[ZAHTEVANA SHEMA KAKOVOSTI]]&lt;&gt;"",Sklop12[[#This Row],[Preračunana masa/volumen/kos na enoto kg]],"")</f>
        <v/>
      </c>
      <c r="J19" s="144"/>
      <c r="K19" s="146"/>
      <c r="L19" s="146"/>
      <c r="M19" s="147"/>
      <c r="N19" s="145"/>
      <c r="O19" s="145"/>
      <c r="P19" s="260"/>
      <c r="Q19" s="145">
        <f>+Sklop12[[#This Row],[cena/enota brez DDV v EUR]]*Sklop12[[#This Row],[Stopnja DDV (%)]]</f>
        <v>0</v>
      </c>
      <c r="R19" s="145">
        <f>+Sklop12[[#This Row],[cena/enota brez DDV v EUR]]+Sklop12[[#This Row],[Davek (EUR)]]</f>
        <v>0</v>
      </c>
      <c r="S19" s="145">
        <f>+Sklop12[[#This Row],[cena/enota brez DDV v EUR]]*Sklop12[[#This Row],[Okvirna količina]]</f>
        <v>0</v>
      </c>
      <c r="T19" s="261">
        <f>+Sklop12[[#This Row],[Končna cena/enoto mere (EUR) z DDV]]*Sklop12[[#This Row],[Okvirna količina]]</f>
        <v>0</v>
      </c>
      <c r="U19" s="262"/>
    </row>
    <row r="20" spans="1:21" s="58" customFormat="1" ht="12">
      <c r="A20" s="84" t="s">
        <v>6</v>
      </c>
      <c r="B20" s="142" t="s">
        <v>216</v>
      </c>
      <c r="C20" s="138">
        <v>5</v>
      </c>
      <c r="D20" s="82" t="s">
        <v>60</v>
      </c>
      <c r="E20" s="119"/>
      <c r="F20" s="139">
        <v>5</v>
      </c>
      <c r="G20" s="116" t="s">
        <v>175</v>
      </c>
      <c r="H20" s="2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20" s="139" t="str">
        <f>IF(Sklop12[[#This Row],[ZAHTEVANA SHEMA KAKOVOSTI]]&lt;&gt;"",Sklop12[[#This Row],[Preračunana masa/volumen/kos na enoto kg]],"")</f>
        <v/>
      </c>
      <c r="J20" s="144"/>
      <c r="K20" s="146"/>
      <c r="L20" s="146"/>
      <c r="M20" s="147"/>
      <c r="N20" s="145"/>
      <c r="O20" s="145"/>
      <c r="P20" s="260"/>
      <c r="Q20" s="145">
        <f>+Sklop12[[#This Row],[cena/enota brez DDV v EUR]]*Sklop12[[#This Row],[Stopnja DDV (%)]]</f>
        <v>0</v>
      </c>
      <c r="R20" s="145">
        <f>+Sklop12[[#This Row],[cena/enota brez DDV v EUR]]+Sklop12[[#This Row],[Davek (EUR)]]</f>
        <v>0</v>
      </c>
      <c r="S20" s="145">
        <f>+Sklop12[[#This Row],[cena/enota brez DDV v EUR]]*Sklop12[[#This Row],[Okvirna količina]]</f>
        <v>0</v>
      </c>
      <c r="T20" s="261">
        <f>+Sklop12[[#This Row],[Končna cena/enoto mere (EUR) z DDV]]*Sklop12[[#This Row],[Okvirna količina]]</f>
        <v>0</v>
      </c>
      <c r="U20" s="262"/>
    </row>
    <row r="21" spans="1:21" s="58" customFormat="1" ht="12">
      <c r="A21" s="84" t="s">
        <v>7</v>
      </c>
      <c r="B21" s="142" t="s">
        <v>636</v>
      </c>
      <c r="C21" s="138">
        <v>5</v>
      </c>
      <c r="D21" s="82" t="s">
        <v>60</v>
      </c>
      <c r="E21" s="119"/>
      <c r="F21" s="139">
        <v>5</v>
      </c>
      <c r="G21" s="116" t="s">
        <v>175</v>
      </c>
      <c r="H21" s="2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21" s="139" t="str">
        <f>IF(Sklop12[[#This Row],[ZAHTEVANA SHEMA KAKOVOSTI]]&lt;&gt;"",Sklop12[[#This Row],[Preračunana masa/volumen/kos na enoto kg]],"")</f>
        <v/>
      </c>
      <c r="J21" s="144"/>
      <c r="K21" s="146"/>
      <c r="L21" s="146"/>
      <c r="M21" s="147"/>
      <c r="N21" s="145"/>
      <c r="O21" s="145"/>
      <c r="P21" s="260"/>
      <c r="Q21" s="145">
        <f>+Sklop12[[#This Row],[cena/enota brez DDV v EUR]]*Sklop12[[#This Row],[Stopnja DDV (%)]]</f>
        <v>0</v>
      </c>
      <c r="R21" s="145">
        <f>+Sklop12[[#This Row],[cena/enota brez DDV v EUR]]+Sklop12[[#This Row],[Davek (EUR)]]</f>
        <v>0</v>
      </c>
      <c r="S21" s="145">
        <f>+Sklop12[[#This Row],[cena/enota brez DDV v EUR]]*Sklop12[[#This Row],[Okvirna količina]]</f>
        <v>0</v>
      </c>
      <c r="T21" s="261">
        <f>+Sklop12[[#This Row],[Končna cena/enoto mere (EUR) z DDV]]*Sklop12[[#This Row],[Okvirna količina]]</f>
        <v>0</v>
      </c>
      <c r="U21" s="262"/>
    </row>
    <row r="22" spans="1:21" s="58" customFormat="1" ht="12">
      <c r="A22" s="84" t="s">
        <v>8</v>
      </c>
      <c r="B22" s="142" t="s">
        <v>457</v>
      </c>
      <c r="C22" s="138">
        <v>5</v>
      </c>
      <c r="D22" s="82" t="s">
        <v>60</v>
      </c>
      <c r="E22" s="119"/>
      <c r="F22" s="139">
        <v>2</v>
      </c>
      <c r="G22" s="116" t="s">
        <v>175</v>
      </c>
      <c r="H22" s="2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2" s="139" t="str">
        <f>IF(Sklop12[[#This Row],[ZAHTEVANA SHEMA KAKOVOSTI]]&lt;&gt;"",Sklop12[[#This Row],[Preračunana masa/volumen/kos na enoto kg]],"")</f>
        <v/>
      </c>
      <c r="J22" s="144"/>
      <c r="K22" s="146"/>
      <c r="L22" s="146"/>
      <c r="M22" s="147"/>
      <c r="N22" s="145"/>
      <c r="O22" s="145"/>
      <c r="P22" s="260"/>
      <c r="Q22" s="145">
        <f>+Sklop12[[#This Row],[cena/enota brez DDV v EUR]]*Sklop12[[#This Row],[Stopnja DDV (%)]]</f>
        <v>0</v>
      </c>
      <c r="R22" s="145">
        <f>+Sklop12[[#This Row],[cena/enota brez DDV v EUR]]+Sklop12[[#This Row],[Davek (EUR)]]</f>
        <v>0</v>
      </c>
      <c r="S22" s="145">
        <f>+Sklop12[[#This Row],[cena/enota brez DDV v EUR]]*Sklop12[[#This Row],[Okvirna količina]]</f>
        <v>0</v>
      </c>
      <c r="T22" s="261">
        <f>+Sklop12[[#This Row],[Končna cena/enoto mere (EUR) z DDV]]*Sklop12[[#This Row],[Okvirna količina]]</f>
        <v>0</v>
      </c>
      <c r="U22" s="262"/>
    </row>
    <row r="23" spans="1:21" s="58" customFormat="1" ht="12">
      <c r="A23" s="84" t="s">
        <v>9</v>
      </c>
      <c r="B23" s="142" t="s">
        <v>635</v>
      </c>
      <c r="C23" s="138">
        <v>5</v>
      </c>
      <c r="D23" s="82" t="s">
        <v>60</v>
      </c>
      <c r="E23" s="119"/>
      <c r="F23" s="139">
        <v>1</v>
      </c>
      <c r="G23" s="116" t="s">
        <v>175</v>
      </c>
      <c r="H23" s="2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23" s="139" t="str">
        <f>IF(Sklop12[[#This Row],[ZAHTEVANA SHEMA KAKOVOSTI]]&lt;&gt;"",Sklop12[[#This Row],[Preračunana masa/volumen/kos na enoto kg]],"")</f>
        <v/>
      </c>
      <c r="J23" s="144"/>
      <c r="K23" s="146"/>
      <c r="L23" s="146"/>
      <c r="M23" s="147"/>
      <c r="N23" s="145"/>
      <c r="O23" s="145"/>
      <c r="P23" s="260"/>
      <c r="Q23" s="145">
        <f>+Sklop12[[#This Row],[cena/enota brez DDV v EUR]]*Sklop12[[#This Row],[Stopnja DDV (%)]]</f>
        <v>0</v>
      </c>
      <c r="R23" s="145">
        <f>+Sklop12[[#This Row],[cena/enota brez DDV v EUR]]+Sklop12[[#This Row],[Davek (EUR)]]</f>
        <v>0</v>
      </c>
      <c r="S23" s="145">
        <f>+Sklop12[[#This Row],[cena/enota brez DDV v EUR]]*Sklop12[[#This Row],[Okvirna količina]]</f>
        <v>0</v>
      </c>
      <c r="T23" s="261">
        <f>+Sklop12[[#This Row],[Končna cena/enoto mere (EUR) z DDV]]*Sklop12[[#This Row],[Okvirna količina]]</f>
        <v>0</v>
      </c>
      <c r="U23" s="262"/>
    </row>
    <row r="24" spans="1:21" s="58" customFormat="1" ht="12">
      <c r="A24" s="84" t="s">
        <v>10</v>
      </c>
      <c r="B24" s="81" t="s">
        <v>634</v>
      </c>
      <c r="C24" s="82">
        <v>0.5</v>
      </c>
      <c r="D24" s="82" t="s">
        <v>60</v>
      </c>
      <c r="E24" s="119"/>
      <c r="F24" s="85">
        <v>1500</v>
      </c>
      <c r="G24" s="116" t="s">
        <v>175</v>
      </c>
      <c r="H24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750</v>
      </c>
      <c r="I24" s="85" t="str">
        <f>IF(Sklop12[[#This Row],[ZAHTEVANA SHEMA KAKOVOSTI]]&lt;&gt;"",Sklop12[[#This Row],[Preračunana masa/volumen/kos na enoto kg]],"")</f>
        <v/>
      </c>
      <c r="J24" s="97"/>
      <c r="K24" s="86"/>
      <c r="L24" s="86"/>
      <c r="M24" s="87"/>
      <c r="N24" s="88"/>
      <c r="O24" s="88"/>
      <c r="P24" s="99"/>
      <c r="Q24" s="88">
        <f>+Sklop12[[#This Row],[cena/enota brez DDV v EUR]]*Sklop12[[#This Row],[Stopnja DDV (%)]]</f>
        <v>0</v>
      </c>
      <c r="R24" s="88">
        <f>+Sklop12[[#This Row],[cena/enota brez DDV v EUR]]+Sklop12[[#This Row],[Davek (EUR)]]</f>
        <v>0</v>
      </c>
      <c r="S24" s="88">
        <f>+Sklop12[[#This Row],[cena/enota brez DDV v EUR]]*Sklop12[[#This Row],[Okvirna količina]]</f>
        <v>0</v>
      </c>
      <c r="T24" s="88">
        <f>+Sklop12[[#This Row],[Končna cena/enoto mere (EUR) z DDV]]*Sklop12[[#This Row],[Okvirna količina]]</f>
        <v>0</v>
      </c>
      <c r="U24" s="102"/>
    </row>
    <row r="25" spans="1:21">
      <c r="A25" s="231" t="s">
        <v>119</v>
      </c>
      <c r="B25" s="232"/>
      <c r="C25" s="233"/>
      <c r="D25" s="233"/>
      <c r="E25" s="234"/>
      <c r="F25" s="245"/>
      <c r="G25" s="236"/>
      <c r="H25" s="237">
        <f>SUBTOTAL(109,Sklop12[Preračunana masa/volumen/kos na enoto kg])</f>
        <v>1305</v>
      </c>
      <c r="I25" s="237">
        <f>SUBTOTAL(109,Sklop12[Živila iz shem kakovosti (kg)])</f>
        <v>0</v>
      </c>
      <c r="J25" s="235"/>
      <c r="K25" s="238"/>
      <c r="L25" s="238"/>
      <c r="M25" s="239"/>
      <c r="N25" s="240"/>
      <c r="O25" s="240"/>
      <c r="P25" s="240"/>
      <c r="Q25" s="241"/>
      <c r="R25" s="235"/>
      <c r="S25" s="241">
        <f>SUBTOTAL(109,Sklop12[Vrednost za okvirno količino (EUR) brez DDV])</f>
        <v>0</v>
      </c>
      <c r="T25" s="241">
        <f>SUBTOTAL(109,Sklop12[Vrednost za okvirno količino (EUR) z DDV])</f>
        <v>0</v>
      </c>
      <c r="U25" s="242">
        <f>SUBTOTAL(103,Sklop12[Shema kakovosti
(nacionalne, evropske)
])</f>
        <v>0</v>
      </c>
    </row>
    <row r="26" spans="1:21" s="192" customFormat="1">
      <c r="A26" s="200"/>
      <c r="B26" s="201"/>
      <c r="C26" s="202"/>
      <c r="D26" s="202"/>
      <c r="E26" s="203"/>
      <c r="F26" s="269"/>
      <c r="G26" s="205"/>
      <c r="H26" s="206"/>
      <c r="I26" s="206"/>
      <c r="J26" s="204"/>
      <c r="K26" s="207"/>
      <c r="L26" s="207"/>
      <c r="M26" s="208"/>
      <c r="N26" s="209"/>
      <c r="O26" s="209"/>
      <c r="P26" s="209"/>
      <c r="Q26" s="210"/>
      <c r="R26" s="204"/>
      <c r="S26" s="210"/>
      <c r="T26" s="210"/>
      <c r="U26" s="211"/>
    </row>
    <row r="27" spans="1:21">
      <c r="A27" s="51" t="s">
        <v>116</v>
      </c>
      <c r="B27" s="19"/>
      <c r="C27" s="31"/>
      <c r="D27" s="31"/>
      <c r="E27" s="113"/>
      <c r="Q27" s="51"/>
      <c r="R27" s="51"/>
      <c r="S27" s="51"/>
      <c r="T27" s="51"/>
    </row>
    <row r="28" spans="1:21">
      <c r="A28" s="14" t="s">
        <v>186</v>
      </c>
      <c r="B28" s="19"/>
      <c r="C28" s="31"/>
      <c r="D28" s="31"/>
      <c r="E28" s="113"/>
    </row>
    <row r="29" spans="1:21">
      <c r="A29" s="107" t="s">
        <v>167</v>
      </c>
      <c r="F29" s="71"/>
      <c r="G29" s="71"/>
      <c r="H29" s="32"/>
      <c r="I29" s="32"/>
      <c r="J29" s="32"/>
      <c r="K29" s="32"/>
      <c r="L29" s="57"/>
      <c r="M29" s="57"/>
      <c r="N29" s="32"/>
      <c r="O29" s="32"/>
      <c r="P29" s="32"/>
      <c r="Q29" s="32"/>
      <c r="R29" s="32"/>
    </row>
    <row r="30" spans="1:21">
      <c r="A30" s="336" t="s">
        <v>155</v>
      </c>
      <c r="B30" s="336"/>
      <c r="C30" s="336"/>
      <c r="D30" s="336"/>
      <c r="E30" s="336"/>
      <c r="F30" s="336"/>
      <c r="G30" s="336"/>
      <c r="H30" s="336"/>
      <c r="I30" s="336"/>
      <c r="J30" s="336"/>
      <c r="K30" s="336"/>
      <c r="L30" s="336"/>
      <c r="M30" s="57"/>
      <c r="N30" s="32"/>
      <c r="O30" s="32"/>
      <c r="P30" s="32"/>
      <c r="Q30" s="32"/>
      <c r="R30" s="32"/>
    </row>
    <row r="31" spans="1:21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N31" s="32"/>
      <c r="O31" s="32"/>
      <c r="P31" s="32"/>
      <c r="Q31" s="32"/>
      <c r="R31" s="32"/>
    </row>
    <row r="32" spans="1:21">
      <c r="A32" s="107" t="s">
        <v>57</v>
      </c>
      <c r="F32" s="71"/>
      <c r="G32" s="71" t="s">
        <v>58</v>
      </c>
      <c r="H32" s="32"/>
      <c r="I32" s="32"/>
      <c r="J32" s="32"/>
      <c r="K32" s="32"/>
      <c r="L32" s="57"/>
      <c r="M32" s="57"/>
      <c r="N32" s="32"/>
      <c r="O32" s="32"/>
      <c r="P32" s="32"/>
      <c r="Q32" s="32" t="s">
        <v>59</v>
      </c>
      <c r="R32" s="32"/>
    </row>
    <row r="33" spans="1:22" ht="15">
      <c r="A33" s="7"/>
      <c r="B33" s="5"/>
      <c r="C33" s="29"/>
      <c r="D33" s="29"/>
      <c r="E33" s="28"/>
      <c r="F33" s="8"/>
      <c r="H33" s="9"/>
      <c r="I33" s="9"/>
      <c r="J33" s="9"/>
      <c r="K33" s="9"/>
      <c r="L33" s="23"/>
      <c r="M33" s="23"/>
      <c r="N33" s="9"/>
      <c r="O33" s="9"/>
      <c r="P33" s="9"/>
      <c r="Q33" s="9"/>
      <c r="R33" s="9"/>
      <c r="S33" s="4"/>
      <c r="T33" s="4"/>
      <c r="U33" s="8"/>
    </row>
    <row r="34" spans="1:22">
      <c r="B34" s="19"/>
      <c r="C34" s="31"/>
      <c r="D34" s="31"/>
      <c r="E34" s="113"/>
    </row>
    <row r="35" spans="1:22">
      <c r="B35" s="19"/>
      <c r="C35" s="31"/>
      <c r="D35" s="31"/>
      <c r="E35" s="113"/>
    </row>
    <row r="36" spans="1:22">
      <c r="B36" s="19"/>
      <c r="C36" s="31"/>
      <c r="D36" s="31"/>
      <c r="E36" s="113"/>
    </row>
    <row r="37" spans="1:22">
      <c r="B37" s="19"/>
      <c r="C37" s="31"/>
      <c r="D37" s="31"/>
      <c r="E37" s="113"/>
    </row>
    <row r="38" spans="1:22">
      <c r="B38" s="19"/>
      <c r="C38" s="31"/>
      <c r="D38" s="31"/>
      <c r="E38" s="113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>
      <c r="B44" s="19"/>
      <c r="C44" s="31"/>
      <c r="D44" s="31"/>
      <c r="E44" s="113"/>
    </row>
    <row r="45" spans="1:22">
      <c r="B45" s="19"/>
      <c r="C45" s="31"/>
      <c r="D45" s="31"/>
      <c r="E45" s="113"/>
    </row>
    <row r="46" spans="1:22">
      <c r="B46" s="19"/>
      <c r="C46" s="31"/>
      <c r="D46" s="31"/>
      <c r="E46" s="113"/>
    </row>
    <row r="47" spans="1:22">
      <c r="B47" s="19"/>
      <c r="C47" s="31"/>
      <c r="D47" s="31"/>
      <c r="E47" s="113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</sheetData>
  <sheetProtection insertRows="0" deleteRows="0"/>
  <protectedRanges>
    <protectedRange sqref="J32:P1048576 M30:P31 J1:P29 U1:U1048576" name="Obseg1"/>
    <protectedRange sqref="J30:L30" name="Obseg1_2"/>
    <protectedRange sqref="J31:L31" name="Obseg1_1_1"/>
  </protectedRanges>
  <mergeCells count="8">
    <mergeCell ref="A30:L3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D3971-61B1-4986-B717-E487A5EB7B33}">
  <sheetPr>
    <pageSetUpPr fitToPage="1"/>
  </sheetPr>
  <dimension ref="A1:V254"/>
  <sheetViews>
    <sheetView topLeftCell="A10" zoomScale="106" zoomScaleNormal="106" zoomScaleSheetLayoutView="100" workbookViewId="0">
      <selection activeCell="J41" sqref="J41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68</v>
      </c>
    </row>
    <row r="2" spans="1:21" ht="15">
      <c r="B2" s="53" t="s">
        <v>69</v>
      </c>
      <c r="C2" s="327" t="str">
        <f>+'prva stran'!B6</f>
        <v>OSNOVNA ŠOLA TIŠINA</v>
      </c>
      <c r="D2" s="328"/>
      <c r="E2" s="328"/>
      <c r="F2" s="328"/>
      <c r="G2" s="328"/>
      <c r="H2" s="328"/>
      <c r="I2" s="328"/>
      <c r="J2" s="328"/>
    </row>
    <row r="3" spans="1:21" ht="15">
      <c r="B3" s="53" t="s">
        <v>70</v>
      </c>
      <c r="C3" s="329" t="str">
        <f>+'prva stran'!B7</f>
        <v>Tišina 4b, 9251 TIŠINA</v>
      </c>
      <c r="D3" s="330"/>
      <c r="E3" s="330"/>
      <c r="F3" s="330"/>
      <c r="G3" s="330"/>
      <c r="H3" s="330"/>
      <c r="I3" s="330"/>
      <c r="J3" s="330"/>
    </row>
    <row r="4" spans="1:21" ht="15">
      <c r="B4" s="72"/>
    </row>
    <row r="5" spans="1:21" ht="15">
      <c r="B5" s="52" t="s">
        <v>72</v>
      </c>
    </row>
    <row r="6" spans="1:21" ht="15">
      <c r="B6" s="54" t="s">
        <v>69</v>
      </c>
      <c r="C6" s="331">
        <f>+'prva stran'!B10</f>
        <v>0</v>
      </c>
      <c r="D6" s="332"/>
      <c r="E6" s="332"/>
      <c r="F6" s="332"/>
      <c r="G6" s="332"/>
      <c r="H6" s="332"/>
      <c r="I6" s="332"/>
      <c r="J6" s="332"/>
    </row>
    <row r="7" spans="1:21" ht="15">
      <c r="B7" s="54" t="s">
        <v>70</v>
      </c>
      <c r="C7" s="333">
        <f>+'prva stran'!B11</f>
        <v>0</v>
      </c>
      <c r="D7" s="334"/>
      <c r="E7" s="334"/>
      <c r="F7" s="334"/>
      <c r="G7" s="334"/>
      <c r="H7" s="334"/>
      <c r="I7" s="334"/>
      <c r="J7" s="334"/>
    </row>
    <row r="8" spans="1:21" ht="15">
      <c r="B8" s="54" t="s">
        <v>71</v>
      </c>
      <c r="C8" s="333">
        <f>+'prva stran'!B12</f>
        <v>0</v>
      </c>
      <c r="D8" s="334"/>
      <c r="E8" s="334"/>
      <c r="F8" s="334"/>
      <c r="G8" s="334"/>
      <c r="H8" s="334"/>
      <c r="I8" s="334"/>
      <c r="J8" s="334"/>
    </row>
    <row r="9" spans="1:21" s="15" customFormat="1" ht="15">
      <c r="A9" s="12"/>
      <c r="B9" s="55" t="s">
        <v>73</v>
      </c>
      <c r="C9" s="335">
        <f>+'prva stran'!B13</f>
        <v>0</v>
      </c>
      <c r="D9" s="334"/>
      <c r="E9" s="334"/>
      <c r="F9" s="334"/>
      <c r="G9" s="334"/>
      <c r="H9" s="334"/>
      <c r="I9" s="334"/>
      <c r="J9" s="334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64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15">
      <c r="B12" s="83" t="str">
        <f>+'Ponudbeni pred_rekapitulacija'!A26</f>
        <v>13.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15">
      <c r="B13" s="326" t="str">
        <f>+'Ponudbeni pred_rekapitulacija'!B26</f>
        <v>SIRUPI ZA AVTOMAT</v>
      </c>
      <c r="C13" s="326"/>
      <c r="D13" s="326"/>
      <c r="E13" s="326"/>
      <c r="F13" s="326"/>
      <c r="G13" s="326"/>
      <c r="H13" s="326"/>
      <c r="I13" s="326"/>
      <c r="J13" s="326"/>
      <c r="K13" s="326"/>
      <c r="U13" s="8"/>
    </row>
    <row r="14" spans="1:21" s="76" customFormat="1" ht="11.25">
      <c r="A14" s="50">
        <v>1</v>
      </c>
      <c r="B14" s="50">
        <v>2</v>
      </c>
      <c r="C14" s="50" t="s">
        <v>95</v>
      </c>
      <c r="D14" s="50" t="s">
        <v>96</v>
      </c>
      <c r="E14" s="50" t="s">
        <v>149</v>
      </c>
      <c r="F14" s="50">
        <v>3</v>
      </c>
      <c r="G14" s="50">
        <v>4</v>
      </c>
      <c r="H14" s="73" t="s">
        <v>63</v>
      </c>
      <c r="I14" s="73" t="s">
        <v>110</v>
      </c>
      <c r="J14" s="74">
        <v>5</v>
      </c>
      <c r="K14" s="74">
        <v>6</v>
      </c>
      <c r="L14" s="74" t="s">
        <v>56</v>
      </c>
      <c r="M14" s="74" t="s">
        <v>144</v>
      </c>
      <c r="N14" s="74">
        <v>7</v>
      </c>
      <c r="O14" s="74" t="s">
        <v>145</v>
      </c>
      <c r="P14" s="74">
        <v>8</v>
      </c>
      <c r="Q14" s="75" t="s">
        <v>146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>
      <c r="A15" s="59" t="s">
        <v>2</v>
      </c>
      <c r="B15" s="59" t="s">
        <v>151</v>
      </c>
      <c r="C15" s="59" t="s">
        <v>141</v>
      </c>
      <c r="D15" s="59" t="s">
        <v>142</v>
      </c>
      <c r="E15" s="59" t="s">
        <v>150</v>
      </c>
      <c r="F15" s="59" t="s">
        <v>83</v>
      </c>
      <c r="G15" s="59" t="s">
        <v>84</v>
      </c>
      <c r="H15" s="60" t="s">
        <v>118</v>
      </c>
      <c r="I15" s="60" t="s">
        <v>137</v>
      </c>
      <c r="J15" s="61" t="s">
        <v>91</v>
      </c>
      <c r="K15" s="61" t="s">
        <v>61</v>
      </c>
      <c r="L15" s="61" t="s">
        <v>62</v>
      </c>
      <c r="M15" s="61" t="s">
        <v>90</v>
      </c>
      <c r="N15" s="61" t="s">
        <v>55</v>
      </c>
      <c r="O15" s="61" t="s">
        <v>109</v>
      </c>
      <c r="P15" s="61" t="s">
        <v>87</v>
      </c>
      <c r="Q15" s="62" t="s">
        <v>88</v>
      </c>
      <c r="R15" s="62" t="s">
        <v>101</v>
      </c>
      <c r="S15" s="62" t="s">
        <v>92</v>
      </c>
      <c r="T15" s="62" t="s">
        <v>93</v>
      </c>
      <c r="U15" s="61" t="s">
        <v>106</v>
      </c>
    </row>
    <row r="16" spans="1:21" s="315" customFormat="1" ht="12">
      <c r="A16" s="84" t="s">
        <v>1</v>
      </c>
      <c r="B16" s="310" t="s">
        <v>627</v>
      </c>
      <c r="C16" s="138">
        <v>10</v>
      </c>
      <c r="D16" s="82" t="s">
        <v>0</v>
      </c>
      <c r="E16" s="119"/>
      <c r="F16" s="311">
        <v>1</v>
      </c>
      <c r="G16" s="312" t="s">
        <v>175</v>
      </c>
      <c r="H16" s="31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6" s="311" t="str">
        <f>IF(Sklop13[[#This Row],[ZAHTEVANA SHEMA KAKOVOSTI]]&lt;&gt;"",Sklop13[[#This Row],[Preračunana masa/volumen/kos na enoto kg]],"")</f>
        <v/>
      </c>
      <c r="J16" s="270"/>
      <c r="K16" s="265"/>
      <c r="L16" s="265"/>
      <c r="M16" s="147"/>
      <c r="N16" s="266"/>
      <c r="O16" s="266"/>
      <c r="P16" s="267"/>
      <c r="Q16" s="266">
        <f>+Sklop13[[#This Row],[cena/enota brez DDV v EUR]]*Sklop13[[#This Row],[Stopnja DDV (%)]]</f>
        <v>0</v>
      </c>
      <c r="R16" s="266">
        <f>+Sklop13[[#This Row],[cena/enota brez DDV v EUR]]+Sklop13[[#This Row],[Davek (EUR)]]</f>
        <v>0</v>
      </c>
      <c r="S16" s="266">
        <f>+Sklop13[[#This Row],[cena/enota brez DDV v EUR]]*Sklop13[[#This Row],[Okvirna količina]]</f>
        <v>0</v>
      </c>
      <c r="T16" s="314">
        <f>+Sklop13[[#This Row],[Končna cena/enoto mere (EUR) z DDV]]*Sklop13[[#This Row],[Okvirna količina]]</f>
        <v>0</v>
      </c>
      <c r="U16" s="263"/>
    </row>
    <row r="17" spans="1:21" s="315" customFormat="1" ht="12">
      <c r="A17" s="84" t="s">
        <v>3</v>
      </c>
      <c r="B17" s="310" t="s">
        <v>628</v>
      </c>
      <c r="C17" s="138">
        <v>10</v>
      </c>
      <c r="D17" s="82" t="s">
        <v>0</v>
      </c>
      <c r="E17" s="119"/>
      <c r="F17" s="311">
        <v>1</v>
      </c>
      <c r="G17" s="312" t="s">
        <v>175</v>
      </c>
      <c r="H17" s="31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7" s="311" t="str">
        <f>IF(Sklop13[[#This Row],[ZAHTEVANA SHEMA KAKOVOSTI]]&lt;&gt;"",Sklop13[[#This Row],[Preračunana masa/volumen/kos na enoto kg]],"")</f>
        <v/>
      </c>
      <c r="J17" s="270"/>
      <c r="K17" s="265"/>
      <c r="L17" s="265"/>
      <c r="M17" s="147"/>
      <c r="N17" s="266"/>
      <c r="O17" s="266"/>
      <c r="P17" s="267"/>
      <c r="Q17" s="266">
        <f>+Sklop13[[#This Row],[cena/enota brez DDV v EUR]]*Sklop13[[#This Row],[Stopnja DDV (%)]]</f>
        <v>0</v>
      </c>
      <c r="R17" s="266">
        <f>+Sklop13[[#This Row],[cena/enota brez DDV v EUR]]+Sklop13[[#This Row],[Davek (EUR)]]</f>
        <v>0</v>
      </c>
      <c r="S17" s="266">
        <f>+Sklop13[[#This Row],[cena/enota brez DDV v EUR]]*Sklop13[[#This Row],[Okvirna količina]]</f>
        <v>0</v>
      </c>
      <c r="T17" s="314">
        <f>+Sklop13[[#This Row],[Končna cena/enoto mere (EUR) z DDV]]*Sklop13[[#This Row],[Okvirna količina]]</f>
        <v>0</v>
      </c>
      <c r="U17" s="263"/>
    </row>
    <row r="18" spans="1:21" s="315" customFormat="1" ht="12">
      <c r="A18" s="84" t="s">
        <v>4</v>
      </c>
      <c r="B18" s="316" t="s">
        <v>629</v>
      </c>
      <c r="C18" s="138">
        <v>10</v>
      </c>
      <c r="D18" s="82" t="s">
        <v>0</v>
      </c>
      <c r="E18" s="119"/>
      <c r="F18" s="317">
        <v>1</v>
      </c>
      <c r="G18" s="312" t="s">
        <v>175</v>
      </c>
      <c r="H18" s="3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8" s="317" t="str">
        <f>IF(Sklop13[[#This Row],[ZAHTEVANA SHEMA KAKOVOSTI]]&lt;&gt;"",Sklop13[[#This Row],[Preračunana masa/volumen/kos na enoto kg]],"")</f>
        <v/>
      </c>
      <c r="J18" s="213"/>
      <c r="K18" s="193"/>
      <c r="L18" s="193"/>
      <c r="M18" s="194"/>
      <c r="N18" s="266"/>
      <c r="O18" s="195"/>
      <c r="P18" s="252"/>
      <c r="Q18" s="195">
        <f>+Sklop13[[#This Row],[cena/enota brez DDV v EUR]]*Sklop13[[#This Row],[Stopnja DDV (%)]]</f>
        <v>0</v>
      </c>
      <c r="R18" s="195">
        <f>+Sklop13[[#This Row],[cena/enota brez DDV v EUR]]+Sklop13[[#This Row],[Davek (EUR)]]</f>
        <v>0</v>
      </c>
      <c r="S18" s="195">
        <f>+Sklop13[[#This Row],[cena/enota brez DDV v EUR]]*Sklop13[[#This Row],[Okvirna količina]]</f>
        <v>0</v>
      </c>
      <c r="T18" s="195">
        <f>+Sklop13[[#This Row],[Končna cena/enoto mere (EUR) z DDV]]*Sklop13[[#This Row],[Okvirna količina]]</f>
        <v>0</v>
      </c>
      <c r="U18" s="143"/>
    </row>
    <row r="19" spans="1:21" s="315" customFormat="1" ht="12">
      <c r="A19" s="84" t="s">
        <v>5</v>
      </c>
      <c r="B19" s="316" t="s">
        <v>630</v>
      </c>
      <c r="C19" s="138">
        <v>10</v>
      </c>
      <c r="D19" s="82" t="s">
        <v>0</v>
      </c>
      <c r="E19" s="119"/>
      <c r="F19" s="317">
        <v>2</v>
      </c>
      <c r="G19" s="312" t="s">
        <v>175</v>
      </c>
      <c r="H19" s="3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9" s="317" t="str">
        <f>IF(Sklop13[[#This Row],[ZAHTEVANA SHEMA KAKOVOSTI]]&lt;&gt;"",Sklop13[[#This Row],[Preračunana masa/volumen/kos na enoto kg]],"")</f>
        <v/>
      </c>
      <c r="J19" s="213"/>
      <c r="K19" s="193"/>
      <c r="L19" s="193"/>
      <c r="M19" s="194"/>
      <c r="N19" s="266"/>
      <c r="O19" s="195"/>
      <c r="P19" s="252"/>
      <c r="Q19" s="195">
        <f>+Sklop13[[#This Row],[cena/enota brez DDV v EUR]]*Sklop13[[#This Row],[Stopnja DDV (%)]]</f>
        <v>0</v>
      </c>
      <c r="R19" s="195">
        <f>+Sklop13[[#This Row],[cena/enota brez DDV v EUR]]+Sklop13[[#This Row],[Davek (EUR)]]</f>
        <v>0</v>
      </c>
      <c r="S19" s="195">
        <f>+Sklop13[[#This Row],[cena/enota brez DDV v EUR]]*Sklop13[[#This Row],[Okvirna količina]]</f>
        <v>0</v>
      </c>
      <c r="T19" s="195">
        <f>+Sklop13[[#This Row],[Končna cena/enoto mere (EUR) z DDV]]*Sklop13[[#This Row],[Okvirna količina]]</f>
        <v>0</v>
      </c>
      <c r="U19" s="143"/>
    </row>
    <row r="20" spans="1:21" s="315" customFormat="1" ht="12">
      <c r="A20" s="84" t="s">
        <v>6</v>
      </c>
      <c r="B20" s="316" t="s">
        <v>631</v>
      </c>
      <c r="C20" s="138">
        <v>10</v>
      </c>
      <c r="D20" s="82" t="s">
        <v>0</v>
      </c>
      <c r="E20" s="119"/>
      <c r="F20" s="317">
        <v>1</v>
      </c>
      <c r="G20" s="312" t="s">
        <v>175</v>
      </c>
      <c r="H20" s="3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0" s="317" t="str">
        <f>IF(Sklop13[[#This Row],[ZAHTEVANA SHEMA KAKOVOSTI]]&lt;&gt;"",Sklop13[[#This Row],[Preračunana masa/volumen/kos na enoto kg]],"")</f>
        <v/>
      </c>
      <c r="J20" s="213"/>
      <c r="K20" s="193"/>
      <c r="L20" s="193"/>
      <c r="M20" s="194"/>
      <c r="N20" s="266"/>
      <c r="O20" s="195"/>
      <c r="P20" s="252"/>
      <c r="Q20" s="195">
        <f>+Sklop13[[#This Row],[cena/enota brez DDV v EUR]]*Sklop13[[#This Row],[Stopnja DDV (%)]]</f>
        <v>0</v>
      </c>
      <c r="R20" s="195">
        <f>+Sklop13[[#This Row],[cena/enota brez DDV v EUR]]+Sklop13[[#This Row],[Davek (EUR)]]</f>
        <v>0</v>
      </c>
      <c r="S20" s="195">
        <f>+Sklop13[[#This Row],[cena/enota brez DDV v EUR]]*Sklop13[[#This Row],[Okvirna količina]]</f>
        <v>0</v>
      </c>
      <c r="T20" s="195">
        <f>+Sklop13[[#This Row],[Končna cena/enoto mere (EUR) z DDV]]*Sklop13[[#This Row],[Okvirna količina]]</f>
        <v>0</v>
      </c>
      <c r="U20" s="143"/>
    </row>
    <row r="21" spans="1:21" s="315" customFormat="1" ht="12">
      <c r="A21" s="84" t="s">
        <v>7</v>
      </c>
      <c r="B21" s="316" t="s">
        <v>632</v>
      </c>
      <c r="C21" s="138">
        <v>10</v>
      </c>
      <c r="D21" s="82" t="s">
        <v>0</v>
      </c>
      <c r="E21" s="119"/>
      <c r="F21" s="317">
        <v>2</v>
      </c>
      <c r="G21" s="312" t="s">
        <v>175</v>
      </c>
      <c r="H21" s="3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1" s="317" t="str">
        <f>IF(Sklop13[[#This Row],[ZAHTEVANA SHEMA KAKOVOSTI]]&lt;&gt;"",Sklop13[[#This Row],[Preračunana masa/volumen/kos na enoto kg]],"")</f>
        <v/>
      </c>
      <c r="J21" s="213"/>
      <c r="K21" s="193"/>
      <c r="L21" s="193"/>
      <c r="M21" s="194"/>
      <c r="N21" s="266"/>
      <c r="O21" s="195"/>
      <c r="P21" s="252"/>
      <c r="Q21" s="195">
        <f>+Sklop13[[#This Row],[cena/enota brez DDV v EUR]]*Sklop13[[#This Row],[Stopnja DDV (%)]]</f>
        <v>0</v>
      </c>
      <c r="R21" s="195">
        <f>+Sklop13[[#This Row],[cena/enota brez DDV v EUR]]+Sklop13[[#This Row],[Davek (EUR)]]</f>
        <v>0</v>
      </c>
      <c r="S21" s="195">
        <f>+Sklop13[[#This Row],[cena/enota brez DDV v EUR]]*Sklop13[[#This Row],[Okvirna količina]]</f>
        <v>0</v>
      </c>
      <c r="T21" s="195">
        <f>+Sklop13[[#This Row],[Končna cena/enoto mere (EUR) z DDV]]*Sklop13[[#This Row],[Okvirna količina]]</f>
        <v>0</v>
      </c>
      <c r="U21" s="143"/>
    </row>
    <row r="22" spans="1:21" s="315" customFormat="1" ht="12">
      <c r="A22" s="84" t="s">
        <v>8</v>
      </c>
      <c r="B22" s="316" t="s">
        <v>633</v>
      </c>
      <c r="C22" s="138">
        <v>10</v>
      </c>
      <c r="D22" s="82" t="s">
        <v>0</v>
      </c>
      <c r="E22" s="119"/>
      <c r="F22" s="317">
        <v>1</v>
      </c>
      <c r="G22" s="312" t="s">
        <v>175</v>
      </c>
      <c r="H22" s="3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2" s="317" t="str">
        <f>IF(Sklop13[[#This Row],[ZAHTEVANA SHEMA KAKOVOSTI]]&lt;&gt;"",Sklop13[[#This Row],[Preračunana masa/volumen/kos na enoto kg]],"")</f>
        <v/>
      </c>
      <c r="J22" s="213"/>
      <c r="K22" s="193"/>
      <c r="L22" s="193"/>
      <c r="M22" s="194"/>
      <c r="N22" s="266"/>
      <c r="O22" s="195"/>
      <c r="P22" s="252"/>
      <c r="Q22" s="195">
        <f>+Sklop13[[#This Row],[cena/enota brez DDV v EUR]]*Sklop13[[#This Row],[Stopnja DDV (%)]]</f>
        <v>0</v>
      </c>
      <c r="R22" s="195">
        <f>+Sklop13[[#This Row],[cena/enota brez DDV v EUR]]+Sklop13[[#This Row],[Davek (EUR)]]</f>
        <v>0</v>
      </c>
      <c r="S22" s="195">
        <f>+Sklop13[[#This Row],[cena/enota brez DDV v EUR]]*Sklop13[[#This Row],[Okvirna količina]]</f>
        <v>0</v>
      </c>
      <c r="T22" s="195">
        <f>+Sklop13[[#This Row],[Končna cena/enoto mere (EUR) z DDV]]*Sklop13[[#This Row],[Okvirna količina]]</f>
        <v>0</v>
      </c>
      <c r="U22" s="143"/>
    </row>
    <row r="23" spans="1:21">
      <c r="A23" s="231" t="s">
        <v>119</v>
      </c>
      <c r="B23" s="232"/>
      <c r="C23" s="233"/>
      <c r="D23" s="233"/>
      <c r="E23" s="234"/>
      <c r="F23" s="245"/>
      <c r="G23" s="236"/>
      <c r="H23" s="237">
        <f>SUBTOTAL(109,Sklop13[Preračunana masa/volumen/kos na enoto kg])</f>
        <v>90</v>
      </c>
      <c r="I23" s="237">
        <f>SUBTOTAL(109,Sklop13[Živila iz shem kakovosti (kg)])</f>
        <v>0</v>
      </c>
      <c r="J23" s="235"/>
      <c r="K23" s="238"/>
      <c r="L23" s="238"/>
      <c r="M23" s="239"/>
      <c r="N23" s="240"/>
      <c r="O23" s="240"/>
      <c r="P23" s="240"/>
      <c r="Q23" s="241"/>
      <c r="R23" s="235"/>
      <c r="S23" s="241">
        <f>SUBTOTAL(109,Sklop13[Vrednost za okvirno količino (EUR) brez DDV])</f>
        <v>0</v>
      </c>
      <c r="T23" s="241">
        <f>SUBTOTAL(109,Sklop13[Vrednost za okvirno količino (EUR) z DDV])</f>
        <v>0</v>
      </c>
      <c r="U23" s="242">
        <f>SUBTOTAL(103,Sklop13[Shema kakovosti
(nacionalne, evropske)
])</f>
        <v>0</v>
      </c>
    </row>
    <row r="24" spans="1:21" s="192" customFormat="1">
      <c r="A24" s="200"/>
      <c r="B24" s="201"/>
      <c r="C24" s="202"/>
      <c r="D24" s="202"/>
      <c r="E24" s="203"/>
      <c r="F24" s="269"/>
      <c r="G24" s="205"/>
      <c r="H24" s="206"/>
      <c r="I24" s="206"/>
      <c r="J24" s="204"/>
      <c r="K24" s="207"/>
      <c r="L24" s="207"/>
      <c r="M24" s="208"/>
      <c r="N24" s="209"/>
      <c r="O24" s="209"/>
      <c r="P24" s="209"/>
      <c r="Q24" s="210"/>
      <c r="R24" s="204"/>
      <c r="S24" s="210"/>
      <c r="T24" s="210"/>
      <c r="U24" s="211"/>
    </row>
    <row r="25" spans="1:21">
      <c r="A25" s="51" t="s">
        <v>116</v>
      </c>
      <c r="B25" s="19"/>
      <c r="C25" s="31"/>
      <c r="D25" s="31"/>
      <c r="E25" s="113"/>
      <c r="Q25" s="51"/>
      <c r="R25" s="51"/>
      <c r="S25" s="51"/>
      <c r="T25" s="51"/>
    </row>
    <row r="26" spans="1:21">
      <c r="A26" s="14" t="s">
        <v>186</v>
      </c>
      <c r="B26" s="19"/>
      <c r="C26" s="31"/>
      <c r="D26" s="31"/>
      <c r="E26" s="113"/>
    </row>
    <row r="27" spans="1:21">
      <c r="A27" s="107" t="s">
        <v>167</v>
      </c>
      <c r="F27" s="71"/>
      <c r="G27" s="71"/>
      <c r="H27" s="32"/>
      <c r="I27" s="32"/>
      <c r="J27" s="32"/>
      <c r="K27" s="32"/>
      <c r="L27" s="57"/>
      <c r="M27" s="57"/>
      <c r="N27" s="32"/>
      <c r="O27" s="32"/>
      <c r="P27" s="32"/>
      <c r="Q27" s="32"/>
      <c r="R27" s="32"/>
    </row>
    <row r="28" spans="1:21">
      <c r="A28" s="336" t="s">
        <v>155</v>
      </c>
      <c r="B28" s="336"/>
      <c r="C28" s="336"/>
      <c r="D28" s="336"/>
      <c r="E28" s="336"/>
      <c r="F28" s="336"/>
      <c r="G28" s="336"/>
      <c r="H28" s="336"/>
      <c r="I28" s="336"/>
      <c r="J28" s="336"/>
      <c r="K28" s="336"/>
      <c r="L28" s="336"/>
      <c r="M28" s="57"/>
      <c r="N28" s="32"/>
      <c r="O28" s="32"/>
      <c r="P28" s="32"/>
      <c r="Q28" s="32"/>
      <c r="R28" s="32"/>
    </row>
    <row r="29" spans="1:21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N29" s="32"/>
      <c r="O29" s="32"/>
      <c r="P29" s="32"/>
      <c r="Q29" s="32"/>
      <c r="R29" s="32"/>
    </row>
    <row r="30" spans="1:21">
      <c r="A30" s="107" t="s">
        <v>57</v>
      </c>
      <c r="F30" s="71"/>
      <c r="G30" s="71" t="s">
        <v>58</v>
      </c>
      <c r="H30" s="32"/>
      <c r="I30" s="32"/>
      <c r="J30" s="32"/>
      <c r="K30" s="32"/>
      <c r="L30" s="57"/>
      <c r="M30" s="57"/>
      <c r="N30" s="32"/>
      <c r="O30" s="32"/>
      <c r="P30" s="32"/>
      <c r="Q30" s="32" t="s">
        <v>59</v>
      </c>
      <c r="R30" s="32"/>
    </row>
    <row r="31" spans="1:21" ht="15">
      <c r="A31" s="7"/>
      <c r="B31" s="5"/>
      <c r="C31" s="29"/>
      <c r="D31" s="29"/>
      <c r="E31" s="28"/>
      <c r="F31" s="8"/>
      <c r="H31" s="9"/>
      <c r="I31" s="9"/>
      <c r="J31" s="9"/>
      <c r="K31" s="9"/>
      <c r="L31" s="23"/>
      <c r="M31" s="23"/>
      <c r="N31" s="9"/>
      <c r="O31" s="9"/>
      <c r="P31" s="9"/>
      <c r="Q31" s="9"/>
      <c r="R31" s="9"/>
      <c r="S31" s="4"/>
      <c r="T31" s="4"/>
      <c r="U31" s="8"/>
    </row>
    <row r="32" spans="1:21">
      <c r="B32" s="19"/>
      <c r="C32" s="31"/>
      <c r="D32" s="31"/>
      <c r="E32" s="113"/>
    </row>
    <row r="33" spans="1:22">
      <c r="B33" s="19"/>
      <c r="C33" s="31"/>
      <c r="D33" s="31"/>
      <c r="E33" s="113"/>
    </row>
    <row r="34" spans="1:22">
      <c r="B34" s="19"/>
      <c r="C34" s="31"/>
      <c r="D34" s="31"/>
      <c r="E34" s="113"/>
    </row>
    <row r="35" spans="1:22">
      <c r="B35" s="19"/>
      <c r="C35" s="31"/>
      <c r="D35" s="31"/>
      <c r="E35" s="113"/>
    </row>
    <row r="36" spans="1:22">
      <c r="B36" s="19"/>
      <c r="C36" s="31"/>
      <c r="D36" s="31"/>
      <c r="E36" s="113"/>
    </row>
    <row r="37" spans="1:22">
      <c r="B37" s="19"/>
      <c r="C37" s="31"/>
      <c r="D37" s="31"/>
      <c r="E37" s="113"/>
    </row>
    <row r="38" spans="1:22">
      <c r="B38" s="19"/>
      <c r="C38" s="31"/>
      <c r="D38" s="31"/>
      <c r="E38" s="113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>
      <c r="B44" s="19"/>
      <c r="C44" s="31"/>
      <c r="D44" s="31"/>
      <c r="E44" s="113"/>
    </row>
    <row r="45" spans="1:22">
      <c r="B45" s="19"/>
      <c r="C45" s="31"/>
      <c r="D45" s="31"/>
      <c r="E45" s="113"/>
    </row>
    <row r="46" spans="1:22" s="21" customFormat="1">
      <c r="A46" s="14"/>
      <c r="B46" s="19"/>
      <c r="C46" s="31"/>
      <c r="D46" s="31"/>
      <c r="E46" s="113"/>
      <c r="F46" s="114"/>
      <c r="G46" s="114"/>
      <c r="L46" s="14"/>
      <c r="M46" s="14"/>
      <c r="N46" s="14"/>
      <c r="O46" s="14"/>
      <c r="P46" s="14"/>
      <c r="Q46" s="14"/>
      <c r="R46" s="14"/>
      <c r="S46" s="14"/>
      <c r="T46" s="14"/>
      <c r="U46" s="71"/>
      <c r="V46" s="14"/>
    </row>
    <row r="47" spans="1:22" s="21" customFormat="1">
      <c r="A47" s="14"/>
      <c r="B47" s="19"/>
      <c r="C47" s="31"/>
      <c r="D47" s="31"/>
      <c r="E47" s="113"/>
      <c r="F47" s="114"/>
      <c r="G47" s="114"/>
      <c r="L47" s="14"/>
      <c r="M47" s="14"/>
      <c r="N47" s="14"/>
      <c r="O47" s="14"/>
      <c r="P47" s="14"/>
      <c r="Q47" s="14"/>
      <c r="R47" s="14"/>
      <c r="S47" s="14"/>
      <c r="T47" s="14"/>
      <c r="U47" s="71"/>
      <c r="V47" s="14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</sheetData>
  <sheetProtection insertRows="0" deleteRows="0"/>
  <protectedRanges>
    <protectedRange sqref="J30:P1048576 M28:P29 U1:U1048576 J1:P27" name="Obseg1"/>
    <protectedRange sqref="J28:L28" name="Obseg1_2"/>
    <protectedRange sqref="J29:L29" name="Obseg1_1_1"/>
  </protectedRanges>
  <mergeCells count="8">
    <mergeCell ref="B13:K13"/>
    <mergeCell ref="A28:L28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337"/>
  <sheetViews>
    <sheetView topLeftCell="A55" zoomScale="98" zoomScaleNormal="98" zoomScaleSheetLayoutView="100" workbookViewId="0">
      <selection activeCell="E103" sqref="E103"/>
    </sheetView>
  </sheetViews>
  <sheetFormatPr defaultColWidth="8.85546875" defaultRowHeight="12.75"/>
  <cols>
    <col min="1" max="1" width="4.85546875" style="14" customWidth="1"/>
    <col min="2" max="2" width="34.285156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5703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10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68</v>
      </c>
    </row>
    <row r="2" spans="1:21" ht="15">
      <c r="B2" s="53" t="s">
        <v>69</v>
      </c>
      <c r="C2" s="327" t="str">
        <f>+'prva stran'!B6</f>
        <v>OSNOVNA ŠOLA TIŠINA</v>
      </c>
      <c r="D2" s="328"/>
      <c r="E2" s="328"/>
      <c r="F2" s="328"/>
      <c r="G2" s="328"/>
      <c r="H2" s="328"/>
      <c r="I2" s="328"/>
      <c r="J2" s="328"/>
    </row>
    <row r="3" spans="1:21" ht="15">
      <c r="B3" s="53" t="s">
        <v>70</v>
      </c>
      <c r="C3" s="329" t="str">
        <f>+'prva stran'!B7</f>
        <v>Tišina 4b, 9251 TIŠINA</v>
      </c>
      <c r="D3" s="330"/>
      <c r="E3" s="330"/>
      <c r="F3" s="330"/>
      <c r="G3" s="330"/>
      <c r="H3" s="330"/>
      <c r="I3" s="330"/>
      <c r="J3" s="330"/>
    </row>
    <row r="4" spans="1:21" ht="15">
      <c r="B4" s="72"/>
    </row>
    <row r="5" spans="1:21" ht="15">
      <c r="B5" s="52" t="s">
        <v>72</v>
      </c>
    </row>
    <row r="6" spans="1:21" ht="17.25" customHeight="1">
      <c r="B6" s="54" t="s">
        <v>69</v>
      </c>
      <c r="C6" s="331">
        <f>+'prva stran'!B10</f>
        <v>0</v>
      </c>
      <c r="D6" s="332"/>
      <c r="E6" s="332"/>
      <c r="F6" s="332"/>
      <c r="G6" s="332"/>
      <c r="H6" s="332"/>
      <c r="I6" s="332"/>
      <c r="J6" s="332"/>
    </row>
    <row r="7" spans="1:21" ht="17.25" customHeight="1">
      <c r="B7" s="54" t="s">
        <v>70</v>
      </c>
      <c r="C7" s="333">
        <f>+'prva stran'!B11</f>
        <v>0</v>
      </c>
      <c r="D7" s="334"/>
      <c r="E7" s="334"/>
      <c r="F7" s="334"/>
      <c r="G7" s="334"/>
      <c r="H7" s="334"/>
      <c r="I7" s="334"/>
      <c r="J7" s="334"/>
    </row>
    <row r="8" spans="1:21" ht="17.25" customHeight="1">
      <c r="B8" s="54" t="s">
        <v>71</v>
      </c>
      <c r="C8" s="333">
        <f>+'prva stran'!B12</f>
        <v>0</v>
      </c>
      <c r="D8" s="334"/>
      <c r="E8" s="334"/>
      <c r="F8" s="334"/>
      <c r="G8" s="334"/>
      <c r="H8" s="334"/>
      <c r="I8" s="334"/>
      <c r="J8" s="334"/>
    </row>
    <row r="9" spans="1:21" s="15" customFormat="1" ht="17.25" customHeight="1">
      <c r="A9" s="12"/>
      <c r="B9" s="55" t="s">
        <v>73</v>
      </c>
      <c r="C9" s="335">
        <f>+'prva stran'!B13</f>
        <v>0</v>
      </c>
      <c r="D9" s="334"/>
      <c r="E9" s="334"/>
      <c r="F9" s="334"/>
      <c r="G9" s="334"/>
      <c r="H9" s="334"/>
      <c r="I9" s="334"/>
      <c r="J9" s="334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64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pred_rekapitulacija'!A27</f>
        <v>14.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26" t="str">
        <f>+'Ponudbeni pred_rekapitulacija'!B27</f>
        <v>SPLOŠNO PREHRAMBENO BLAGO</v>
      </c>
      <c r="C13" s="326"/>
      <c r="D13" s="326"/>
      <c r="E13" s="326"/>
      <c r="F13" s="326"/>
      <c r="G13" s="326"/>
      <c r="H13" s="326"/>
      <c r="I13" s="326"/>
      <c r="J13" s="326"/>
      <c r="K13" s="326"/>
      <c r="U13" s="8"/>
    </row>
    <row r="14" spans="1:21" s="76" customFormat="1" ht="12" customHeight="1">
      <c r="A14" s="50">
        <v>1</v>
      </c>
      <c r="B14" s="50">
        <v>2</v>
      </c>
      <c r="C14" s="50" t="s">
        <v>95</v>
      </c>
      <c r="D14" s="50" t="s">
        <v>96</v>
      </c>
      <c r="E14" s="50" t="s">
        <v>149</v>
      </c>
      <c r="F14" s="50">
        <v>3</v>
      </c>
      <c r="G14" s="50">
        <v>4</v>
      </c>
      <c r="H14" s="73" t="s">
        <v>63</v>
      </c>
      <c r="I14" s="73" t="s">
        <v>110</v>
      </c>
      <c r="J14" s="74">
        <v>5</v>
      </c>
      <c r="K14" s="74">
        <v>6</v>
      </c>
      <c r="L14" s="74" t="s">
        <v>56</v>
      </c>
      <c r="M14" s="74" t="s">
        <v>144</v>
      </c>
      <c r="N14" s="74">
        <v>7</v>
      </c>
      <c r="O14" s="74" t="s">
        <v>145</v>
      </c>
      <c r="P14" s="74">
        <v>8</v>
      </c>
      <c r="Q14" s="75" t="s">
        <v>146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47.25" customHeight="1">
      <c r="A15" s="59" t="s">
        <v>2</v>
      </c>
      <c r="B15" s="59" t="s">
        <v>151</v>
      </c>
      <c r="C15" s="59" t="s">
        <v>141</v>
      </c>
      <c r="D15" s="59" t="s">
        <v>142</v>
      </c>
      <c r="E15" s="59" t="s">
        <v>150</v>
      </c>
      <c r="F15" s="59" t="s">
        <v>83</v>
      </c>
      <c r="G15" s="59" t="s">
        <v>84</v>
      </c>
      <c r="H15" s="60" t="s">
        <v>118</v>
      </c>
      <c r="I15" s="60" t="s">
        <v>137</v>
      </c>
      <c r="J15" s="61" t="s">
        <v>91</v>
      </c>
      <c r="K15" s="61" t="s">
        <v>61</v>
      </c>
      <c r="L15" s="61" t="s">
        <v>62</v>
      </c>
      <c r="M15" s="61" t="s">
        <v>90</v>
      </c>
      <c r="N15" s="61" t="s">
        <v>55</v>
      </c>
      <c r="O15" s="61" t="s">
        <v>109</v>
      </c>
      <c r="P15" s="61" t="s">
        <v>87</v>
      </c>
      <c r="Q15" s="62" t="s">
        <v>88</v>
      </c>
      <c r="R15" s="62" t="s">
        <v>101</v>
      </c>
      <c r="S15" s="62" t="s">
        <v>92</v>
      </c>
      <c r="T15" s="62" t="s">
        <v>93</v>
      </c>
      <c r="U15" s="61" t="s">
        <v>106</v>
      </c>
    </row>
    <row r="16" spans="1:21" s="58" customFormat="1" ht="12">
      <c r="A16" s="84" t="s">
        <v>1</v>
      </c>
      <c r="B16" s="81" t="s">
        <v>468</v>
      </c>
      <c r="C16" s="82">
        <v>1000</v>
      </c>
      <c r="D16" s="82" t="s">
        <v>97</v>
      </c>
      <c r="E16" s="141"/>
      <c r="F16" s="139">
        <v>75</v>
      </c>
      <c r="G16" s="140" t="s">
        <v>175</v>
      </c>
      <c r="H16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</v>
      </c>
      <c r="I16" s="85" t="str">
        <f>IF(Sklop14[[#This Row],[ZAHTEVANA SHEMA KAKOVOSTI]]&lt;&gt;"",Sklop14[[#This Row],[Preračunana masa/volumen/kos na enoto kg]],"")</f>
        <v/>
      </c>
      <c r="J16" s="97"/>
      <c r="K16" s="86"/>
      <c r="L16" s="193"/>
      <c r="M16" s="194"/>
      <c r="N16" s="195"/>
      <c r="O16" s="195"/>
      <c r="P16" s="99"/>
      <c r="Q16" s="88">
        <f>+Sklop14[[#This Row],[cena/enota brez DDV v EUR]]*Sklop14[[#This Row],[Stopnja DDV (%)]]</f>
        <v>0</v>
      </c>
      <c r="R16" s="88">
        <f>+Sklop14[[#This Row],[cena/enota brez DDV v EUR]]+Sklop14[[#This Row],[Davek (EUR)]]</f>
        <v>0</v>
      </c>
      <c r="S16" s="88">
        <f>+Sklop14[[#This Row],[cena/enota brez DDV v EUR]]*Sklop14[[#This Row],[Okvirna količina]]</f>
        <v>0</v>
      </c>
      <c r="T16" s="88">
        <f>+Sklop14[[#This Row],[Končna cena/enoto mere (EUR) z DDV]]*Sklop14[[#This Row],[Okvirna količina]]</f>
        <v>0</v>
      </c>
      <c r="U16" s="143"/>
    </row>
    <row r="17" spans="1:21" s="58" customFormat="1" ht="12">
      <c r="A17" s="84" t="s">
        <v>3</v>
      </c>
      <c r="B17" s="142" t="s">
        <v>469</v>
      </c>
      <c r="C17" s="159">
        <v>50</v>
      </c>
      <c r="D17" s="176" t="s">
        <v>97</v>
      </c>
      <c r="E17" s="172"/>
      <c r="F17" s="162">
        <v>5</v>
      </c>
      <c r="G17" s="163" t="s">
        <v>175</v>
      </c>
      <c r="H17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0.25</v>
      </c>
      <c r="I17" s="162" t="str">
        <f>IF(Sklop14[[#This Row],[ZAHTEVANA SHEMA KAKOVOSTI]]&lt;&gt;"",Sklop14[[#This Row],[Preračunana masa/volumen/kos na enoto kg]],"")</f>
        <v/>
      </c>
      <c r="J17" s="165"/>
      <c r="K17" s="166"/>
      <c r="L17" s="166"/>
      <c r="M17" s="167"/>
      <c r="N17" s="168"/>
      <c r="O17" s="168"/>
      <c r="P17" s="169"/>
      <c r="Q17" s="168">
        <f>+Sklop14[[#This Row],[cena/enota brez DDV v EUR]]*Sklop14[[#This Row],[Stopnja DDV (%)]]</f>
        <v>0</v>
      </c>
      <c r="R17" s="168">
        <f>+Sklop14[[#This Row],[cena/enota brez DDV v EUR]]+Sklop14[[#This Row],[Davek (EUR)]]</f>
        <v>0</v>
      </c>
      <c r="S17" s="168">
        <f>+Sklop14[[#This Row],[cena/enota brez DDV v EUR]]*Sklop14[[#This Row],[Okvirna količina]]</f>
        <v>0</v>
      </c>
      <c r="T17" s="168">
        <f>+Sklop14[[#This Row],[Končna cena/enoto mere (EUR) z DDV]]*Sklop14[[#This Row],[Okvirna količina]]</f>
        <v>0</v>
      </c>
      <c r="U17" s="212"/>
    </row>
    <row r="18" spans="1:21" s="58" customFormat="1" ht="12">
      <c r="A18" s="84" t="s">
        <v>4</v>
      </c>
      <c r="B18" s="142" t="s">
        <v>603</v>
      </c>
      <c r="C18" s="82">
        <v>1</v>
      </c>
      <c r="D18" s="176" t="s">
        <v>60</v>
      </c>
      <c r="E18" s="172"/>
      <c r="F18" s="162">
        <v>120</v>
      </c>
      <c r="G18" s="222" t="s">
        <v>60</v>
      </c>
      <c r="H18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18" s="162" t="str">
        <f>IF(Sklop14[[#This Row],[ZAHTEVANA SHEMA KAKOVOSTI]]&lt;&gt;"",Sklop14[[#This Row],[Preračunana masa/volumen/kos na enoto kg]],"")</f>
        <v/>
      </c>
      <c r="J18" s="165"/>
      <c r="K18" s="166"/>
      <c r="L18" s="166"/>
      <c r="M18" s="167"/>
      <c r="N18" s="168"/>
      <c r="O18" s="168"/>
      <c r="P18" s="169"/>
      <c r="Q18" s="168">
        <f>+Sklop14[[#This Row],[cena/enota brez DDV v EUR]]*Sklop14[[#This Row],[Stopnja DDV (%)]]</f>
        <v>0</v>
      </c>
      <c r="R18" s="168">
        <f>+Sklop14[[#This Row],[cena/enota brez DDV v EUR]]+Sklop14[[#This Row],[Davek (EUR)]]</f>
        <v>0</v>
      </c>
      <c r="S18" s="168">
        <f>+Sklop14[[#This Row],[cena/enota brez DDV v EUR]]*Sklop14[[#This Row],[Okvirna količina]]</f>
        <v>0</v>
      </c>
      <c r="T18" s="168">
        <f>+Sklop14[[#This Row],[Končna cena/enoto mere (EUR) z DDV]]*Sklop14[[#This Row],[Okvirna količina]]</f>
        <v>0</v>
      </c>
      <c r="U18" s="212"/>
    </row>
    <row r="19" spans="1:21" s="58" customFormat="1" ht="12">
      <c r="A19" s="84" t="s">
        <v>5</v>
      </c>
      <c r="B19" s="142" t="s">
        <v>604</v>
      </c>
      <c r="C19" s="159">
        <v>600</v>
      </c>
      <c r="D19" s="176" t="s">
        <v>97</v>
      </c>
      <c r="E19" s="172"/>
      <c r="F19" s="162">
        <v>1</v>
      </c>
      <c r="G19" s="163" t="s">
        <v>175</v>
      </c>
      <c r="H19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0.6</v>
      </c>
      <c r="I19" s="162" t="str">
        <f>IF(Sklop14[[#This Row],[ZAHTEVANA SHEMA KAKOVOSTI]]&lt;&gt;"",Sklop14[[#This Row],[Preračunana masa/volumen/kos na enoto kg]],"")</f>
        <v/>
      </c>
      <c r="J19" s="165"/>
      <c r="K19" s="166"/>
      <c r="L19" s="166"/>
      <c r="M19" s="167"/>
      <c r="N19" s="168"/>
      <c r="O19" s="168"/>
      <c r="P19" s="169"/>
      <c r="Q19" s="168">
        <f>+Sklop14[[#This Row],[cena/enota brez DDV v EUR]]*Sklop14[[#This Row],[Stopnja DDV (%)]]</f>
        <v>0</v>
      </c>
      <c r="R19" s="168">
        <f>+Sklop14[[#This Row],[cena/enota brez DDV v EUR]]+Sklop14[[#This Row],[Davek (EUR)]]</f>
        <v>0</v>
      </c>
      <c r="S19" s="168">
        <f>+Sklop14[[#This Row],[cena/enota brez DDV v EUR]]*Sklop14[[#This Row],[Okvirna količina]]</f>
        <v>0</v>
      </c>
      <c r="T19" s="168">
        <f>+Sklop14[[#This Row],[Končna cena/enoto mere (EUR) z DDV]]*Sklop14[[#This Row],[Okvirna količina]]</f>
        <v>0</v>
      </c>
      <c r="U19" s="212"/>
    </row>
    <row r="20" spans="1:21" s="58" customFormat="1" ht="12">
      <c r="A20" s="84" t="s">
        <v>6</v>
      </c>
      <c r="B20" s="142" t="s">
        <v>470</v>
      </c>
      <c r="C20" s="82">
        <v>1250</v>
      </c>
      <c r="D20" s="176" t="s">
        <v>97</v>
      </c>
      <c r="E20" s="172"/>
      <c r="F20" s="162">
        <v>2</v>
      </c>
      <c r="G20" s="163" t="s">
        <v>175</v>
      </c>
      <c r="H20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20" s="162" t="str">
        <f>IF(Sklop14[[#This Row],[ZAHTEVANA SHEMA KAKOVOSTI]]&lt;&gt;"",Sklop14[[#This Row],[Preračunana masa/volumen/kos na enoto kg]],"")</f>
        <v/>
      </c>
      <c r="J20" s="165"/>
      <c r="K20" s="166"/>
      <c r="L20" s="166"/>
      <c r="M20" s="167"/>
      <c r="N20" s="168"/>
      <c r="O20" s="168"/>
      <c r="P20" s="169"/>
      <c r="Q20" s="168">
        <f>+Sklop14[[#This Row],[cena/enota brez DDV v EUR]]*Sklop14[[#This Row],[Stopnja DDV (%)]]</f>
        <v>0</v>
      </c>
      <c r="R20" s="168">
        <f>+Sklop14[[#This Row],[cena/enota brez DDV v EUR]]+Sklop14[[#This Row],[Davek (EUR)]]</f>
        <v>0</v>
      </c>
      <c r="S20" s="168">
        <f>+Sklop14[[#This Row],[cena/enota brez DDV v EUR]]*Sklop14[[#This Row],[Okvirna količina]]</f>
        <v>0</v>
      </c>
      <c r="T20" s="168">
        <f>+Sklop14[[#This Row],[Končna cena/enoto mere (EUR) z DDV]]*Sklop14[[#This Row],[Okvirna količina]]</f>
        <v>0</v>
      </c>
      <c r="U20" s="212"/>
    </row>
    <row r="21" spans="1:21" s="58" customFormat="1" ht="12">
      <c r="A21" s="84" t="s">
        <v>7</v>
      </c>
      <c r="B21" s="142" t="s">
        <v>471</v>
      </c>
      <c r="C21" s="82">
        <v>1200</v>
      </c>
      <c r="D21" s="176" t="s">
        <v>97</v>
      </c>
      <c r="E21" s="172"/>
      <c r="F21" s="162">
        <v>2</v>
      </c>
      <c r="G21" s="163" t="s">
        <v>175</v>
      </c>
      <c r="H21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2.4</v>
      </c>
      <c r="I21" s="162" t="str">
        <f>IF(Sklop14[[#This Row],[ZAHTEVANA SHEMA KAKOVOSTI]]&lt;&gt;"",Sklop14[[#This Row],[Preračunana masa/volumen/kos na enoto kg]],"")</f>
        <v/>
      </c>
      <c r="J21" s="165"/>
      <c r="K21" s="166"/>
      <c r="L21" s="166"/>
      <c r="M21" s="167"/>
      <c r="N21" s="168"/>
      <c r="O21" s="168"/>
      <c r="P21" s="169"/>
      <c r="Q21" s="168">
        <f>+Sklop14[[#This Row],[cena/enota brez DDV v EUR]]*Sklop14[[#This Row],[Stopnja DDV (%)]]</f>
        <v>0</v>
      </c>
      <c r="R21" s="168">
        <f>+Sklop14[[#This Row],[cena/enota brez DDV v EUR]]+Sklop14[[#This Row],[Davek (EUR)]]</f>
        <v>0</v>
      </c>
      <c r="S21" s="168">
        <f>+Sklop14[[#This Row],[cena/enota brez DDV v EUR]]*Sklop14[[#This Row],[Okvirna količina]]</f>
        <v>0</v>
      </c>
      <c r="T21" s="168">
        <f>+Sklop14[[#This Row],[Končna cena/enoto mere (EUR) z DDV]]*Sklop14[[#This Row],[Okvirna količina]]</f>
        <v>0</v>
      </c>
      <c r="U21" s="212"/>
    </row>
    <row r="22" spans="1:21" s="58" customFormat="1" ht="12">
      <c r="A22" s="84" t="s">
        <v>8</v>
      </c>
      <c r="B22" s="142" t="s">
        <v>472</v>
      </c>
      <c r="C22" s="82">
        <v>1200</v>
      </c>
      <c r="D22" s="176" t="s">
        <v>97</v>
      </c>
      <c r="E22" s="172"/>
      <c r="F22" s="162">
        <v>2</v>
      </c>
      <c r="G22" s="163" t="s">
        <v>175</v>
      </c>
      <c r="H22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2.4</v>
      </c>
      <c r="I22" s="162" t="str">
        <f>IF(Sklop14[[#This Row],[ZAHTEVANA SHEMA KAKOVOSTI]]&lt;&gt;"",Sklop14[[#This Row],[Preračunana masa/volumen/kos na enoto kg]],"")</f>
        <v/>
      </c>
      <c r="J22" s="165"/>
      <c r="K22" s="166"/>
      <c r="L22" s="166"/>
      <c r="M22" s="167"/>
      <c r="N22" s="168"/>
      <c r="O22" s="168"/>
      <c r="P22" s="169"/>
      <c r="Q22" s="168">
        <f>+Sklop14[[#This Row],[cena/enota brez DDV v EUR]]*Sklop14[[#This Row],[Stopnja DDV (%)]]</f>
        <v>0</v>
      </c>
      <c r="R22" s="168">
        <f>+Sklop14[[#This Row],[cena/enota brez DDV v EUR]]+Sklop14[[#This Row],[Davek (EUR)]]</f>
        <v>0</v>
      </c>
      <c r="S22" s="168">
        <f>+Sklop14[[#This Row],[cena/enota brez DDV v EUR]]*Sklop14[[#This Row],[Okvirna količina]]</f>
        <v>0</v>
      </c>
      <c r="T22" s="168">
        <f>+Sklop14[[#This Row],[Končna cena/enoto mere (EUR) z DDV]]*Sklop14[[#This Row],[Okvirna količina]]</f>
        <v>0</v>
      </c>
      <c r="U22" s="212"/>
    </row>
    <row r="23" spans="1:21" s="58" customFormat="1" ht="12">
      <c r="A23" s="84" t="s">
        <v>9</v>
      </c>
      <c r="B23" s="142" t="s">
        <v>473</v>
      </c>
      <c r="C23" s="82">
        <v>1000</v>
      </c>
      <c r="D23" s="176" t="s">
        <v>97</v>
      </c>
      <c r="E23" s="172"/>
      <c r="F23" s="162">
        <v>6</v>
      </c>
      <c r="G23" s="163" t="s">
        <v>175</v>
      </c>
      <c r="H23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23" s="162" t="str">
        <f>IF(Sklop14[[#This Row],[ZAHTEVANA SHEMA KAKOVOSTI]]&lt;&gt;"",Sklop14[[#This Row],[Preračunana masa/volumen/kos na enoto kg]],"")</f>
        <v/>
      </c>
      <c r="J23" s="165"/>
      <c r="K23" s="166"/>
      <c r="L23" s="166"/>
      <c r="M23" s="167"/>
      <c r="N23" s="168"/>
      <c r="O23" s="168"/>
      <c r="P23" s="169"/>
      <c r="Q23" s="168">
        <f>+Sklop14[[#This Row],[cena/enota brez DDV v EUR]]*Sklop14[[#This Row],[Stopnja DDV (%)]]</f>
        <v>0</v>
      </c>
      <c r="R23" s="168">
        <f>+Sklop14[[#This Row],[cena/enota brez DDV v EUR]]+Sklop14[[#This Row],[Davek (EUR)]]</f>
        <v>0</v>
      </c>
      <c r="S23" s="168">
        <f>+Sklop14[[#This Row],[cena/enota brez DDV v EUR]]*Sklop14[[#This Row],[Okvirna količina]]</f>
        <v>0</v>
      </c>
      <c r="T23" s="168">
        <f>+Sklop14[[#This Row],[Končna cena/enoto mere (EUR) z DDV]]*Sklop14[[#This Row],[Okvirna količina]]</f>
        <v>0</v>
      </c>
      <c r="U23" s="212"/>
    </row>
    <row r="24" spans="1:21" s="58" customFormat="1" ht="12">
      <c r="A24" s="84" t="s">
        <v>10</v>
      </c>
      <c r="B24" s="142" t="s">
        <v>474</v>
      </c>
      <c r="C24" s="82">
        <v>1000</v>
      </c>
      <c r="D24" s="176" t="s">
        <v>97</v>
      </c>
      <c r="E24" s="172"/>
      <c r="F24" s="162">
        <v>20</v>
      </c>
      <c r="G24" s="163" t="s">
        <v>175</v>
      </c>
      <c r="H24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4" s="162" t="str">
        <f>IF(Sklop14[[#This Row],[ZAHTEVANA SHEMA KAKOVOSTI]]&lt;&gt;"",Sklop14[[#This Row],[Preračunana masa/volumen/kos na enoto kg]],"")</f>
        <v/>
      </c>
      <c r="J24" s="165"/>
      <c r="K24" s="166"/>
      <c r="L24" s="166"/>
      <c r="M24" s="167"/>
      <c r="N24" s="168"/>
      <c r="O24" s="168"/>
      <c r="P24" s="169"/>
      <c r="Q24" s="168">
        <f>+Sklop14[[#This Row],[cena/enota brez DDV v EUR]]*Sklop14[[#This Row],[Stopnja DDV (%)]]</f>
        <v>0</v>
      </c>
      <c r="R24" s="168">
        <f>+Sklop14[[#This Row],[cena/enota brez DDV v EUR]]+Sklop14[[#This Row],[Davek (EUR)]]</f>
        <v>0</v>
      </c>
      <c r="S24" s="168">
        <f>+Sklop14[[#This Row],[cena/enota brez DDV v EUR]]*Sklop14[[#This Row],[Okvirna količina]]</f>
        <v>0</v>
      </c>
      <c r="T24" s="168">
        <f>+Sklop14[[#This Row],[Končna cena/enoto mere (EUR) z DDV]]*Sklop14[[#This Row],[Okvirna količina]]</f>
        <v>0</v>
      </c>
      <c r="U24" s="212"/>
    </row>
    <row r="25" spans="1:21" s="58" customFormat="1" ht="12">
      <c r="A25" s="84" t="s">
        <v>11</v>
      </c>
      <c r="B25" s="142" t="s">
        <v>476</v>
      </c>
      <c r="C25" s="159">
        <v>1000</v>
      </c>
      <c r="D25" s="176" t="s">
        <v>97</v>
      </c>
      <c r="E25" s="172"/>
      <c r="F25" s="162">
        <v>2</v>
      </c>
      <c r="G25" s="163" t="s">
        <v>175</v>
      </c>
      <c r="H25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25" s="162" t="str">
        <f>IF(Sklop14[[#This Row],[ZAHTEVANA SHEMA KAKOVOSTI]]&lt;&gt;"",Sklop14[[#This Row],[Preračunana masa/volumen/kos na enoto kg]],"")</f>
        <v/>
      </c>
      <c r="J25" s="165"/>
      <c r="K25" s="166"/>
      <c r="L25" s="166"/>
      <c r="M25" s="167"/>
      <c r="N25" s="168"/>
      <c r="O25" s="168"/>
      <c r="P25" s="169"/>
      <c r="Q25" s="168">
        <f>+Sklop14[[#This Row],[cena/enota brez DDV v EUR]]*Sklop14[[#This Row],[Stopnja DDV (%)]]</f>
        <v>0</v>
      </c>
      <c r="R25" s="168">
        <f>+Sklop14[[#This Row],[cena/enota brez DDV v EUR]]+Sklop14[[#This Row],[Davek (EUR)]]</f>
        <v>0</v>
      </c>
      <c r="S25" s="168">
        <f>+Sklop14[[#This Row],[cena/enota brez DDV v EUR]]*Sklop14[[#This Row],[Okvirna količina]]</f>
        <v>0</v>
      </c>
      <c r="T25" s="168">
        <f>+Sklop14[[#This Row],[Končna cena/enoto mere (EUR) z DDV]]*Sklop14[[#This Row],[Okvirna količina]]</f>
        <v>0</v>
      </c>
      <c r="U25" s="212"/>
    </row>
    <row r="26" spans="1:21" s="58" customFormat="1" ht="12">
      <c r="A26" s="84" t="s">
        <v>12</v>
      </c>
      <c r="B26" s="142" t="s">
        <v>475</v>
      </c>
      <c r="C26" s="82">
        <v>1000</v>
      </c>
      <c r="D26" s="176" t="s">
        <v>97</v>
      </c>
      <c r="E26" s="172"/>
      <c r="F26" s="162">
        <v>7</v>
      </c>
      <c r="G26" s="163" t="s">
        <v>175</v>
      </c>
      <c r="H26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</v>
      </c>
      <c r="I26" s="162" t="str">
        <f>IF(Sklop14[[#This Row],[ZAHTEVANA SHEMA KAKOVOSTI]]&lt;&gt;"",Sklop14[[#This Row],[Preračunana masa/volumen/kos na enoto kg]],"")</f>
        <v/>
      </c>
      <c r="J26" s="165"/>
      <c r="K26" s="166"/>
      <c r="L26" s="166"/>
      <c r="M26" s="167"/>
      <c r="N26" s="168"/>
      <c r="O26" s="168"/>
      <c r="P26" s="169"/>
      <c r="Q26" s="168">
        <f>+Sklop14[[#This Row],[cena/enota brez DDV v EUR]]*Sklop14[[#This Row],[Stopnja DDV (%)]]</f>
        <v>0</v>
      </c>
      <c r="R26" s="168">
        <f>+Sklop14[[#This Row],[cena/enota brez DDV v EUR]]+Sklop14[[#This Row],[Davek (EUR)]]</f>
        <v>0</v>
      </c>
      <c r="S26" s="168">
        <f>+Sklop14[[#This Row],[cena/enota brez DDV v EUR]]*Sklop14[[#This Row],[Okvirna količina]]</f>
        <v>0</v>
      </c>
      <c r="T26" s="168">
        <f>+Sklop14[[#This Row],[Končna cena/enoto mere (EUR) z DDV]]*Sklop14[[#This Row],[Okvirna količina]]</f>
        <v>0</v>
      </c>
      <c r="U26" s="212"/>
    </row>
    <row r="27" spans="1:21" s="58" customFormat="1" ht="12">
      <c r="A27" s="84" t="s">
        <v>13</v>
      </c>
      <c r="B27" s="142" t="s">
        <v>477</v>
      </c>
      <c r="C27" s="82">
        <v>1200</v>
      </c>
      <c r="D27" s="176" t="s">
        <v>97</v>
      </c>
      <c r="E27" s="172"/>
      <c r="F27" s="162">
        <v>2</v>
      </c>
      <c r="G27" s="163" t="s">
        <v>175</v>
      </c>
      <c r="H27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2.4</v>
      </c>
      <c r="I27" s="162" t="str">
        <f>IF(Sklop14[[#This Row],[ZAHTEVANA SHEMA KAKOVOSTI]]&lt;&gt;"",Sklop14[[#This Row],[Preračunana masa/volumen/kos na enoto kg]],"")</f>
        <v/>
      </c>
      <c r="J27" s="165"/>
      <c r="K27" s="166"/>
      <c r="L27" s="166"/>
      <c r="M27" s="167"/>
      <c r="N27" s="168"/>
      <c r="O27" s="168"/>
      <c r="P27" s="169"/>
      <c r="Q27" s="168">
        <f>+Sklop14[[#This Row],[cena/enota brez DDV v EUR]]*Sklop14[[#This Row],[Stopnja DDV (%)]]</f>
        <v>0</v>
      </c>
      <c r="R27" s="168">
        <f>+Sklop14[[#This Row],[cena/enota brez DDV v EUR]]+Sklop14[[#This Row],[Davek (EUR)]]</f>
        <v>0</v>
      </c>
      <c r="S27" s="168">
        <f>+Sklop14[[#This Row],[cena/enota brez DDV v EUR]]*Sklop14[[#This Row],[Okvirna količina]]</f>
        <v>0</v>
      </c>
      <c r="T27" s="168">
        <f>+Sklop14[[#This Row],[Končna cena/enoto mere (EUR) z DDV]]*Sklop14[[#This Row],[Okvirna količina]]</f>
        <v>0</v>
      </c>
      <c r="U27" s="212"/>
    </row>
    <row r="28" spans="1:21" s="58" customFormat="1" ht="12">
      <c r="A28" s="84" t="s">
        <v>14</v>
      </c>
      <c r="B28" s="142" t="s">
        <v>478</v>
      </c>
      <c r="C28" s="82">
        <v>40</v>
      </c>
      <c r="D28" s="176" t="s">
        <v>97</v>
      </c>
      <c r="E28" s="172"/>
      <c r="F28" s="162">
        <v>2</v>
      </c>
      <c r="G28" s="163" t="s">
        <v>175</v>
      </c>
      <c r="H28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0.08</v>
      </c>
      <c r="I28" s="162" t="str">
        <f>IF(Sklop14[[#This Row],[ZAHTEVANA SHEMA KAKOVOSTI]]&lt;&gt;"",Sklop14[[#This Row],[Preračunana masa/volumen/kos na enoto kg]],"")</f>
        <v/>
      </c>
      <c r="J28" s="165"/>
      <c r="K28" s="166"/>
      <c r="L28" s="166"/>
      <c r="M28" s="167"/>
      <c r="N28" s="168"/>
      <c r="O28" s="168"/>
      <c r="P28" s="169"/>
      <c r="Q28" s="168">
        <f>+Sklop14[[#This Row],[cena/enota brez DDV v EUR]]*Sklop14[[#This Row],[Stopnja DDV (%)]]</f>
        <v>0</v>
      </c>
      <c r="R28" s="168">
        <f>+Sklop14[[#This Row],[cena/enota brez DDV v EUR]]+Sklop14[[#This Row],[Davek (EUR)]]</f>
        <v>0</v>
      </c>
      <c r="S28" s="168">
        <f>+Sklop14[[#This Row],[cena/enota brez DDV v EUR]]*Sklop14[[#This Row],[Okvirna količina]]</f>
        <v>0</v>
      </c>
      <c r="T28" s="168">
        <f>+Sklop14[[#This Row],[Končna cena/enoto mere (EUR) z DDV]]*Sklop14[[#This Row],[Okvirna količina]]</f>
        <v>0</v>
      </c>
      <c r="U28" s="212"/>
    </row>
    <row r="29" spans="1:21" s="58" customFormat="1" ht="12">
      <c r="A29" s="84" t="s">
        <v>15</v>
      </c>
      <c r="B29" s="142" t="s">
        <v>479</v>
      </c>
      <c r="C29" s="82">
        <v>1000</v>
      </c>
      <c r="D29" s="176" t="s">
        <v>97</v>
      </c>
      <c r="E29" s="172"/>
      <c r="F29" s="162">
        <v>25</v>
      </c>
      <c r="G29" s="163" t="s">
        <v>175</v>
      </c>
      <c r="H29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29" s="162" t="str">
        <f>IF(Sklop14[[#This Row],[ZAHTEVANA SHEMA KAKOVOSTI]]&lt;&gt;"",Sklop14[[#This Row],[Preračunana masa/volumen/kos na enoto kg]],"")</f>
        <v/>
      </c>
      <c r="J29" s="165"/>
      <c r="K29" s="166"/>
      <c r="L29" s="166"/>
      <c r="M29" s="167"/>
      <c r="N29" s="168"/>
      <c r="O29" s="168"/>
      <c r="P29" s="169"/>
      <c r="Q29" s="168">
        <f>+Sklop14[[#This Row],[cena/enota brez DDV v EUR]]*Sklop14[[#This Row],[Stopnja DDV (%)]]</f>
        <v>0</v>
      </c>
      <c r="R29" s="168">
        <f>+Sklop14[[#This Row],[cena/enota brez DDV v EUR]]+Sklop14[[#This Row],[Davek (EUR)]]</f>
        <v>0</v>
      </c>
      <c r="S29" s="168">
        <f>+Sklop14[[#This Row],[cena/enota brez DDV v EUR]]*Sklop14[[#This Row],[Okvirna količina]]</f>
        <v>0</v>
      </c>
      <c r="T29" s="168">
        <f>+Sklop14[[#This Row],[Končna cena/enoto mere (EUR) z DDV]]*Sklop14[[#This Row],[Okvirna količina]]</f>
        <v>0</v>
      </c>
      <c r="U29" s="212"/>
    </row>
    <row r="30" spans="1:21" s="58" customFormat="1" ht="12">
      <c r="A30" s="84" t="s">
        <v>16</v>
      </c>
      <c r="B30" s="142" t="s">
        <v>480</v>
      </c>
      <c r="C30" s="82">
        <v>1000</v>
      </c>
      <c r="D30" s="176" t="s">
        <v>97</v>
      </c>
      <c r="E30" s="172"/>
      <c r="F30" s="162">
        <v>40</v>
      </c>
      <c r="G30" s="163" t="s">
        <v>175</v>
      </c>
      <c r="H30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30" s="162" t="str">
        <f>IF(Sklop14[[#This Row],[ZAHTEVANA SHEMA KAKOVOSTI]]&lt;&gt;"",Sklop14[[#This Row],[Preračunana masa/volumen/kos na enoto kg]],"")</f>
        <v/>
      </c>
      <c r="J30" s="165"/>
      <c r="K30" s="166"/>
      <c r="L30" s="166"/>
      <c r="M30" s="167"/>
      <c r="N30" s="168"/>
      <c r="O30" s="168"/>
      <c r="P30" s="169"/>
      <c r="Q30" s="168">
        <f>+Sklop14[[#This Row],[cena/enota brez DDV v EUR]]*Sklop14[[#This Row],[Stopnja DDV (%)]]</f>
        <v>0</v>
      </c>
      <c r="R30" s="168">
        <f>+Sklop14[[#This Row],[cena/enota brez DDV v EUR]]+Sklop14[[#This Row],[Davek (EUR)]]</f>
        <v>0</v>
      </c>
      <c r="S30" s="168">
        <f>+Sklop14[[#This Row],[cena/enota brez DDV v EUR]]*Sklop14[[#This Row],[Okvirna količina]]</f>
        <v>0</v>
      </c>
      <c r="T30" s="168">
        <f>+Sklop14[[#This Row],[Končna cena/enoto mere (EUR) z DDV]]*Sklop14[[#This Row],[Okvirna količina]]</f>
        <v>0</v>
      </c>
      <c r="U30" s="212"/>
    </row>
    <row r="31" spans="1:21" s="58" customFormat="1" ht="12">
      <c r="A31" s="84" t="s">
        <v>17</v>
      </c>
      <c r="B31" s="142" t="s">
        <v>481</v>
      </c>
      <c r="C31" s="82">
        <v>1000</v>
      </c>
      <c r="D31" s="176" t="s">
        <v>97</v>
      </c>
      <c r="E31" s="172"/>
      <c r="F31" s="162">
        <v>100</v>
      </c>
      <c r="G31" s="163" t="s">
        <v>175</v>
      </c>
      <c r="H31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1" s="162" t="str">
        <f>IF(Sklop14[[#This Row],[ZAHTEVANA SHEMA KAKOVOSTI]]&lt;&gt;"",Sklop14[[#This Row],[Preračunana masa/volumen/kos na enoto kg]],"")</f>
        <v/>
      </c>
      <c r="J31" s="165"/>
      <c r="K31" s="166"/>
      <c r="L31" s="166"/>
      <c r="M31" s="167"/>
      <c r="N31" s="168"/>
      <c r="O31" s="168"/>
      <c r="P31" s="169"/>
      <c r="Q31" s="168">
        <f>+Sklop14[[#This Row],[cena/enota brez DDV v EUR]]*Sklop14[[#This Row],[Stopnja DDV (%)]]</f>
        <v>0</v>
      </c>
      <c r="R31" s="168">
        <f>+Sklop14[[#This Row],[cena/enota brez DDV v EUR]]+Sklop14[[#This Row],[Davek (EUR)]]</f>
        <v>0</v>
      </c>
      <c r="S31" s="168">
        <f>+Sklop14[[#This Row],[cena/enota brez DDV v EUR]]*Sklop14[[#This Row],[Okvirna količina]]</f>
        <v>0</v>
      </c>
      <c r="T31" s="168">
        <f>+Sklop14[[#This Row],[Končna cena/enoto mere (EUR) z DDV]]*Sklop14[[#This Row],[Okvirna količina]]</f>
        <v>0</v>
      </c>
      <c r="U31" s="212"/>
    </row>
    <row r="32" spans="1:21" s="58" customFormat="1" ht="12">
      <c r="A32" s="84" t="s">
        <v>18</v>
      </c>
      <c r="B32" s="142" t="s">
        <v>482</v>
      </c>
      <c r="C32" s="82">
        <v>860</v>
      </c>
      <c r="D32" s="176" t="s">
        <v>97</v>
      </c>
      <c r="E32" s="172"/>
      <c r="F32" s="162">
        <v>10</v>
      </c>
      <c r="G32" s="163" t="s">
        <v>175</v>
      </c>
      <c r="H32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8.6</v>
      </c>
      <c r="I32" s="162" t="str">
        <f>IF(Sklop14[[#This Row],[ZAHTEVANA SHEMA KAKOVOSTI]]&lt;&gt;"",Sklop14[[#This Row],[Preračunana masa/volumen/kos na enoto kg]],"")</f>
        <v/>
      </c>
      <c r="J32" s="165"/>
      <c r="K32" s="166"/>
      <c r="L32" s="166"/>
      <c r="M32" s="167"/>
      <c r="N32" s="168"/>
      <c r="O32" s="168"/>
      <c r="P32" s="169"/>
      <c r="Q32" s="168">
        <f>+Sklop14[[#This Row],[cena/enota brez DDV v EUR]]*Sklop14[[#This Row],[Stopnja DDV (%)]]</f>
        <v>0</v>
      </c>
      <c r="R32" s="168">
        <f>+Sklop14[[#This Row],[cena/enota brez DDV v EUR]]+Sklop14[[#This Row],[Davek (EUR)]]</f>
        <v>0</v>
      </c>
      <c r="S32" s="168">
        <f>+Sklop14[[#This Row],[cena/enota brez DDV v EUR]]*Sklop14[[#This Row],[Okvirna količina]]</f>
        <v>0</v>
      </c>
      <c r="T32" s="168">
        <f>+Sklop14[[#This Row],[Končna cena/enoto mere (EUR) z DDV]]*Sklop14[[#This Row],[Okvirna količina]]</f>
        <v>0</v>
      </c>
      <c r="U32" s="212"/>
    </row>
    <row r="33" spans="1:21" s="58" customFormat="1" ht="12">
      <c r="A33" s="84" t="s">
        <v>19</v>
      </c>
      <c r="B33" s="142" t="s">
        <v>483</v>
      </c>
      <c r="C33" s="82">
        <v>225</v>
      </c>
      <c r="D33" s="176" t="s">
        <v>97</v>
      </c>
      <c r="E33" s="172"/>
      <c r="F33" s="162">
        <v>80</v>
      </c>
      <c r="G33" s="163" t="s">
        <v>175</v>
      </c>
      <c r="H33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</v>
      </c>
      <c r="I33" s="162" t="str">
        <f>IF(Sklop14[[#This Row],[ZAHTEVANA SHEMA KAKOVOSTI]]&lt;&gt;"",Sklop14[[#This Row],[Preračunana masa/volumen/kos na enoto kg]],"")</f>
        <v/>
      </c>
      <c r="J33" s="165"/>
      <c r="K33" s="166"/>
      <c r="L33" s="166"/>
      <c r="M33" s="167"/>
      <c r="N33" s="168"/>
      <c r="O33" s="168"/>
      <c r="P33" s="169"/>
      <c r="Q33" s="168">
        <f>+Sklop14[[#This Row],[cena/enota brez DDV v EUR]]*Sklop14[[#This Row],[Stopnja DDV (%)]]</f>
        <v>0</v>
      </c>
      <c r="R33" s="168">
        <f>+Sklop14[[#This Row],[cena/enota brez DDV v EUR]]+Sklop14[[#This Row],[Davek (EUR)]]</f>
        <v>0</v>
      </c>
      <c r="S33" s="168">
        <f>+Sklop14[[#This Row],[cena/enota brez DDV v EUR]]*Sklop14[[#This Row],[Okvirna količina]]</f>
        <v>0</v>
      </c>
      <c r="T33" s="168">
        <f>+Sklop14[[#This Row],[Končna cena/enoto mere (EUR) z DDV]]*Sklop14[[#This Row],[Okvirna količina]]</f>
        <v>0</v>
      </c>
      <c r="U33" s="212"/>
    </row>
    <row r="34" spans="1:21" s="58" customFormat="1" ht="48">
      <c r="A34" s="84" t="s">
        <v>20</v>
      </c>
      <c r="B34" s="142" t="s">
        <v>605</v>
      </c>
      <c r="C34" s="82">
        <v>15</v>
      </c>
      <c r="D34" s="176" t="s">
        <v>97</v>
      </c>
      <c r="E34" s="172"/>
      <c r="F34" s="162">
        <v>420</v>
      </c>
      <c r="G34" s="163" t="s">
        <v>175</v>
      </c>
      <c r="H34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6.3</v>
      </c>
      <c r="I34" s="162" t="str">
        <f>IF(Sklop14[[#This Row],[ZAHTEVANA SHEMA KAKOVOSTI]]&lt;&gt;"",Sklop14[[#This Row],[Preračunana masa/volumen/kos na enoto kg]],"")</f>
        <v/>
      </c>
      <c r="J34" s="165"/>
      <c r="K34" s="166"/>
      <c r="L34" s="166"/>
      <c r="M34" s="167"/>
      <c r="N34" s="168"/>
      <c r="O34" s="168"/>
      <c r="P34" s="169"/>
      <c r="Q34" s="168">
        <f>+Sklop14[[#This Row],[cena/enota brez DDV v EUR]]*Sklop14[[#This Row],[Stopnja DDV (%)]]</f>
        <v>0</v>
      </c>
      <c r="R34" s="168">
        <f>+Sklop14[[#This Row],[cena/enota brez DDV v EUR]]+Sklop14[[#This Row],[Davek (EUR)]]</f>
        <v>0</v>
      </c>
      <c r="S34" s="168">
        <f>+Sklop14[[#This Row],[cena/enota brez DDV v EUR]]*Sklop14[[#This Row],[Okvirna količina]]</f>
        <v>0</v>
      </c>
      <c r="T34" s="168">
        <f>+Sklop14[[#This Row],[Končna cena/enoto mere (EUR) z DDV]]*Sklop14[[#This Row],[Okvirna količina]]</f>
        <v>0</v>
      </c>
      <c r="U34" s="212"/>
    </row>
    <row r="35" spans="1:21" s="58" customFormat="1" ht="12">
      <c r="A35" s="84" t="s">
        <v>21</v>
      </c>
      <c r="B35" s="142" t="s">
        <v>484</v>
      </c>
      <c r="C35" s="138">
        <v>1000</v>
      </c>
      <c r="D35" s="176" t="s">
        <v>97</v>
      </c>
      <c r="E35" s="141"/>
      <c r="F35" s="139">
        <v>5</v>
      </c>
      <c r="G35" s="222" t="s">
        <v>175</v>
      </c>
      <c r="H35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35" s="139" t="str">
        <f>IF(Sklop14[[#This Row],[ZAHTEVANA SHEMA KAKOVOSTI]]&lt;&gt;"",Sklop14[[#This Row],[Preračunana masa/volumen/kos na enoto kg]],"")</f>
        <v/>
      </c>
      <c r="J35" s="144"/>
      <c r="K35" s="146"/>
      <c r="L35" s="146"/>
      <c r="M35" s="147"/>
      <c r="N35" s="145"/>
      <c r="O35" s="145"/>
      <c r="P35" s="260"/>
      <c r="Q35" s="145">
        <f>+Sklop14[[#This Row],[cena/enota brez DDV v EUR]]*Sklop14[[#This Row],[Stopnja DDV (%)]]</f>
        <v>0</v>
      </c>
      <c r="R35" s="145">
        <f>+Sklop14[[#This Row],[cena/enota brez DDV v EUR]]+Sklop14[[#This Row],[Davek (EUR)]]</f>
        <v>0</v>
      </c>
      <c r="S35" s="145">
        <f>+Sklop14[[#This Row],[cena/enota brez DDV v EUR]]*Sklop14[[#This Row],[Okvirna količina]]</f>
        <v>0</v>
      </c>
      <c r="T35" s="145">
        <f>+Sklop14[[#This Row],[Končna cena/enoto mere (EUR) z DDV]]*Sklop14[[#This Row],[Okvirna količina]]</f>
        <v>0</v>
      </c>
      <c r="U35" s="263"/>
    </row>
    <row r="36" spans="1:21" s="58" customFormat="1" ht="36">
      <c r="A36" s="84" t="s">
        <v>22</v>
      </c>
      <c r="B36" s="142" t="s">
        <v>606</v>
      </c>
      <c r="C36" s="138">
        <v>1800</v>
      </c>
      <c r="D36" s="176" t="s">
        <v>97</v>
      </c>
      <c r="E36" s="141"/>
      <c r="F36" s="139">
        <v>20</v>
      </c>
      <c r="G36" s="222" t="s">
        <v>175</v>
      </c>
      <c r="H36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36</v>
      </c>
      <c r="I36" s="139" t="str">
        <f>IF(Sklop14[[#This Row],[ZAHTEVANA SHEMA KAKOVOSTI]]&lt;&gt;"",Sklop14[[#This Row],[Preračunana masa/volumen/kos na enoto kg]],"")</f>
        <v/>
      </c>
      <c r="J36" s="144"/>
      <c r="K36" s="146"/>
      <c r="L36" s="146"/>
      <c r="M36" s="147"/>
      <c r="N36" s="145"/>
      <c r="O36" s="145"/>
      <c r="P36" s="260"/>
      <c r="Q36" s="145">
        <f>+Sklop14[[#This Row],[cena/enota brez DDV v EUR]]*Sklop14[[#This Row],[Stopnja DDV (%)]]</f>
        <v>0</v>
      </c>
      <c r="R36" s="145">
        <f>+Sklop14[[#This Row],[cena/enota brez DDV v EUR]]+Sklop14[[#This Row],[Davek (EUR)]]</f>
        <v>0</v>
      </c>
      <c r="S36" s="145">
        <f>+Sklop14[[#This Row],[cena/enota brez DDV v EUR]]*Sklop14[[#This Row],[Okvirna količina]]</f>
        <v>0</v>
      </c>
      <c r="T36" s="145">
        <f>+Sklop14[[#This Row],[Končna cena/enoto mere (EUR) z DDV]]*Sklop14[[#This Row],[Okvirna količina]]</f>
        <v>0</v>
      </c>
      <c r="U36" s="263"/>
    </row>
    <row r="37" spans="1:21" s="58" customFormat="1" ht="12">
      <c r="A37" s="84" t="s">
        <v>23</v>
      </c>
      <c r="B37" s="142" t="s">
        <v>485</v>
      </c>
      <c r="C37" s="138">
        <v>45</v>
      </c>
      <c r="D37" s="176" t="s">
        <v>97</v>
      </c>
      <c r="E37" s="141"/>
      <c r="F37" s="139">
        <v>20</v>
      </c>
      <c r="G37" s="222" t="s">
        <v>175</v>
      </c>
      <c r="H37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0.89999999999999991</v>
      </c>
      <c r="I37" s="139" t="str">
        <f>IF(Sklop14[[#This Row],[ZAHTEVANA SHEMA KAKOVOSTI]]&lt;&gt;"",Sklop14[[#This Row],[Preračunana masa/volumen/kos na enoto kg]],"")</f>
        <v/>
      </c>
      <c r="J37" s="144"/>
      <c r="K37" s="146"/>
      <c r="L37" s="146"/>
      <c r="M37" s="147"/>
      <c r="N37" s="145"/>
      <c r="O37" s="145"/>
      <c r="P37" s="260"/>
      <c r="Q37" s="145">
        <f>+Sklop14[[#This Row],[cena/enota brez DDV v EUR]]*Sklop14[[#This Row],[Stopnja DDV (%)]]</f>
        <v>0</v>
      </c>
      <c r="R37" s="145">
        <f>+Sklop14[[#This Row],[cena/enota brez DDV v EUR]]+Sklop14[[#This Row],[Davek (EUR)]]</f>
        <v>0</v>
      </c>
      <c r="S37" s="145">
        <f>+Sklop14[[#This Row],[cena/enota brez DDV v EUR]]*Sklop14[[#This Row],[Okvirna količina]]</f>
        <v>0</v>
      </c>
      <c r="T37" s="145">
        <f>+Sklop14[[#This Row],[Končna cena/enoto mere (EUR) z DDV]]*Sklop14[[#This Row],[Okvirna količina]]</f>
        <v>0</v>
      </c>
      <c r="U37" s="263"/>
    </row>
    <row r="38" spans="1:21" s="58" customFormat="1" ht="12">
      <c r="A38" s="84" t="s">
        <v>24</v>
      </c>
      <c r="B38" s="142" t="s">
        <v>486</v>
      </c>
      <c r="C38" s="138">
        <v>4100</v>
      </c>
      <c r="D38" s="176" t="s">
        <v>97</v>
      </c>
      <c r="E38" s="141"/>
      <c r="F38" s="139">
        <v>30</v>
      </c>
      <c r="G38" s="222" t="s">
        <v>175</v>
      </c>
      <c r="H38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122.99999999999999</v>
      </c>
      <c r="I38" s="139" t="str">
        <f>IF(Sklop14[[#This Row],[ZAHTEVANA SHEMA KAKOVOSTI]]&lt;&gt;"",Sklop14[[#This Row],[Preračunana masa/volumen/kos na enoto kg]],"")</f>
        <v/>
      </c>
      <c r="J38" s="144"/>
      <c r="K38" s="146"/>
      <c r="L38" s="146"/>
      <c r="M38" s="147"/>
      <c r="N38" s="145"/>
      <c r="O38" s="145"/>
      <c r="P38" s="260"/>
      <c r="Q38" s="145">
        <f>+Sklop14[[#This Row],[cena/enota brez DDV v EUR]]*Sklop14[[#This Row],[Stopnja DDV (%)]]</f>
        <v>0</v>
      </c>
      <c r="R38" s="145">
        <f>+Sklop14[[#This Row],[cena/enota brez DDV v EUR]]+Sklop14[[#This Row],[Davek (EUR)]]</f>
        <v>0</v>
      </c>
      <c r="S38" s="145">
        <f>+Sklop14[[#This Row],[cena/enota brez DDV v EUR]]*Sklop14[[#This Row],[Okvirna količina]]</f>
        <v>0</v>
      </c>
      <c r="T38" s="145">
        <f>+Sklop14[[#This Row],[Končna cena/enoto mere (EUR) z DDV]]*Sklop14[[#This Row],[Okvirna količina]]</f>
        <v>0</v>
      </c>
      <c r="U38" s="263"/>
    </row>
    <row r="39" spans="1:21" s="58" customFormat="1" ht="48">
      <c r="A39" s="84" t="s">
        <v>25</v>
      </c>
      <c r="B39" s="142" t="s">
        <v>607</v>
      </c>
      <c r="C39" s="138">
        <v>1000</v>
      </c>
      <c r="D39" s="176" t="s">
        <v>97</v>
      </c>
      <c r="E39" s="141"/>
      <c r="F39" s="139">
        <v>10</v>
      </c>
      <c r="G39" s="222" t="s">
        <v>175</v>
      </c>
      <c r="H39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9" s="139" t="str">
        <f>IF(Sklop14[[#This Row],[ZAHTEVANA SHEMA KAKOVOSTI]]&lt;&gt;"",Sklop14[[#This Row],[Preračunana masa/volumen/kos na enoto kg]],"")</f>
        <v/>
      </c>
      <c r="J39" s="144"/>
      <c r="K39" s="146"/>
      <c r="L39" s="146"/>
      <c r="M39" s="147"/>
      <c r="N39" s="145"/>
      <c r="O39" s="145"/>
      <c r="P39" s="260"/>
      <c r="Q39" s="145">
        <f>+Sklop14[[#This Row],[cena/enota brez DDV v EUR]]*Sklop14[[#This Row],[Stopnja DDV (%)]]</f>
        <v>0</v>
      </c>
      <c r="R39" s="145">
        <f>+Sklop14[[#This Row],[cena/enota brez DDV v EUR]]+Sklop14[[#This Row],[Davek (EUR)]]</f>
        <v>0</v>
      </c>
      <c r="S39" s="145">
        <f>+Sklop14[[#This Row],[cena/enota brez DDV v EUR]]*Sklop14[[#This Row],[Okvirna količina]]</f>
        <v>0</v>
      </c>
      <c r="T39" s="145">
        <f>+Sklop14[[#This Row],[Končna cena/enoto mere (EUR) z DDV]]*Sklop14[[#This Row],[Okvirna količina]]</f>
        <v>0</v>
      </c>
      <c r="U39" s="263"/>
    </row>
    <row r="40" spans="1:21" s="58" customFormat="1" ht="12">
      <c r="A40" s="84" t="s">
        <v>26</v>
      </c>
      <c r="B40" s="142" t="s">
        <v>193</v>
      </c>
      <c r="C40" s="138">
        <v>700</v>
      </c>
      <c r="D40" s="176" t="s">
        <v>97</v>
      </c>
      <c r="E40" s="141"/>
      <c r="F40" s="139">
        <v>25</v>
      </c>
      <c r="G40" s="222" t="s">
        <v>175</v>
      </c>
      <c r="H40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17.5</v>
      </c>
      <c r="I40" s="139" t="str">
        <f>IF(Sklop14[[#This Row],[ZAHTEVANA SHEMA KAKOVOSTI]]&lt;&gt;"",Sklop14[[#This Row],[Preračunana masa/volumen/kos na enoto kg]],"")</f>
        <v/>
      </c>
      <c r="J40" s="144"/>
      <c r="K40" s="146"/>
      <c r="L40" s="146"/>
      <c r="M40" s="147"/>
      <c r="N40" s="145"/>
      <c r="O40" s="145"/>
      <c r="P40" s="260"/>
      <c r="Q40" s="145">
        <f>+Sklop14[[#This Row],[cena/enota brez DDV v EUR]]*Sklop14[[#This Row],[Stopnja DDV (%)]]</f>
        <v>0</v>
      </c>
      <c r="R40" s="145">
        <f>+Sklop14[[#This Row],[cena/enota brez DDV v EUR]]+Sklop14[[#This Row],[Davek (EUR)]]</f>
        <v>0</v>
      </c>
      <c r="S40" s="145">
        <f>+Sklop14[[#This Row],[cena/enota brez DDV v EUR]]*Sklop14[[#This Row],[Okvirna količina]]</f>
        <v>0</v>
      </c>
      <c r="T40" s="145">
        <f>+Sklop14[[#This Row],[Končna cena/enoto mere (EUR) z DDV]]*Sklop14[[#This Row],[Okvirna količina]]</f>
        <v>0</v>
      </c>
      <c r="U40" s="263"/>
    </row>
    <row r="41" spans="1:21" s="58" customFormat="1" ht="12">
      <c r="A41" s="84" t="s">
        <v>27</v>
      </c>
      <c r="B41" s="142" t="s">
        <v>487</v>
      </c>
      <c r="C41" s="138">
        <v>170</v>
      </c>
      <c r="D41" s="176" t="s">
        <v>97</v>
      </c>
      <c r="E41" s="141"/>
      <c r="F41" s="139">
        <v>2</v>
      </c>
      <c r="G41" s="222" t="s">
        <v>175</v>
      </c>
      <c r="H41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0.34</v>
      </c>
      <c r="I41" s="139" t="str">
        <f>IF(Sklop14[[#This Row],[ZAHTEVANA SHEMA KAKOVOSTI]]&lt;&gt;"",Sklop14[[#This Row],[Preračunana masa/volumen/kos na enoto kg]],"")</f>
        <v/>
      </c>
      <c r="J41" s="144"/>
      <c r="K41" s="146"/>
      <c r="L41" s="146"/>
      <c r="M41" s="147"/>
      <c r="N41" s="145"/>
      <c r="O41" s="145"/>
      <c r="P41" s="260"/>
      <c r="Q41" s="145">
        <f>+Sklop14[[#This Row],[cena/enota brez DDV v EUR]]*Sklop14[[#This Row],[Stopnja DDV (%)]]</f>
        <v>0</v>
      </c>
      <c r="R41" s="145">
        <f>+Sklop14[[#This Row],[cena/enota brez DDV v EUR]]+Sklop14[[#This Row],[Davek (EUR)]]</f>
        <v>0</v>
      </c>
      <c r="S41" s="145">
        <f>+Sklop14[[#This Row],[cena/enota brez DDV v EUR]]*Sklop14[[#This Row],[Okvirna količina]]</f>
        <v>0</v>
      </c>
      <c r="T41" s="145">
        <f>+Sklop14[[#This Row],[Končna cena/enoto mere (EUR) z DDV]]*Sklop14[[#This Row],[Okvirna količina]]</f>
        <v>0</v>
      </c>
      <c r="U41" s="263"/>
    </row>
    <row r="42" spans="1:21" s="58" customFormat="1" ht="12">
      <c r="A42" s="84" t="s">
        <v>28</v>
      </c>
      <c r="B42" s="142" t="s">
        <v>466</v>
      </c>
      <c r="C42" s="138" t="s">
        <v>98</v>
      </c>
      <c r="D42" s="258" t="s">
        <v>0</v>
      </c>
      <c r="E42" s="141"/>
      <c r="F42" s="139">
        <v>150</v>
      </c>
      <c r="G42" s="222" t="s">
        <v>0</v>
      </c>
      <c r="H42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42" s="139" t="str">
        <f>IF(Sklop14[[#This Row],[ZAHTEVANA SHEMA KAKOVOSTI]]&lt;&gt;"",Sklop14[[#This Row],[Preračunana masa/volumen/kos na enoto kg]],"")</f>
        <v/>
      </c>
      <c r="J42" s="144"/>
      <c r="K42" s="146"/>
      <c r="L42" s="146"/>
      <c r="M42" s="147"/>
      <c r="N42" s="145"/>
      <c r="O42" s="145"/>
      <c r="P42" s="260"/>
      <c r="Q42" s="145">
        <f>+Sklop14[[#This Row],[cena/enota brez DDV v EUR]]*Sklop14[[#This Row],[Stopnja DDV (%)]]</f>
        <v>0</v>
      </c>
      <c r="R42" s="145">
        <f>+Sklop14[[#This Row],[cena/enota brez DDV v EUR]]+Sklop14[[#This Row],[Davek (EUR)]]</f>
        <v>0</v>
      </c>
      <c r="S42" s="145">
        <f>+Sklop14[[#This Row],[cena/enota brez DDV v EUR]]*Sklop14[[#This Row],[Okvirna količina]]</f>
        <v>0</v>
      </c>
      <c r="T42" s="145">
        <f>+Sklop14[[#This Row],[Končna cena/enoto mere (EUR) z DDV]]*Sklop14[[#This Row],[Okvirna količina]]</f>
        <v>0</v>
      </c>
      <c r="U42" s="263"/>
    </row>
    <row r="43" spans="1:21" s="58" customFormat="1" ht="12">
      <c r="A43" s="84" t="s">
        <v>29</v>
      </c>
      <c r="B43" s="142" t="s">
        <v>488</v>
      </c>
      <c r="C43" s="138">
        <v>30</v>
      </c>
      <c r="D43" s="176" t="s">
        <v>97</v>
      </c>
      <c r="E43" s="141"/>
      <c r="F43" s="139">
        <v>3500</v>
      </c>
      <c r="G43" s="222" t="s">
        <v>175</v>
      </c>
      <c r="H43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105</v>
      </c>
      <c r="I43" s="139" t="str">
        <f>IF(Sklop14[[#This Row],[ZAHTEVANA SHEMA KAKOVOSTI]]&lt;&gt;"",Sklop14[[#This Row],[Preračunana masa/volumen/kos na enoto kg]],"")</f>
        <v/>
      </c>
      <c r="J43" s="144"/>
      <c r="K43" s="146"/>
      <c r="L43" s="146"/>
      <c r="M43" s="147"/>
      <c r="N43" s="145"/>
      <c r="O43" s="145"/>
      <c r="P43" s="260"/>
      <c r="Q43" s="145">
        <f>+Sklop14[[#This Row],[cena/enota brez DDV v EUR]]*Sklop14[[#This Row],[Stopnja DDV (%)]]</f>
        <v>0</v>
      </c>
      <c r="R43" s="145">
        <f>+Sklop14[[#This Row],[cena/enota brez DDV v EUR]]+Sklop14[[#This Row],[Davek (EUR)]]</f>
        <v>0</v>
      </c>
      <c r="S43" s="145">
        <f>+Sklop14[[#This Row],[cena/enota brez DDV v EUR]]*Sklop14[[#This Row],[Okvirna količina]]</f>
        <v>0</v>
      </c>
      <c r="T43" s="145">
        <f>+Sklop14[[#This Row],[Končna cena/enoto mere (EUR) z DDV]]*Sklop14[[#This Row],[Okvirna količina]]</f>
        <v>0</v>
      </c>
      <c r="U43" s="263"/>
    </row>
    <row r="44" spans="1:21" s="58" customFormat="1" ht="12">
      <c r="A44" s="84" t="s">
        <v>30</v>
      </c>
      <c r="B44" s="142" t="s">
        <v>489</v>
      </c>
      <c r="C44" s="138">
        <v>2700</v>
      </c>
      <c r="D44" s="176" t="s">
        <v>97</v>
      </c>
      <c r="E44" s="141"/>
      <c r="F44" s="139">
        <v>5</v>
      </c>
      <c r="G44" s="222" t="s">
        <v>175</v>
      </c>
      <c r="H44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13.5</v>
      </c>
      <c r="I44" s="139" t="str">
        <f>IF(Sklop14[[#This Row],[ZAHTEVANA SHEMA KAKOVOSTI]]&lt;&gt;"",Sklop14[[#This Row],[Preračunana masa/volumen/kos na enoto kg]],"")</f>
        <v/>
      </c>
      <c r="J44" s="144"/>
      <c r="K44" s="146"/>
      <c r="L44" s="146"/>
      <c r="M44" s="147"/>
      <c r="N44" s="145"/>
      <c r="O44" s="145"/>
      <c r="P44" s="260"/>
      <c r="Q44" s="145">
        <f>+Sklop14[[#This Row],[cena/enota brez DDV v EUR]]*Sklop14[[#This Row],[Stopnja DDV (%)]]</f>
        <v>0</v>
      </c>
      <c r="R44" s="145">
        <f>+Sklop14[[#This Row],[cena/enota brez DDV v EUR]]+Sklop14[[#This Row],[Davek (EUR)]]</f>
        <v>0</v>
      </c>
      <c r="S44" s="145">
        <f>+Sklop14[[#This Row],[cena/enota brez DDV v EUR]]*Sklop14[[#This Row],[Okvirna količina]]</f>
        <v>0</v>
      </c>
      <c r="T44" s="145">
        <f>+Sklop14[[#This Row],[Končna cena/enoto mere (EUR) z DDV]]*Sklop14[[#This Row],[Okvirna količina]]</f>
        <v>0</v>
      </c>
      <c r="U44" s="263"/>
    </row>
    <row r="45" spans="1:21" s="58" customFormat="1" ht="24">
      <c r="A45" s="84" t="s">
        <v>31</v>
      </c>
      <c r="B45" s="142" t="s">
        <v>608</v>
      </c>
      <c r="C45" s="138">
        <v>1000</v>
      </c>
      <c r="D45" s="176" t="s">
        <v>97</v>
      </c>
      <c r="E45" s="141"/>
      <c r="F45" s="139">
        <v>40</v>
      </c>
      <c r="G45" s="222" t="s">
        <v>175</v>
      </c>
      <c r="H45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45" s="139" t="str">
        <f>IF(Sklop14[[#This Row],[ZAHTEVANA SHEMA KAKOVOSTI]]&lt;&gt;"",Sklop14[[#This Row],[Preračunana masa/volumen/kos na enoto kg]],"")</f>
        <v/>
      </c>
      <c r="J45" s="144"/>
      <c r="K45" s="146"/>
      <c r="L45" s="146"/>
      <c r="M45" s="147"/>
      <c r="N45" s="145"/>
      <c r="O45" s="145"/>
      <c r="P45" s="260"/>
      <c r="Q45" s="145">
        <f>+Sklop14[[#This Row],[cena/enota brez DDV v EUR]]*Sklop14[[#This Row],[Stopnja DDV (%)]]</f>
        <v>0</v>
      </c>
      <c r="R45" s="145">
        <f>+Sklop14[[#This Row],[cena/enota brez DDV v EUR]]+Sklop14[[#This Row],[Davek (EUR)]]</f>
        <v>0</v>
      </c>
      <c r="S45" s="145">
        <f>+Sklop14[[#This Row],[cena/enota brez DDV v EUR]]*Sklop14[[#This Row],[Okvirna količina]]</f>
        <v>0</v>
      </c>
      <c r="T45" s="145">
        <f>+Sklop14[[#This Row],[Končna cena/enoto mere (EUR) z DDV]]*Sklop14[[#This Row],[Okvirna količina]]</f>
        <v>0</v>
      </c>
      <c r="U45" s="263"/>
    </row>
    <row r="46" spans="1:21" s="58" customFormat="1" ht="12">
      <c r="A46" s="84" t="s">
        <v>32</v>
      </c>
      <c r="B46" s="142" t="s">
        <v>610</v>
      </c>
      <c r="C46" s="138">
        <v>2500</v>
      </c>
      <c r="D46" s="176" t="s">
        <v>97</v>
      </c>
      <c r="E46" s="141"/>
      <c r="F46" s="139">
        <v>10</v>
      </c>
      <c r="G46" s="222" t="s">
        <v>175</v>
      </c>
      <c r="H46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46" s="139" t="str">
        <f>IF(Sklop14[[#This Row],[ZAHTEVANA SHEMA KAKOVOSTI]]&lt;&gt;"",Sklop14[[#This Row],[Preračunana masa/volumen/kos na enoto kg]],"")</f>
        <v/>
      </c>
      <c r="J46" s="144"/>
      <c r="K46" s="146"/>
      <c r="L46" s="146"/>
      <c r="M46" s="147"/>
      <c r="N46" s="145"/>
      <c r="O46" s="145"/>
      <c r="P46" s="260"/>
      <c r="Q46" s="145">
        <f>+Sklop14[[#This Row],[cena/enota brez DDV v EUR]]*Sklop14[[#This Row],[Stopnja DDV (%)]]</f>
        <v>0</v>
      </c>
      <c r="R46" s="145">
        <f>+Sklop14[[#This Row],[cena/enota brez DDV v EUR]]+Sklop14[[#This Row],[Davek (EUR)]]</f>
        <v>0</v>
      </c>
      <c r="S46" s="145">
        <f>+Sklop14[[#This Row],[cena/enota brez DDV v EUR]]*Sklop14[[#This Row],[Okvirna količina]]</f>
        <v>0</v>
      </c>
      <c r="T46" s="145">
        <f>+Sklop14[[#This Row],[Končna cena/enoto mere (EUR) z DDV]]*Sklop14[[#This Row],[Okvirna količina]]</f>
        <v>0</v>
      </c>
      <c r="U46" s="263"/>
    </row>
    <row r="47" spans="1:21" s="58" customFormat="1" ht="24">
      <c r="A47" s="84" t="s">
        <v>33</v>
      </c>
      <c r="B47" s="142" t="s">
        <v>609</v>
      </c>
      <c r="C47" s="138">
        <v>800</v>
      </c>
      <c r="D47" s="176" t="s">
        <v>97</v>
      </c>
      <c r="E47" s="141"/>
      <c r="F47" s="139">
        <v>70</v>
      </c>
      <c r="G47" s="222" t="s">
        <v>175</v>
      </c>
      <c r="H47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56</v>
      </c>
      <c r="I47" s="139" t="str">
        <f>IF(Sklop14[[#This Row],[ZAHTEVANA SHEMA KAKOVOSTI]]&lt;&gt;"",Sklop14[[#This Row],[Preračunana masa/volumen/kos na enoto kg]],"")</f>
        <v/>
      </c>
      <c r="J47" s="144"/>
      <c r="K47" s="146"/>
      <c r="L47" s="146"/>
      <c r="M47" s="147"/>
      <c r="N47" s="145"/>
      <c r="O47" s="145"/>
      <c r="P47" s="260"/>
      <c r="Q47" s="145">
        <f>+Sklop14[[#This Row],[cena/enota brez DDV v EUR]]*Sklop14[[#This Row],[Stopnja DDV (%)]]</f>
        <v>0</v>
      </c>
      <c r="R47" s="145">
        <f>+Sklop14[[#This Row],[cena/enota brez DDV v EUR]]+Sklop14[[#This Row],[Davek (EUR)]]</f>
        <v>0</v>
      </c>
      <c r="S47" s="145">
        <f>+Sklop14[[#This Row],[cena/enota brez DDV v EUR]]*Sklop14[[#This Row],[Okvirna količina]]</f>
        <v>0</v>
      </c>
      <c r="T47" s="145">
        <f>+Sklop14[[#This Row],[Končna cena/enoto mere (EUR) z DDV]]*Sklop14[[#This Row],[Okvirna količina]]</f>
        <v>0</v>
      </c>
      <c r="U47" s="263"/>
    </row>
    <row r="48" spans="1:21" s="58" customFormat="1" ht="12">
      <c r="A48" s="84" t="s">
        <v>34</v>
      </c>
      <c r="B48" s="142" t="s">
        <v>490</v>
      </c>
      <c r="C48" s="138">
        <v>500</v>
      </c>
      <c r="D48" s="176" t="s">
        <v>97</v>
      </c>
      <c r="E48" s="141"/>
      <c r="F48" s="139">
        <v>10</v>
      </c>
      <c r="G48" s="222" t="s">
        <v>175</v>
      </c>
      <c r="H48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48" s="139" t="str">
        <f>IF(Sklop14[[#This Row],[ZAHTEVANA SHEMA KAKOVOSTI]]&lt;&gt;"",Sklop14[[#This Row],[Preračunana masa/volumen/kos na enoto kg]],"")</f>
        <v/>
      </c>
      <c r="J48" s="144"/>
      <c r="K48" s="146"/>
      <c r="L48" s="146"/>
      <c r="M48" s="147"/>
      <c r="N48" s="145"/>
      <c r="O48" s="145"/>
      <c r="P48" s="260"/>
      <c r="Q48" s="145">
        <f>+Sklop14[[#This Row],[cena/enota brez DDV v EUR]]*Sklop14[[#This Row],[Stopnja DDV (%)]]</f>
        <v>0</v>
      </c>
      <c r="R48" s="145">
        <f>+Sklop14[[#This Row],[cena/enota brez DDV v EUR]]+Sklop14[[#This Row],[Davek (EUR)]]</f>
        <v>0</v>
      </c>
      <c r="S48" s="145">
        <f>+Sklop14[[#This Row],[cena/enota brez DDV v EUR]]*Sklop14[[#This Row],[Okvirna količina]]</f>
        <v>0</v>
      </c>
      <c r="T48" s="145">
        <f>+Sklop14[[#This Row],[Končna cena/enoto mere (EUR) z DDV]]*Sklop14[[#This Row],[Okvirna količina]]</f>
        <v>0</v>
      </c>
      <c r="U48" s="263"/>
    </row>
    <row r="49" spans="1:21" s="58" customFormat="1" ht="12">
      <c r="A49" s="84" t="s">
        <v>35</v>
      </c>
      <c r="B49" s="142" t="s">
        <v>491</v>
      </c>
      <c r="C49" s="138">
        <v>1000</v>
      </c>
      <c r="D49" s="176" t="s">
        <v>97</v>
      </c>
      <c r="E49" s="141"/>
      <c r="F49" s="139">
        <v>10</v>
      </c>
      <c r="G49" s="222" t="s">
        <v>175</v>
      </c>
      <c r="H49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9" s="139" t="str">
        <f>IF(Sklop14[[#This Row],[ZAHTEVANA SHEMA KAKOVOSTI]]&lt;&gt;"",Sklop14[[#This Row],[Preračunana masa/volumen/kos na enoto kg]],"")</f>
        <v/>
      </c>
      <c r="J49" s="144"/>
      <c r="K49" s="146"/>
      <c r="L49" s="146"/>
      <c r="M49" s="147"/>
      <c r="N49" s="145"/>
      <c r="O49" s="145"/>
      <c r="P49" s="260"/>
      <c r="Q49" s="145">
        <f>+Sklop14[[#This Row],[cena/enota brez DDV v EUR]]*Sklop14[[#This Row],[Stopnja DDV (%)]]</f>
        <v>0</v>
      </c>
      <c r="R49" s="145">
        <f>+Sklop14[[#This Row],[cena/enota brez DDV v EUR]]+Sklop14[[#This Row],[Davek (EUR)]]</f>
        <v>0</v>
      </c>
      <c r="S49" s="145">
        <f>+Sklop14[[#This Row],[cena/enota brez DDV v EUR]]*Sklop14[[#This Row],[Okvirna količina]]</f>
        <v>0</v>
      </c>
      <c r="T49" s="145">
        <f>+Sklop14[[#This Row],[Končna cena/enoto mere (EUR) z DDV]]*Sklop14[[#This Row],[Okvirna količina]]</f>
        <v>0</v>
      </c>
      <c r="U49" s="263"/>
    </row>
    <row r="50" spans="1:21" s="58" customFormat="1" ht="24">
      <c r="A50" s="84" t="s">
        <v>36</v>
      </c>
      <c r="B50" s="142" t="s">
        <v>611</v>
      </c>
      <c r="C50" s="138">
        <v>480</v>
      </c>
      <c r="D50" s="176" t="s">
        <v>97</v>
      </c>
      <c r="E50" s="141"/>
      <c r="F50" s="139">
        <v>2</v>
      </c>
      <c r="G50" s="222" t="s">
        <v>175</v>
      </c>
      <c r="H50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0.96</v>
      </c>
      <c r="I50" s="139" t="str">
        <f>IF(Sklop14[[#This Row],[ZAHTEVANA SHEMA KAKOVOSTI]]&lt;&gt;"",Sklop14[[#This Row],[Preračunana masa/volumen/kos na enoto kg]],"")</f>
        <v/>
      </c>
      <c r="J50" s="144"/>
      <c r="K50" s="146"/>
      <c r="L50" s="146"/>
      <c r="M50" s="147"/>
      <c r="N50" s="145"/>
      <c r="O50" s="145"/>
      <c r="P50" s="260"/>
      <c r="Q50" s="145">
        <f>+Sklop14[[#This Row],[cena/enota brez DDV v EUR]]*Sklop14[[#This Row],[Stopnja DDV (%)]]</f>
        <v>0</v>
      </c>
      <c r="R50" s="145">
        <f>+Sklop14[[#This Row],[cena/enota brez DDV v EUR]]+Sklop14[[#This Row],[Davek (EUR)]]</f>
        <v>0</v>
      </c>
      <c r="S50" s="145">
        <f>+Sklop14[[#This Row],[cena/enota brez DDV v EUR]]*Sklop14[[#This Row],[Okvirna količina]]</f>
        <v>0</v>
      </c>
      <c r="T50" s="145">
        <f>+Sklop14[[#This Row],[Končna cena/enoto mere (EUR) z DDV]]*Sklop14[[#This Row],[Okvirna količina]]</f>
        <v>0</v>
      </c>
      <c r="U50" s="263"/>
    </row>
    <row r="51" spans="1:21" s="58" customFormat="1" ht="12">
      <c r="A51" s="84" t="s">
        <v>37</v>
      </c>
      <c r="B51" s="142" t="s">
        <v>612</v>
      </c>
      <c r="C51" s="138">
        <v>1</v>
      </c>
      <c r="D51" s="258" t="s">
        <v>60</v>
      </c>
      <c r="E51" s="141"/>
      <c r="F51" s="139">
        <v>80</v>
      </c>
      <c r="G51" s="222" t="s">
        <v>60</v>
      </c>
      <c r="H51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51" s="139" t="str">
        <f>IF(Sklop14[[#This Row],[ZAHTEVANA SHEMA KAKOVOSTI]]&lt;&gt;"",Sklop14[[#This Row],[Preračunana masa/volumen/kos na enoto kg]],"")</f>
        <v/>
      </c>
      <c r="J51" s="144"/>
      <c r="K51" s="146"/>
      <c r="L51" s="146"/>
      <c r="M51" s="147"/>
      <c r="N51" s="145"/>
      <c r="O51" s="145"/>
      <c r="P51" s="260"/>
      <c r="Q51" s="145">
        <f>+Sklop14[[#This Row],[cena/enota brez DDV v EUR]]*Sklop14[[#This Row],[Stopnja DDV (%)]]</f>
        <v>0</v>
      </c>
      <c r="R51" s="145">
        <f>+Sklop14[[#This Row],[cena/enota brez DDV v EUR]]+Sklop14[[#This Row],[Davek (EUR)]]</f>
        <v>0</v>
      </c>
      <c r="S51" s="145">
        <f>+Sklop14[[#This Row],[cena/enota brez DDV v EUR]]*Sklop14[[#This Row],[Okvirna količina]]</f>
        <v>0</v>
      </c>
      <c r="T51" s="145">
        <f>+Sklop14[[#This Row],[Končna cena/enoto mere (EUR) z DDV]]*Sklop14[[#This Row],[Okvirna količina]]</f>
        <v>0</v>
      </c>
      <c r="U51" s="263"/>
    </row>
    <row r="52" spans="1:21" s="58" customFormat="1" ht="24">
      <c r="A52" s="84" t="s">
        <v>38</v>
      </c>
      <c r="B52" s="142" t="s">
        <v>613</v>
      </c>
      <c r="C52" s="138">
        <v>1</v>
      </c>
      <c r="D52" s="258" t="s">
        <v>60</v>
      </c>
      <c r="E52" s="141"/>
      <c r="F52" s="139">
        <v>100</v>
      </c>
      <c r="G52" s="222" t="s">
        <v>60</v>
      </c>
      <c r="H52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52" s="139" t="str">
        <f>IF(Sklop14[[#This Row],[ZAHTEVANA SHEMA KAKOVOSTI]]&lt;&gt;"",Sklop14[[#This Row],[Preračunana masa/volumen/kos na enoto kg]],"")</f>
        <v/>
      </c>
      <c r="J52" s="144"/>
      <c r="K52" s="146"/>
      <c r="L52" s="146"/>
      <c r="M52" s="147"/>
      <c r="N52" s="145"/>
      <c r="O52" s="145"/>
      <c r="P52" s="260"/>
      <c r="Q52" s="145">
        <f>+Sklop14[[#This Row],[cena/enota brez DDV v EUR]]*Sklop14[[#This Row],[Stopnja DDV (%)]]</f>
        <v>0</v>
      </c>
      <c r="R52" s="145">
        <f>+Sklop14[[#This Row],[cena/enota brez DDV v EUR]]+Sklop14[[#This Row],[Davek (EUR)]]</f>
        <v>0</v>
      </c>
      <c r="S52" s="145">
        <f>+Sklop14[[#This Row],[cena/enota brez DDV v EUR]]*Sklop14[[#This Row],[Okvirna količina]]</f>
        <v>0</v>
      </c>
      <c r="T52" s="145">
        <f>+Sklop14[[#This Row],[Končna cena/enoto mere (EUR) z DDV]]*Sklop14[[#This Row],[Okvirna količina]]</f>
        <v>0</v>
      </c>
      <c r="U52" s="263"/>
    </row>
    <row r="53" spans="1:21" s="58" customFormat="1" ht="12">
      <c r="A53" s="84" t="s">
        <v>39</v>
      </c>
      <c r="B53" s="142" t="s">
        <v>194</v>
      </c>
      <c r="C53" s="138">
        <v>125</v>
      </c>
      <c r="D53" s="258" t="s">
        <v>97</v>
      </c>
      <c r="E53" s="141"/>
      <c r="F53" s="139">
        <v>1</v>
      </c>
      <c r="G53" s="222" t="s">
        <v>175</v>
      </c>
      <c r="H53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0.125</v>
      </c>
      <c r="I53" s="139" t="str">
        <f>IF(Sklop14[[#This Row],[ZAHTEVANA SHEMA KAKOVOSTI]]&lt;&gt;"",Sklop14[[#This Row],[Preračunana masa/volumen/kos na enoto kg]],"")</f>
        <v/>
      </c>
      <c r="J53" s="144"/>
      <c r="K53" s="146"/>
      <c r="L53" s="146"/>
      <c r="M53" s="147"/>
      <c r="N53" s="145"/>
      <c r="O53" s="145"/>
      <c r="P53" s="260"/>
      <c r="Q53" s="145">
        <f>+Sklop14[[#This Row],[cena/enota brez DDV v EUR]]*Sklop14[[#This Row],[Stopnja DDV (%)]]</f>
        <v>0</v>
      </c>
      <c r="R53" s="145">
        <f>+Sklop14[[#This Row],[cena/enota brez DDV v EUR]]+Sklop14[[#This Row],[Davek (EUR)]]</f>
        <v>0</v>
      </c>
      <c r="S53" s="145">
        <f>+Sklop14[[#This Row],[cena/enota brez DDV v EUR]]*Sklop14[[#This Row],[Okvirna količina]]</f>
        <v>0</v>
      </c>
      <c r="T53" s="145">
        <f>+Sklop14[[#This Row],[Končna cena/enoto mere (EUR) z DDV]]*Sklop14[[#This Row],[Okvirna količina]]</f>
        <v>0</v>
      </c>
      <c r="U53" s="263"/>
    </row>
    <row r="54" spans="1:21" s="58" customFormat="1" ht="12">
      <c r="A54" s="84" t="s">
        <v>40</v>
      </c>
      <c r="B54" s="142" t="s">
        <v>492</v>
      </c>
      <c r="C54" s="138">
        <v>250</v>
      </c>
      <c r="D54" s="258" t="s">
        <v>97</v>
      </c>
      <c r="E54" s="141"/>
      <c r="F54" s="139">
        <v>1</v>
      </c>
      <c r="G54" s="222" t="s">
        <v>175</v>
      </c>
      <c r="H54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0.25</v>
      </c>
      <c r="I54" s="139" t="str">
        <f>IF(Sklop14[[#This Row],[ZAHTEVANA SHEMA KAKOVOSTI]]&lt;&gt;"",Sklop14[[#This Row],[Preračunana masa/volumen/kos na enoto kg]],"")</f>
        <v/>
      </c>
      <c r="J54" s="144"/>
      <c r="K54" s="146"/>
      <c r="L54" s="146"/>
      <c r="M54" s="147"/>
      <c r="N54" s="145"/>
      <c r="O54" s="145"/>
      <c r="P54" s="260"/>
      <c r="Q54" s="145">
        <f>+Sklop14[[#This Row],[cena/enota brez DDV v EUR]]*Sklop14[[#This Row],[Stopnja DDV (%)]]</f>
        <v>0</v>
      </c>
      <c r="R54" s="145">
        <f>+Sklop14[[#This Row],[cena/enota brez DDV v EUR]]+Sklop14[[#This Row],[Davek (EUR)]]</f>
        <v>0</v>
      </c>
      <c r="S54" s="145">
        <f>+Sklop14[[#This Row],[cena/enota brez DDV v EUR]]*Sklop14[[#This Row],[Okvirna količina]]</f>
        <v>0</v>
      </c>
      <c r="T54" s="145">
        <f>+Sklop14[[#This Row],[Končna cena/enoto mere (EUR) z DDV]]*Sklop14[[#This Row],[Okvirna količina]]</f>
        <v>0</v>
      </c>
      <c r="U54" s="263"/>
    </row>
    <row r="55" spans="1:21" s="58" customFormat="1" ht="12">
      <c r="A55" s="84" t="s">
        <v>41</v>
      </c>
      <c r="B55" s="142" t="s">
        <v>217</v>
      </c>
      <c r="C55" s="138">
        <v>3000</v>
      </c>
      <c r="D55" s="258" t="s">
        <v>97</v>
      </c>
      <c r="E55" s="141"/>
      <c r="F55" s="139">
        <v>95</v>
      </c>
      <c r="G55" s="222" t="s">
        <v>175</v>
      </c>
      <c r="H55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285</v>
      </c>
      <c r="I55" s="139" t="str">
        <f>IF(Sklop14[[#This Row],[ZAHTEVANA SHEMA KAKOVOSTI]]&lt;&gt;"",Sklop14[[#This Row],[Preračunana masa/volumen/kos na enoto kg]],"")</f>
        <v/>
      </c>
      <c r="J55" s="144"/>
      <c r="K55" s="146"/>
      <c r="L55" s="146"/>
      <c r="M55" s="147"/>
      <c r="N55" s="145"/>
      <c r="O55" s="145"/>
      <c r="P55" s="260"/>
      <c r="Q55" s="145">
        <f>+Sklop14[[#This Row],[cena/enota brez DDV v EUR]]*Sklop14[[#This Row],[Stopnja DDV (%)]]</f>
        <v>0</v>
      </c>
      <c r="R55" s="145">
        <f>+Sklop14[[#This Row],[cena/enota brez DDV v EUR]]+Sklop14[[#This Row],[Davek (EUR)]]</f>
        <v>0</v>
      </c>
      <c r="S55" s="145">
        <f>+Sklop14[[#This Row],[cena/enota brez DDV v EUR]]*Sklop14[[#This Row],[Okvirna količina]]</f>
        <v>0</v>
      </c>
      <c r="T55" s="145">
        <f>+Sklop14[[#This Row],[Končna cena/enoto mere (EUR) z DDV]]*Sklop14[[#This Row],[Okvirna količina]]</f>
        <v>0</v>
      </c>
      <c r="U55" s="263"/>
    </row>
    <row r="56" spans="1:21" s="58" customFormat="1" ht="12">
      <c r="A56" s="84" t="s">
        <v>42</v>
      </c>
      <c r="B56" s="142" t="s">
        <v>493</v>
      </c>
      <c r="C56" s="138">
        <v>1000</v>
      </c>
      <c r="D56" s="258" t="s">
        <v>97</v>
      </c>
      <c r="E56" s="141"/>
      <c r="F56" s="139">
        <v>30</v>
      </c>
      <c r="G56" s="222" t="s">
        <v>175</v>
      </c>
      <c r="H56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56" s="139" t="str">
        <f>IF(Sklop14[[#This Row],[ZAHTEVANA SHEMA KAKOVOSTI]]&lt;&gt;"",Sklop14[[#This Row],[Preračunana masa/volumen/kos na enoto kg]],"")</f>
        <v/>
      </c>
      <c r="J56" s="144"/>
      <c r="K56" s="146"/>
      <c r="L56" s="146"/>
      <c r="M56" s="147"/>
      <c r="N56" s="145"/>
      <c r="O56" s="145"/>
      <c r="P56" s="260"/>
      <c r="Q56" s="145">
        <f>+Sklop14[[#This Row],[cena/enota brez DDV v EUR]]*Sklop14[[#This Row],[Stopnja DDV (%)]]</f>
        <v>0</v>
      </c>
      <c r="R56" s="145">
        <f>+Sklop14[[#This Row],[cena/enota brez DDV v EUR]]+Sklop14[[#This Row],[Davek (EUR)]]</f>
        <v>0</v>
      </c>
      <c r="S56" s="145">
        <f>+Sklop14[[#This Row],[cena/enota brez DDV v EUR]]*Sklop14[[#This Row],[Okvirna količina]]</f>
        <v>0</v>
      </c>
      <c r="T56" s="145">
        <f>+Sklop14[[#This Row],[Končna cena/enoto mere (EUR) z DDV]]*Sklop14[[#This Row],[Okvirna količina]]</f>
        <v>0</v>
      </c>
      <c r="U56" s="263"/>
    </row>
    <row r="57" spans="1:21" s="58" customFormat="1" ht="24">
      <c r="A57" s="84" t="s">
        <v>43</v>
      </c>
      <c r="B57" s="142" t="s">
        <v>614</v>
      </c>
      <c r="C57" s="138">
        <v>100</v>
      </c>
      <c r="D57" s="258" t="s">
        <v>97</v>
      </c>
      <c r="E57" s="141"/>
      <c r="F57" s="139">
        <v>20</v>
      </c>
      <c r="G57" s="222" t="s">
        <v>175</v>
      </c>
      <c r="H57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57" s="139" t="str">
        <f>IF(Sklop14[[#This Row],[ZAHTEVANA SHEMA KAKOVOSTI]]&lt;&gt;"",Sklop14[[#This Row],[Preračunana masa/volumen/kos na enoto kg]],"")</f>
        <v/>
      </c>
      <c r="J57" s="144"/>
      <c r="K57" s="146"/>
      <c r="L57" s="146"/>
      <c r="M57" s="147"/>
      <c r="N57" s="145"/>
      <c r="O57" s="145"/>
      <c r="P57" s="260"/>
      <c r="Q57" s="145">
        <f>+Sklop14[[#This Row],[cena/enota brez DDV v EUR]]*Sklop14[[#This Row],[Stopnja DDV (%)]]</f>
        <v>0</v>
      </c>
      <c r="R57" s="145">
        <f>+Sklop14[[#This Row],[cena/enota brez DDV v EUR]]+Sklop14[[#This Row],[Davek (EUR)]]</f>
        <v>0</v>
      </c>
      <c r="S57" s="145">
        <f>+Sklop14[[#This Row],[cena/enota brez DDV v EUR]]*Sklop14[[#This Row],[Okvirna količina]]</f>
        <v>0</v>
      </c>
      <c r="T57" s="145">
        <f>+Sklop14[[#This Row],[Končna cena/enoto mere (EUR) z DDV]]*Sklop14[[#This Row],[Okvirna količina]]</f>
        <v>0</v>
      </c>
      <c r="U57" s="263"/>
    </row>
    <row r="58" spans="1:21" s="58" customFormat="1" ht="12">
      <c r="A58" s="84" t="s">
        <v>48</v>
      </c>
      <c r="B58" s="142" t="s">
        <v>494</v>
      </c>
      <c r="C58" s="138">
        <v>450</v>
      </c>
      <c r="D58" s="258" t="s">
        <v>97</v>
      </c>
      <c r="E58" s="141"/>
      <c r="F58" s="139">
        <v>10</v>
      </c>
      <c r="G58" s="222" t="s">
        <v>175</v>
      </c>
      <c r="H58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4.5</v>
      </c>
      <c r="I58" s="139" t="str">
        <f>IF(Sklop14[[#This Row],[ZAHTEVANA SHEMA KAKOVOSTI]]&lt;&gt;"",Sklop14[[#This Row],[Preračunana masa/volumen/kos na enoto kg]],"")</f>
        <v/>
      </c>
      <c r="J58" s="144"/>
      <c r="K58" s="146"/>
      <c r="L58" s="146"/>
      <c r="M58" s="147"/>
      <c r="N58" s="145"/>
      <c r="O58" s="145"/>
      <c r="P58" s="260"/>
      <c r="Q58" s="145">
        <f>+Sklop14[[#This Row],[cena/enota brez DDV v EUR]]*Sklop14[[#This Row],[Stopnja DDV (%)]]</f>
        <v>0</v>
      </c>
      <c r="R58" s="145">
        <f>+Sklop14[[#This Row],[cena/enota brez DDV v EUR]]+Sklop14[[#This Row],[Davek (EUR)]]</f>
        <v>0</v>
      </c>
      <c r="S58" s="145">
        <f>+Sklop14[[#This Row],[cena/enota brez DDV v EUR]]*Sklop14[[#This Row],[Okvirna količina]]</f>
        <v>0</v>
      </c>
      <c r="T58" s="145">
        <f>+Sklop14[[#This Row],[Končna cena/enoto mere (EUR) z DDV]]*Sklop14[[#This Row],[Okvirna količina]]</f>
        <v>0</v>
      </c>
      <c r="U58" s="263"/>
    </row>
    <row r="59" spans="1:21" s="58" customFormat="1" ht="12">
      <c r="A59" s="84" t="s">
        <v>44</v>
      </c>
      <c r="B59" s="142" t="s">
        <v>495</v>
      </c>
      <c r="C59" s="138">
        <v>5000</v>
      </c>
      <c r="D59" s="258" t="s">
        <v>97</v>
      </c>
      <c r="E59" s="141"/>
      <c r="F59" s="139">
        <v>20</v>
      </c>
      <c r="G59" s="222" t="s">
        <v>175</v>
      </c>
      <c r="H59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59" s="139" t="str">
        <f>IF(Sklop14[[#This Row],[ZAHTEVANA SHEMA KAKOVOSTI]]&lt;&gt;"",Sklop14[[#This Row],[Preračunana masa/volumen/kos na enoto kg]],"")</f>
        <v/>
      </c>
      <c r="J59" s="144"/>
      <c r="K59" s="146"/>
      <c r="L59" s="146"/>
      <c r="M59" s="147"/>
      <c r="N59" s="145"/>
      <c r="O59" s="145"/>
      <c r="P59" s="260"/>
      <c r="Q59" s="145">
        <f>+Sklop14[[#This Row],[cena/enota brez DDV v EUR]]*Sklop14[[#This Row],[Stopnja DDV (%)]]</f>
        <v>0</v>
      </c>
      <c r="R59" s="145">
        <f>+Sklop14[[#This Row],[cena/enota brez DDV v EUR]]+Sklop14[[#This Row],[Davek (EUR)]]</f>
        <v>0</v>
      </c>
      <c r="S59" s="145">
        <f>+Sklop14[[#This Row],[cena/enota brez DDV v EUR]]*Sklop14[[#This Row],[Okvirna količina]]</f>
        <v>0</v>
      </c>
      <c r="T59" s="145">
        <f>+Sklop14[[#This Row],[Končna cena/enoto mere (EUR) z DDV]]*Sklop14[[#This Row],[Okvirna količina]]</f>
        <v>0</v>
      </c>
      <c r="U59" s="263"/>
    </row>
    <row r="60" spans="1:21" s="58" customFormat="1" ht="12">
      <c r="A60" s="84" t="s">
        <v>45</v>
      </c>
      <c r="B60" s="142" t="s">
        <v>496</v>
      </c>
      <c r="C60" s="138">
        <v>42</v>
      </c>
      <c r="D60" s="258" t="s">
        <v>97</v>
      </c>
      <c r="E60" s="141"/>
      <c r="F60" s="139">
        <v>60</v>
      </c>
      <c r="G60" s="222" t="s">
        <v>175</v>
      </c>
      <c r="H60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2.52</v>
      </c>
      <c r="I60" s="139" t="str">
        <f>IF(Sklop14[[#This Row],[ZAHTEVANA SHEMA KAKOVOSTI]]&lt;&gt;"",Sklop14[[#This Row],[Preračunana masa/volumen/kos na enoto kg]],"")</f>
        <v/>
      </c>
      <c r="J60" s="144"/>
      <c r="K60" s="146"/>
      <c r="L60" s="146"/>
      <c r="M60" s="147"/>
      <c r="N60" s="145"/>
      <c r="O60" s="145"/>
      <c r="P60" s="260"/>
      <c r="Q60" s="145">
        <f>+Sklop14[[#This Row],[cena/enota brez DDV v EUR]]*Sklop14[[#This Row],[Stopnja DDV (%)]]</f>
        <v>0</v>
      </c>
      <c r="R60" s="145">
        <f>+Sklop14[[#This Row],[cena/enota brez DDV v EUR]]+Sklop14[[#This Row],[Davek (EUR)]]</f>
        <v>0</v>
      </c>
      <c r="S60" s="145">
        <f>+Sklop14[[#This Row],[cena/enota brez DDV v EUR]]*Sklop14[[#This Row],[Okvirna količina]]</f>
        <v>0</v>
      </c>
      <c r="T60" s="145">
        <f>+Sklop14[[#This Row],[Končna cena/enoto mere (EUR) z DDV]]*Sklop14[[#This Row],[Okvirna količina]]</f>
        <v>0</v>
      </c>
      <c r="U60" s="263"/>
    </row>
    <row r="61" spans="1:21" s="58" customFormat="1" ht="12">
      <c r="A61" s="84" t="s">
        <v>49</v>
      </c>
      <c r="B61" s="142" t="s">
        <v>212</v>
      </c>
      <c r="C61" s="138" t="s">
        <v>98</v>
      </c>
      <c r="D61" s="258" t="s">
        <v>0</v>
      </c>
      <c r="E61" s="141"/>
      <c r="F61" s="139">
        <v>30</v>
      </c>
      <c r="G61" s="222" t="s">
        <v>0</v>
      </c>
      <c r="H61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61" s="139" t="str">
        <f>IF(Sklop14[[#This Row],[ZAHTEVANA SHEMA KAKOVOSTI]]&lt;&gt;"",Sklop14[[#This Row],[Preračunana masa/volumen/kos na enoto kg]],"")</f>
        <v/>
      </c>
      <c r="J61" s="144"/>
      <c r="K61" s="146"/>
      <c r="L61" s="146"/>
      <c r="M61" s="147"/>
      <c r="N61" s="145"/>
      <c r="O61" s="145"/>
      <c r="P61" s="260"/>
      <c r="Q61" s="145">
        <f>+Sklop14[[#This Row],[cena/enota brez DDV v EUR]]*Sklop14[[#This Row],[Stopnja DDV (%)]]</f>
        <v>0</v>
      </c>
      <c r="R61" s="145">
        <f>+Sklop14[[#This Row],[cena/enota brez DDV v EUR]]+Sklop14[[#This Row],[Davek (EUR)]]</f>
        <v>0</v>
      </c>
      <c r="S61" s="145">
        <f>+Sklop14[[#This Row],[cena/enota brez DDV v EUR]]*Sklop14[[#This Row],[Okvirna količina]]</f>
        <v>0</v>
      </c>
      <c r="T61" s="145">
        <f>+Sklop14[[#This Row],[Končna cena/enoto mere (EUR) z DDV]]*Sklop14[[#This Row],[Okvirna količina]]</f>
        <v>0</v>
      </c>
      <c r="U61" s="263"/>
    </row>
    <row r="62" spans="1:21" s="58" customFormat="1" ht="12">
      <c r="A62" s="84" t="s">
        <v>50</v>
      </c>
      <c r="B62" s="142" t="s">
        <v>497</v>
      </c>
      <c r="C62" s="138">
        <v>100</v>
      </c>
      <c r="D62" s="258" t="s">
        <v>97</v>
      </c>
      <c r="E62" s="141"/>
      <c r="F62" s="139">
        <v>5</v>
      </c>
      <c r="G62" s="222" t="s">
        <v>175</v>
      </c>
      <c r="H62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0.5</v>
      </c>
      <c r="I62" s="139" t="str">
        <f>IF(Sklop14[[#This Row],[ZAHTEVANA SHEMA KAKOVOSTI]]&lt;&gt;"",Sklop14[[#This Row],[Preračunana masa/volumen/kos na enoto kg]],"")</f>
        <v/>
      </c>
      <c r="J62" s="144"/>
      <c r="K62" s="146"/>
      <c r="L62" s="146"/>
      <c r="M62" s="147"/>
      <c r="N62" s="145"/>
      <c r="O62" s="145"/>
      <c r="P62" s="260"/>
      <c r="Q62" s="145">
        <f>+Sklop14[[#This Row],[cena/enota brez DDV v EUR]]*Sklop14[[#This Row],[Stopnja DDV (%)]]</f>
        <v>0</v>
      </c>
      <c r="R62" s="145">
        <f>+Sklop14[[#This Row],[cena/enota brez DDV v EUR]]+Sklop14[[#This Row],[Davek (EUR)]]</f>
        <v>0</v>
      </c>
      <c r="S62" s="145">
        <f>+Sklop14[[#This Row],[cena/enota brez DDV v EUR]]*Sklop14[[#This Row],[Okvirna količina]]</f>
        <v>0</v>
      </c>
      <c r="T62" s="145">
        <f>+Sklop14[[#This Row],[Končna cena/enoto mere (EUR) z DDV]]*Sklop14[[#This Row],[Okvirna količina]]</f>
        <v>0</v>
      </c>
      <c r="U62" s="263"/>
    </row>
    <row r="63" spans="1:21" s="58" customFormat="1" ht="12">
      <c r="A63" s="84" t="s">
        <v>46</v>
      </c>
      <c r="B63" s="142" t="s">
        <v>498</v>
      </c>
      <c r="C63" s="138">
        <v>55</v>
      </c>
      <c r="D63" s="258" t="s">
        <v>97</v>
      </c>
      <c r="E63" s="141"/>
      <c r="F63" s="139">
        <v>30</v>
      </c>
      <c r="G63" s="222" t="s">
        <v>175</v>
      </c>
      <c r="H63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1.65</v>
      </c>
      <c r="I63" s="139" t="str">
        <f>IF(Sklop14[[#This Row],[ZAHTEVANA SHEMA KAKOVOSTI]]&lt;&gt;"",Sklop14[[#This Row],[Preračunana masa/volumen/kos na enoto kg]],"")</f>
        <v/>
      </c>
      <c r="J63" s="144"/>
      <c r="K63" s="146"/>
      <c r="L63" s="146"/>
      <c r="M63" s="147"/>
      <c r="N63" s="145"/>
      <c r="O63" s="145"/>
      <c r="P63" s="260"/>
      <c r="Q63" s="145">
        <f>+Sklop14[[#This Row],[cena/enota brez DDV v EUR]]*Sklop14[[#This Row],[Stopnja DDV (%)]]</f>
        <v>0</v>
      </c>
      <c r="R63" s="145">
        <f>+Sklop14[[#This Row],[cena/enota brez DDV v EUR]]+Sklop14[[#This Row],[Davek (EUR)]]</f>
        <v>0</v>
      </c>
      <c r="S63" s="145">
        <f>+Sklop14[[#This Row],[cena/enota brez DDV v EUR]]*Sklop14[[#This Row],[Okvirna količina]]</f>
        <v>0</v>
      </c>
      <c r="T63" s="145">
        <f>+Sklop14[[#This Row],[Končna cena/enoto mere (EUR) z DDV]]*Sklop14[[#This Row],[Okvirna količina]]</f>
        <v>0</v>
      </c>
      <c r="U63" s="263"/>
    </row>
    <row r="64" spans="1:21" s="58" customFormat="1" ht="12">
      <c r="A64" s="84" t="s">
        <v>51</v>
      </c>
      <c r="B64" s="142" t="s">
        <v>499</v>
      </c>
      <c r="C64" s="159">
        <v>250</v>
      </c>
      <c r="D64" s="176" t="s">
        <v>97</v>
      </c>
      <c r="E64" s="172"/>
      <c r="F64" s="162">
        <v>10</v>
      </c>
      <c r="G64" s="163" t="s">
        <v>175</v>
      </c>
      <c r="H64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64" s="162" t="str">
        <f>IF(Sklop14[[#This Row],[ZAHTEVANA SHEMA KAKOVOSTI]]&lt;&gt;"",Sklop14[[#This Row],[Preračunana masa/volumen/kos na enoto kg]],"")</f>
        <v/>
      </c>
      <c r="J64" s="165"/>
      <c r="K64" s="166"/>
      <c r="L64" s="166"/>
      <c r="M64" s="167"/>
      <c r="N64" s="168"/>
      <c r="O64" s="168"/>
      <c r="P64" s="169"/>
      <c r="Q64" s="168">
        <f>+Sklop14[[#This Row],[cena/enota brez DDV v EUR]]*Sklop14[[#This Row],[Stopnja DDV (%)]]</f>
        <v>0</v>
      </c>
      <c r="R64" s="168">
        <f>+Sklop14[[#This Row],[cena/enota brez DDV v EUR]]+Sklop14[[#This Row],[Davek (EUR)]]</f>
        <v>0</v>
      </c>
      <c r="S64" s="168">
        <f>+Sklop14[[#This Row],[cena/enota brez DDV v EUR]]*Sklop14[[#This Row],[Okvirna količina]]</f>
        <v>0</v>
      </c>
      <c r="T64" s="168">
        <f>+Sklop14[[#This Row],[Končna cena/enoto mere (EUR) z DDV]]*Sklop14[[#This Row],[Okvirna količina]]</f>
        <v>0</v>
      </c>
      <c r="U64" s="212"/>
    </row>
    <row r="65" spans="1:21" s="58" customFormat="1" ht="12">
      <c r="A65" s="84" t="s">
        <v>47</v>
      </c>
      <c r="B65" s="142" t="s">
        <v>500</v>
      </c>
      <c r="C65" s="82">
        <v>400</v>
      </c>
      <c r="D65" s="82" t="s">
        <v>97</v>
      </c>
      <c r="E65" s="172"/>
      <c r="F65" s="162">
        <v>100</v>
      </c>
      <c r="G65" s="163" t="s">
        <v>175</v>
      </c>
      <c r="H65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65" s="162" t="str">
        <f>IF(Sklop14[[#This Row],[ZAHTEVANA SHEMA KAKOVOSTI]]&lt;&gt;"",Sklop14[[#This Row],[Preračunana masa/volumen/kos na enoto kg]],"")</f>
        <v/>
      </c>
      <c r="J65" s="165"/>
      <c r="K65" s="166"/>
      <c r="L65" s="166"/>
      <c r="M65" s="167"/>
      <c r="N65" s="168"/>
      <c r="O65" s="168"/>
      <c r="P65" s="169"/>
      <c r="Q65" s="168">
        <f>+Sklop14[[#This Row],[cena/enota brez DDV v EUR]]*Sklop14[[#This Row],[Stopnja DDV (%)]]</f>
        <v>0</v>
      </c>
      <c r="R65" s="168">
        <f>+Sklop14[[#This Row],[cena/enota brez DDV v EUR]]+Sklop14[[#This Row],[Davek (EUR)]]</f>
        <v>0</v>
      </c>
      <c r="S65" s="168">
        <f>+Sklop14[[#This Row],[cena/enota brez DDV v EUR]]*Sklop14[[#This Row],[Okvirna količina]]</f>
        <v>0</v>
      </c>
      <c r="T65" s="168">
        <f>+Sklop14[[#This Row],[Končna cena/enoto mere (EUR) z DDV]]*Sklop14[[#This Row],[Okvirna količina]]</f>
        <v>0</v>
      </c>
      <c r="U65" s="212"/>
    </row>
    <row r="66" spans="1:21" s="58" customFormat="1" ht="12">
      <c r="A66" s="84" t="s">
        <v>52</v>
      </c>
      <c r="B66" s="142" t="s">
        <v>501</v>
      </c>
      <c r="C66" s="82">
        <v>1000</v>
      </c>
      <c r="D66" s="82" t="s">
        <v>97</v>
      </c>
      <c r="E66" s="172"/>
      <c r="F66" s="162">
        <v>120</v>
      </c>
      <c r="G66" s="163" t="s">
        <v>175</v>
      </c>
      <c r="H66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66" s="162" t="str">
        <f>IF(Sklop14[[#This Row],[ZAHTEVANA SHEMA KAKOVOSTI]]&lt;&gt;"",Sklop14[[#This Row],[Preračunana masa/volumen/kos na enoto kg]],"")</f>
        <v/>
      </c>
      <c r="J66" s="165"/>
      <c r="K66" s="166"/>
      <c r="L66" s="166"/>
      <c r="M66" s="167"/>
      <c r="N66" s="168"/>
      <c r="O66" s="168"/>
      <c r="P66" s="169"/>
      <c r="Q66" s="168">
        <f>+Sklop14[[#This Row],[cena/enota brez DDV v EUR]]*Sklop14[[#This Row],[Stopnja DDV (%)]]</f>
        <v>0</v>
      </c>
      <c r="R66" s="168">
        <f>+Sklop14[[#This Row],[cena/enota brez DDV v EUR]]+Sklop14[[#This Row],[Davek (EUR)]]</f>
        <v>0</v>
      </c>
      <c r="S66" s="168">
        <f>+Sklop14[[#This Row],[cena/enota brez DDV v EUR]]*Sklop14[[#This Row],[Okvirna količina]]</f>
        <v>0</v>
      </c>
      <c r="T66" s="168">
        <f>+Sklop14[[#This Row],[Končna cena/enoto mere (EUR) z DDV]]*Sklop14[[#This Row],[Okvirna količina]]</f>
        <v>0</v>
      </c>
      <c r="U66" s="212"/>
    </row>
    <row r="67" spans="1:21" s="58" customFormat="1" ht="12">
      <c r="A67" s="84" t="s">
        <v>53</v>
      </c>
      <c r="B67" s="142" t="s">
        <v>502</v>
      </c>
      <c r="C67" s="82">
        <v>170</v>
      </c>
      <c r="D67" s="82" t="s">
        <v>97</v>
      </c>
      <c r="E67" s="172"/>
      <c r="F67" s="162">
        <v>6</v>
      </c>
      <c r="G67" s="163" t="s">
        <v>175</v>
      </c>
      <c r="H67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1.02</v>
      </c>
      <c r="I67" s="162" t="str">
        <f>IF(Sklop14[[#This Row],[ZAHTEVANA SHEMA KAKOVOSTI]]&lt;&gt;"",Sklop14[[#This Row],[Preračunana masa/volumen/kos na enoto kg]],"")</f>
        <v/>
      </c>
      <c r="J67" s="165"/>
      <c r="K67" s="166"/>
      <c r="L67" s="166"/>
      <c r="M67" s="167"/>
      <c r="N67" s="168"/>
      <c r="O67" s="168"/>
      <c r="P67" s="169"/>
      <c r="Q67" s="168">
        <f>+Sklop14[[#This Row],[cena/enota brez DDV v EUR]]*Sklop14[[#This Row],[Stopnja DDV (%)]]</f>
        <v>0</v>
      </c>
      <c r="R67" s="168">
        <f>+Sklop14[[#This Row],[cena/enota brez DDV v EUR]]+Sklop14[[#This Row],[Davek (EUR)]]</f>
        <v>0</v>
      </c>
      <c r="S67" s="168">
        <f>+Sklop14[[#This Row],[cena/enota brez DDV v EUR]]*Sklop14[[#This Row],[Okvirna količina]]</f>
        <v>0</v>
      </c>
      <c r="T67" s="168">
        <f>+Sklop14[[#This Row],[Končna cena/enoto mere (EUR) z DDV]]*Sklop14[[#This Row],[Okvirna količina]]</f>
        <v>0</v>
      </c>
      <c r="U67" s="212"/>
    </row>
    <row r="68" spans="1:21" s="58" customFormat="1" ht="12">
      <c r="A68" s="84" t="s">
        <v>54</v>
      </c>
      <c r="B68" s="142" t="s">
        <v>503</v>
      </c>
      <c r="C68" s="82">
        <v>500</v>
      </c>
      <c r="D68" s="82" t="s">
        <v>97</v>
      </c>
      <c r="E68" s="172"/>
      <c r="F68" s="162">
        <v>30</v>
      </c>
      <c r="G68" s="163" t="s">
        <v>175</v>
      </c>
      <c r="H68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68" s="162" t="str">
        <f>IF(Sklop14[[#This Row],[ZAHTEVANA SHEMA KAKOVOSTI]]&lt;&gt;"",Sklop14[[#This Row],[Preračunana masa/volumen/kos na enoto kg]],"")</f>
        <v/>
      </c>
      <c r="J68" s="165"/>
      <c r="K68" s="166"/>
      <c r="L68" s="166"/>
      <c r="M68" s="167"/>
      <c r="N68" s="168"/>
      <c r="O68" s="168"/>
      <c r="P68" s="169"/>
      <c r="Q68" s="168">
        <f>+Sklop14[[#This Row],[cena/enota brez DDV v EUR]]*Sklop14[[#This Row],[Stopnja DDV (%)]]</f>
        <v>0</v>
      </c>
      <c r="R68" s="168">
        <f>+Sklop14[[#This Row],[cena/enota brez DDV v EUR]]+Sklop14[[#This Row],[Davek (EUR)]]</f>
        <v>0</v>
      </c>
      <c r="S68" s="168">
        <f>+Sklop14[[#This Row],[cena/enota brez DDV v EUR]]*Sklop14[[#This Row],[Okvirna količina]]</f>
        <v>0</v>
      </c>
      <c r="T68" s="168">
        <f>+Sklop14[[#This Row],[Končna cena/enoto mere (EUR) z DDV]]*Sklop14[[#This Row],[Okvirna količina]]</f>
        <v>0</v>
      </c>
      <c r="U68" s="212"/>
    </row>
    <row r="69" spans="1:21" s="58" customFormat="1" ht="12">
      <c r="A69" s="84" t="s">
        <v>290</v>
      </c>
      <c r="B69" s="142" t="s">
        <v>504</v>
      </c>
      <c r="C69" s="82">
        <v>60</v>
      </c>
      <c r="D69" s="82" t="s">
        <v>97</v>
      </c>
      <c r="E69" s="172"/>
      <c r="F69" s="162">
        <v>10</v>
      </c>
      <c r="G69" s="163" t="s">
        <v>175</v>
      </c>
      <c r="H69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0.6</v>
      </c>
      <c r="I69" s="162" t="str">
        <f>IF(Sklop14[[#This Row],[ZAHTEVANA SHEMA KAKOVOSTI]]&lt;&gt;"",Sklop14[[#This Row],[Preračunana masa/volumen/kos na enoto kg]],"")</f>
        <v/>
      </c>
      <c r="J69" s="165"/>
      <c r="K69" s="166"/>
      <c r="L69" s="166"/>
      <c r="M69" s="167"/>
      <c r="N69" s="168"/>
      <c r="O69" s="168"/>
      <c r="P69" s="169"/>
      <c r="Q69" s="168">
        <f>+Sklop14[[#This Row],[cena/enota brez DDV v EUR]]*Sklop14[[#This Row],[Stopnja DDV (%)]]</f>
        <v>0</v>
      </c>
      <c r="R69" s="168">
        <f>+Sklop14[[#This Row],[cena/enota brez DDV v EUR]]+Sklop14[[#This Row],[Davek (EUR)]]</f>
        <v>0</v>
      </c>
      <c r="S69" s="168">
        <f>+Sklop14[[#This Row],[cena/enota brez DDV v EUR]]*Sklop14[[#This Row],[Okvirna količina]]</f>
        <v>0</v>
      </c>
      <c r="T69" s="168">
        <f>+Sklop14[[#This Row],[Končna cena/enoto mere (EUR) z DDV]]*Sklop14[[#This Row],[Okvirna količina]]</f>
        <v>0</v>
      </c>
      <c r="U69" s="212"/>
    </row>
    <row r="70" spans="1:21" s="58" customFormat="1" ht="12">
      <c r="A70" s="84" t="s">
        <v>291</v>
      </c>
      <c r="B70" s="142" t="s">
        <v>505</v>
      </c>
      <c r="C70" s="82">
        <v>1000</v>
      </c>
      <c r="D70" s="82" t="s">
        <v>97</v>
      </c>
      <c r="E70" s="172"/>
      <c r="F70" s="162">
        <v>15</v>
      </c>
      <c r="G70" s="163" t="s">
        <v>175</v>
      </c>
      <c r="H70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70" s="162" t="str">
        <f>IF(Sklop14[[#This Row],[ZAHTEVANA SHEMA KAKOVOSTI]]&lt;&gt;"",Sklop14[[#This Row],[Preračunana masa/volumen/kos na enoto kg]],"")</f>
        <v/>
      </c>
      <c r="J70" s="165"/>
      <c r="K70" s="166"/>
      <c r="L70" s="166"/>
      <c r="M70" s="167"/>
      <c r="N70" s="168"/>
      <c r="O70" s="168"/>
      <c r="P70" s="169"/>
      <c r="Q70" s="168">
        <f>+Sklop14[[#This Row],[cena/enota brez DDV v EUR]]*Sklop14[[#This Row],[Stopnja DDV (%)]]</f>
        <v>0</v>
      </c>
      <c r="R70" s="168">
        <f>+Sklop14[[#This Row],[cena/enota brez DDV v EUR]]+Sklop14[[#This Row],[Davek (EUR)]]</f>
        <v>0</v>
      </c>
      <c r="S70" s="168">
        <f>+Sklop14[[#This Row],[cena/enota brez DDV v EUR]]*Sklop14[[#This Row],[Okvirna količina]]</f>
        <v>0</v>
      </c>
      <c r="T70" s="168">
        <f>+Sklop14[[#This Row],[Končna cena/enoto mere (EUR) z DDV]]*Sklop14[[#This Row],[Okvirna količina]]</f>
        <v>0</v>
      </c>
      <c r="U70" s="212"/>
    </row>
    <row r="71" spans="1:21" s="58" customFormat="1" ht="12">
      <c r="A71" s="84" t="s">
        <v>292</v>
      </c>
      <c r="B71" s="142" t="s">
        <v>506</v>
      </c>
      <c r="C71" s="82">
        <v>500</v>
      </c>
      <c r="D71" s="82" t="s">
        <v>97</v>
      </c>
      <c r="E71" s="172"/>
      <c r="F71" s="162">
        <v>20</v>
      </c>
      <c r="G71" s="163" t="s">
        <v>175</v>
      </c>
      <c r="H71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71" s="162" t="str">
        <f>IF(Sklop14[[#This Row],[ZAHTEVANA SHEMA KAKOVOSTI]]&lt;&gt;"",Sklop14[[#This Row],[Preračunana masa/volumen/kos na enoto kg]],"")</f>
        <v/>
      </c>
      <c r="J71" s="165"/>
      <c r="K71" s="166"/>
      <c r="L71" s="166"/>
      <c r="M71" s="167"/>
      <c r="N71" s="168"/>
      <c r="O71" s="168"/>
      <c r="P71" s="169"/>
      <c r="Q71" s="168">
        <f>+Sklop14[[#This Row],[cena/enota brez DDV v EUR]]*Sklop14[[#This Row],[Stopnja DDV (%)]]</f>
        <v>0</v>
      </c>
      <c r="R71" s="168">
        <f>+Sklop14[[#This Row],[cena/enota brez DDV v EUR]]+Sklop14[[#This Row],[Davek (EUR)]]</f>
        <v>0</v>
      </c>
      <c r="S71" s="168">
        <f>+Sklop14[[#This Row],[cena/enota brez DDV v EUR]]*Sklop14[[#This Row],[Okvirna količina]]</f>
        <v>0</v>
      </c>
      <c r="T71" s="168">
        <f>+Sklop14[[#This Row],[Končna cena/enoto mere (EUR) z DDV]]*Sklop14[[#This Row],[Okvirna količina]]</f>
        <v>0</v>
      </c>
      <c r="U71" s="212"/>
    </row>
    <row r="72" spans="1:21" s="58" customFormat="1" ht="12">
      <c r="A72" s="84" t="s">
        <v>293</v>
      </c>
      <c r="B72" s="142" t="s">
        <v>507</v>
      </c>
      <c r="C72" s="82">
        <v>640</v>
      </c>
      <c r="D72" s="82" t="s">
        <v>97</v>
      </c>
      <c r="E72" s="172"/>
      <c r="F72" s="162">
        <v>25</v>
      </c>
      <c r="G72" s="163" t="s">
        <v>175</v>
      </c>
      <c r="H72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</v>
      </c>
      <c r="I72" s="162" t="str">
        <f>IF(Sklop14[[#This Row],[ZAHTEVANA SHEMA KAKOVOSTI]]&lt;&gt;"",Sklop14[[#This Row],[Preračunana masa/volumen/kos na enoto kg]],"")</f>
        <v/>
      </c>
      <c r="J72" s="165"/>
      <c r="K72" s="166"/>
      <c r="L72" s="166"/>
      <c r="M72" s="167"/>
      <c r="N72" s="168"/>
      <c r="O72" s="168"/>
      <c r="P72" s="169"/>
      <c r="Q72" s="168">
        <f>+Sklop14[[#This Row],[cena/enota brez DDV v EUR]]*Sklop14[[#This Row],[Stopnja DDV (%)]]</f>
        <v>0</v>
      </c>
      <c r="R72" s="168">
        <f>+Sklop14[[#This Row],[cena/enota brez DDV v EUR]]+Sklop14[[#This Row],[Davek (EUR)]]</f>
        <v>0</v>
      </c>
      <c r="S72" s="168">
        <f>+Sklop14[[#This Row],[cena/enota brez DDV v EUR]]*Sklop14[[#This Row],[Okvirna količina]]</f>
        <v>0</v>
      </c>
      <c r="T72" s="168">
        <f>+Sklop14[[#This Row],[Končna cena/enoto mere (EUR) z DDV]]*Sklop14[[#This Row],[Okvirna količina]]</f>
        <v>0</v>
      </c>
      <c r="U72" s="212"/>
    </row>
    <row r="73" spans="1:21" s="58" customFormat="1" ht="12">
      <c r="A73" s="84" t="s">
        <v>294</v>
      </c>
      <c r="B73" s="142" t="s">
        <v>509</v>
      </c>
      <c r="C73" s="82">
        <v>1000</v>
      </c>
      <c r="D73" s="82" t="s">
        <v>97</v>
      </c>
      <c r="E73" s="172"/>
      <c r="F73" s="162">
        <v>2</v>
      </c>
      <c r="G73" s="163" t="s">
        <v>175</v>
      </c>
      <c r="H73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73" s="162" t="str">
        <f>IF(Sklop14[[#This Row],[ZAHTEVANA SHEMA KAKOVOSTI]]&lt;&gt;"",Sklop14[[#This Row],[Preračunana masa/volumen/kos na enoto kg]],"")</f>
        <v/>
      </c>
      <c r="J73" s="165"/>
      <c r="K73" s="166"/>
      <c r="L73" s="166"/>
      <c r="M73" s="167"/>
      <c r="N73" s="168"/>
      <c r="O73" s="168"/>
      <c r="P73" s="169"/>
      <c r="Q73" s="168">
        <f>+Sklop14[[#This Row],[cena/enota brez DDV v EUR]]*Sklop14[[#This Row],[Stopnja DDV (%)]]</f>
        <v>0</v>
      </c>
      <c r="R73" s="168">
        <f>+Sklop14[[#This Row],[cena/enota brez DDV v EUR]]+Sklop14[[#This Row],[Davek (EUR)]]</f>
        <v>0</v>
      </c>
      <c r="S73" s="168">
        <f>+Sklop14[[#This Row],[cena/enota brez DDV v EUR]]*Sklop14[[#This Row],[Okvirna količina]]</f>
        <v>0</v>
      </c>
      <c r="T73" s="168">
        <f>+Sklop14[[#This Row],[Končna cena/enoto mere (EUR) z DDV]]*Sklop14[[#This Row],[Okvirna količina]]</f>
        <v>0</v>
      </c>
      <c r="U73" s="212"/>
    </row>
    <row r="74" spans="1:21" s="58" customFormat="1" ht="12">
      <c r="A74" s="84" t="s">
        <v>295</v>
      </c>
      <c r="B74" s="142" t="s">
        <v>508</v>
      </c>
      <c r="C74" s="82">
        <v>800</v>
      </c>
      <c r="D74" s="82" t="s">
        <v>97</v>
      </c>
      <c r="E74" s="172"/>
      <c r="F74" s="162">
        <v>35</v>
      </c>
      <c r="G74" s="163" t="s">
        <v>175</v>
      </c>
      <c r="H74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28</v>
      </c>
      <c r="I74" s="162" t="str">
        <f>IF(Sklop14[[#This Row],[ZAHTEVANA SHEMA KAKOVOSTI]]&lt;&gt;"",Sklop14[[#This Row],[Preračunana masa/volumen/kos na enoto kg]],"")</f>
        <v/>
      </c>
      <c r="J74" s="165"/>
      <c r="K74" s="166"/>
      <c r="L74" s="166"/>
      <c r="M74" s="167"/>
      <c r="N74" s="168"/>
      <c r="O74" s="168"/>
      <c r="P74" s="169"/>
      <c r="Q74" s="168">
        <f>+Sklop14[[#This Row],[cena/enota brez DDV v EUR]]*Sklop14[[#This Row],[Stopnja DDV (%)]]</f>
        <v>0</v>
      </c>
      <c r="R74" s="168">
        <f>+Sklop14[[#This Row],[cena/enota brez DDV v EUR]]+Sklop14[[#This Row],[Davek (EUR)]]</f>
        <v>0</v>
      </c>
      <c r="S74" s="168">
        <f>+Sklop14[[#This Row],[cena/enota brez DDV v EUR]]*Sklop14[[#This Row],[Okvirna količina]]</f>
        <v>0</v>
      </c>
      <c r="T74" s="168">
        <f>+Sklop14[[#This Row],[Končna cena/enoto mere (EUR) z DDV]]*Sklop14[[#This Row],[Okvirna količina]]</f>
        <v>0</v>
      </c>
      <c r="U74" s="212"/>
    </row>
    <row r="75" spans="1:21" s="58" customFormat="1" ht="12">
      <c r="A75" s="84" t="s">
        <v>296</v>
      </c>
      <c r="B75" s="142" t="s">
        <v>511</v>
      </c>
      <c r="C75" s="82">
        <v>2550</v>
      </c>
      <c r="D75" s="82" t="s">
        <v>97</v>
      </c>
      <c r="E75" s="172"/>
      <c r="F75" s="162">
        <v>40</v>
      </c>
      <c r="G75" s="163" t="s">
        <v>175</v>
      </c>
      <c r="H75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102</v>
      </c>
      <c r="I75" s="162" t="str">
        <f>IF(Sklop14[[#This Row],[ZAHTEVANA SHEMA KAKOVOSTI]]&lt;&gt;"",Sklop14[[#This Row],[Preračunana masa/volumen/kos na enoto kg]],"")</f>
        <v/>
      </c>
      <c r="J75" s="165"/>
      <c r="K75" s="166"/>
      <c r="L75" s="166"/>
      <c r="M75" s="167"/>
      <c r="N75" s="168"/>
      <c r="O75" s="168"/>
      <c r="P75" s="169"/>
      <c r="Q75" s="168">
        <f>+Sklop14[[#This Row],[cena/enota brez DDV v EUR]]*Sklop14[[#This Row],[Stopnja DDV (%)]]</f>
        <v>0</v>
      </c>
      <c r="R75" s="168">
        <f>+Sklop14[[#This Row],[cena/enota brez DDV v EUR]]+Sklop14[[#This Row],[Davek (EUR)]]</f>
        <v>0</v>
      </c>
      <c r="S75" s="168">
        <f>+Sklop14[[#This Row],[cena/enota brez DDV v EUR]]*Sklop14[[#This Row],[Okvirna količina]]</f>
        <v>0</v>
      </c>
      <c r="T75" s="168">
        <f>+Sklop14[[#This Row],[Končna cena/enoto mere (EUR) z DDV]]*Sklop14[[#This Row],[Okvirna količina]]</f>
        <v>0</v>
      </c>
      <c r="U75" s="212"/>
    </row>
    <row r="76" spans="1:21" s="58" customFormat="1" ht="12">
      <c r="A76" s="84" t="s">
        <v>297</v>
      </c>
      <c r="B76" s="142" t="s">
        <v>510</v>
      </c>
      <c r="C76" s="159">
        <v>5000</v>
      </c>
      <c r="D76" s="176" t="s">
        <v>97</v>
      </c>
      <c r="E76" s="172"/>
      <c r="F76" s="162">
        <v>5</v>
      </c>
      <c r="G76" s="163" t="s">
        <v>175</v>
      </c>
      <c r="H76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76" s="162" t="str">
        <f>IF(Sklop14[[#This Row],[ZAHTEVANA SHEMA KAKOVOSTI]]&lt;&gt;"",Sklop14[[#This Row],[Preračunana masa/volumen/kos na enoto kg]],"")</f>
        <v/>
      </c>
      <c r="J76" s="165"/>
      <c r="K76" s="166"/>
      <c r="L76" s="166"/>
      <c r="M76" s="167"/>
      <c r="N76" s="168"/>
      <c r="O76" s="168"/>
      <c r="P76" s="169"/>
      <c r="Q76" s="168">
        <f>+Sklop14[[#This Row],[cena/enota brez DDV v EUR]]*Sklop14[[#This Row],[Stopnja DDV (%)]]</f>
        <v>0</v>
      </c>
      <c r="R76" s="168">
        <f>+Sklop14[[#This Row],[cena/enota brez DDV v EUR]]+Sklop14[[#This Row],[Davek (EUR)]]</f>
        <v>0</v>
      </c>
      <c r="S76" s="168">
        <f>+Sklop14[[#This Row],[cena/enota brez DDV v EUR]]*Sklop14[[#This Row],[Okvirna količina]]</f>
        <v>0</v>
      </c>
      <c r="T76" s="168">
        <f>+Sklop14[[#This Row],[Končna cena/enoto mere (EUR) z DDV]]*Sklop14[[#This Row],[Okvirna količina]]</f>
        <v>0</v>
      </c>
      <c r="U76" s="212"/>
    </row>
    <row r="77" spans="1:21" s="58" customFormat="1" ht="12">
      <c r="A77" s="84" t="s">
        <v>298</v>
      </c>
      <c r="B77" s="142" t="s">
        <v>512</v>
      </c>
      <c r="C77" s="138">
        <v>50</v>
      </c>
      <c r="D77" s="258" t="s">
        <v>97</v>
      </c>
      <c r="E77" s="141"/>
      <c r="F77" s="139">
        <v>30</v>
      </c>
      <c r="G77" s="222" t="s">
        <v>175</v>
      </c>
      <c r="H77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1.5</v>
      </c>
      <c r="I77" s="139" t="str">
        <f>IF(Sklop14[[#This Row],[ZAHTEVANA SHEMA KAKOVOSTI]]&lt;&gt;"",Sklop14[[#This Row],[Preračunana masa/volumen/kos na enoto kg]],"")</f>
        <v/>
      </c>
      <c r="J77" s="144"/>
      <c r="K77" s="146"/>
      <c r="L77" s="146"/>
      <c r="M77" s="147"/>
      <c r="N77" s="145"/>
      <c r="O77" s="145"/>
      <c r="P77" s="260"/>
      <c r="Q77" s="145">
        <f>+Sklop14[[#This Row],[cena/enota brez DDV v EUR]]*Sklop14[[#This Row],[Stopnja DDV (%)]]</f>
        <v>0</v>
      </c>
      <c r="R77" s="145">
        <f>+Sklop14[[#This Row],[cena/enota brez DDV v EUR]]+Sklop14[[#This Row],[Davek (EUR)]]</f>
        <v>0</v>
      </c>
      <c r="S77" s="145">
        <f>+Sklop14[[#This Row],[cena/enota brez DDV v EUR]]*Sklop14[[#This Row],[Okvirna količina]]</f>
        <v>0</v>
      </c>
      <c r="T77" s="145">
        <f>+Sklop14[[#This Row],[Končna cena/enoto mere (EUR) z DDV]]*Sklop14[[#This Row],[Okvirna količina]]</f>
        <v>0</v>
      </c>
      <c r="U77" s="263"/>
    </row>
    <row r="78" spans="1:21" s="58" customFormat="1" ht="12">
      <c r="A78" s="84" t="s">
        <v>299</v>
      </c>
      <c r="B78" s="142" t="s">
        <v>513</v>
      </c>
      <c r="C78" s="138">
        <v>440</v>
      </c>
      <c r="D78" s="258" t="s">
        <v>97</v>
      </c>
      <c r="E78" s="141"/>
      <c r="F78" s="139">
        <v>1</v>
      </c>
      <c r="G78" s="222" t="s">
        <v>175</v>
      </c>
      <c r="H78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0.44</v>
      </c>
      <c r="I78" s="139" t="str">
        <f>IF(Sklop14[[#This Row],[ZAHTEVANA SHEMA KAKOVOSTI]]&lt;&gt;"",Sklop14[[#This Row],[Preračunana masa/volumen/kos na enoto kg]],"")</f>
        <v/>
      </c>
      <c r="J78" s="144"/>
      <c r="K78" s="146"/>
      <c r="L78" s="146"/>
      <c r="M78" s="147"/>
      <c r="N78" s="145"/>
      <c r="O78" s="145"/>
      <c r="P78" s="260"/>
      <c r="Q78" s="145">
        <f>+Sklop14[[#This Row],[cena/enota brez DDV v EUR]]*Sklop14[[#This Row],[Stopnja DDV (%)]]</f>
        <v>0</v>
      </c>
      <c r="R78" s="145">
        <f>+Sklop14[[#This Row],[cena/enota brez DDV v EUR]]+Sklop14[[#This Row],[Davek (EUR)]]</f>
        <v>0</v>
      </c>
      <c r="S78" s="145">
        <f>+Sklop14[[#This Row],[cena/enota brez DDV v EUR]]*Sklop14[[#This Row],[Okvirna količina]]</f>
        <v>0</v>
      </c>
      <c r="T78" s="145">
        <f>+Sklop14[[#This Row],[Končna cena/enoto mere (EUR) z DDV]]*Sklop14[[#This Row],[Okvirna količina]]</f>
        <v>0</v>
      </c>
      <c r="U78" s="263"/>
    </row>
    <row r="79" spans="1:21" s="58" customFormat="1" ht="12">
      <c r="A79" s="84" t="s">
        <v>300</v>
      </c>
      <c r="B79" s="142" t="s">
        <v>515</v>
      </c>
      <c r="C79" s="138">
        <v>600</v>
      </c>
      <c r="D79" s="258" t="s">
        <v>97</v>
      </c>
      <c r="E79" s="141"/>
      <c r="F79" s="139">
        <v>5</v>
      </c>
      <c r="G79" s="222" t="s">
        <v>175</v>
      </c>
      <c r="H79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79" s="139" t="str">
        <f>IF(Sklop14[[#This Row],[ZAHTEVANA SHEMA KAKOVOSTI]]&lt;&gt;"",Sklop14[[#This Row],[Preračunana masa/volumen/kos na enoto kg]],"")</f>
        <v/>
      </c>
      <c r="J79" s="144"/>
      <c r="K79" s="146"/>
      <c r="L79" s="146"/>
      <c r="M79" s="147"/>
      <c r="N79" s="145"/>
      <c r="O79" s="145"/>
      <c r="P79" s="260"/>
      <c r="Q79" s="145">
        <f>+Sklop14[[#This Row],[cena/enota brez DDV v EUR]]*Sklop14[[#This Row],[Stopnja DDV (%)]]</f>
        <v>0</v>
      </c>
      <c r="R79" s="145">
        <f>+Sklop14[[#This Row],[cena/enota brez DDV v EUR]]+Sklop14[[#This Row],[Davek (EUR)]]</f>
        <v>0</v>
      </c>
      <c r="S79" s="145">
        <f>+Sklop14[[#This Row],[cena/enota brez DDV v EUR]]*Sklop14[[#This Row],[Okvirna količina]]</f>
        <v>0</v>
      </c>
      <c r="T79" s="145">
        <f>+Sklop14[[#This Row],[Končna cena/enoto mere (EUR) z DDV]]*Sklop14[[#This Row],[Okvirna količina]]</f>
        <v>0</v>
      </c>
      <c r="U79" s="263"/>
    </row>
    <row r="80" spans="1:21" s="58" customFormat="1" ht="12">
      <c r="A80" s="84" t="s">
        <v>301</v>
      </c>
      <c r="B80" s="142" t="s">
        <v>514</v>
      </c>
      <c r="C80" s="138">
        <v>600</v>
      </c>
      <c r="D80" s="258" t="s">
        <v>97</v>
      </c>
      <c r="E80" s="141"/>
      <c r="F80" s="139">
        <v>1</v>
      </c>
      <c r="G80" s="222" t="s">
        <v>175</v>
      </c>
      <c r="H80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0.6</v>
      </c>
      <c r="I80" s="139" t="str">
        <f>IF(Sklop14[[#This Row],[ZAHTEVANA SHEMA KAKOVOSTI]]&lt;&gt;"",Sklop14[[#This Row],[Preračunana masa/volumen/kos na enoto kg]],"")</f>
        <v/>
      </c>
      <c r="J80" s="144"/>
      <c r="K80" s="146"/>
      <c r="L80" s="146"/>
      <c r="M80" s="147"/>
      <c r="N80" s="145"/>
      <c r="O80" s="145"/>
      <c r="P80" s="260"/>
      <c r="Q80" s="145">
        <f>+Sklop14[[#This Row],[cena/enota brez DDV v EUR]]*Sklop14[[#This Row],[Stopnja DDV (%)]]</f>
        <v>0</v>
      </c>
      <c r="R80" s="145">
        <f>+Sklop14[[#This Row],[cena/enota brez DDV v EUR]]+Sklop14[[#This Row],[Davek (EUR)]]</f>
        <v>0</v>
      </c>
      <c r="S80" s="145">
        <f>+Sklop14[[#This Row],[cena/enota brez DDV v EUR]]*Sklop14[[#This Row],[Okvirna količina]]</f>
        <v>0</v>
      </c>
      <c r="T80" s="145">
        <f>+Sklop14[[#This Row],[Končna cena/enoto mere (EUR) z DDV]]*Sklop14[[#This Row],[Okvirna količina]]</f>
        <v>0</v>
      </c>
      <c r="U80" s="263"/>
    </row>
    <row r="81" spans="1:21" s="58" customFormat="1" ht="12">
      <c r="A81" s="84" t="s">
        <v>302</v>
      </c>
      <c r="B81" s="142" t="s">
        <v>516</v>
      </c>
      <c r="C81" s="138">
        <v>2</v>
      </c>
      <c r="D81" s="258" t="s">
        <v>60</v>
      </c>
      <c r="E81" s="141"/>
      <c r="F81" s="139">
        <v>50</v>
      </c>
      <c r="G81" s="222" t="s">
        <v>175</v>
      </c>
      <c r="H81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81" s="139" t="str">
        <f>IF(Sklop14[[#This Row],[ZAHTEVANA SHEMA KAKOVOSTI]]&lt;&gt;"",Sklop14[[#This Row],[Preračunana masa/volumen/kos na enoto kg]],"")</f>
        <v/>
      </c>
      <c r="J81" s="144"/>
      <c r="K81" s="146"/>
      <c r="L81" s="146"/>
      <c r="M81" s="147"/>
      <c r="N81" s="145"/>
      <c r="O81" s="145"/>
      <c r="P81" s="260"/>
      <c r="Q81" s="145">
        <f>+Sklop14[[#This Row],[cena/enota brez DDV v EUR]]*Sklop14[[#This Row],[Stopnja DDV (%)]]</f>
        <v>0</v>
      </c>
      <c r="R81" s="145">
        <f>+Sklop14[[#This Row],[cena/enota brez DDV v EUR]]+Sklop14[[#This Row],[Davek (EUR)]]</f>
        <v>0</v>
      </c>
      <c r="S81" s="145">
        <f>+Sklop14[[#This Row],[cena/enota brez DDV v EUR]]*Sklop14[[#This Row],[Okvirna količina]]</f>
        <v>0</v>
      </c>
      <c r="T81" s="145">
        <f>+Sklop14[[#This Row],[Končna cena/enoto mere (EUR) z DDV]]*Sklop14[[#This Row],[Okvirna količina]]</f>
        <v>0</v>
      </c>
      <c r="U81" s="263"/>
    </row>
    <row r="82" spans="1:21" s="58" customFormat="1" ht="12">
      <c r="A82" s="84" t="s">
        <v>303</v>
      </c>
      <c r="B82" s="142" t="s">
        <v>218</v>
      </c>
      <c r="C82" s="138">
        <v>1000</v>
      </c>
      <c r="D82" s="258" t="s">
        <v>97</v>
      </c>
      <c r="E82" s="141"/>
      <c r="F82" s="139">
        <v>50</v>
      </c>
      <c r="G82" s="222" t="s">
        <v>175</v>
      </c>
      <c r="H82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82" s="139" t="str">
        <f>IF(Sklop14[[#This Row],[ZAHTEVANA SHEMA KAKOVOSTI]]&lt;&gt;"",Sklop14[[#This Row],[Preračunana masa/volumen/kos na enoto kg]],"")</f>
        <v/>
      </c>
      <c r="J82" s="144"/>
      <c r="K82" s="146"/>
      <c r="L82" s="146"/>
      <c r="M82" s="147"/>
      <c r="N82" s="145"/>
      <c r="O82" s="145"/>
      <c r="P82" s="260"/>
      <c r="Q82" s="145">
        <f>+Sklop14[[#This Row],[cena/enota brez DDV v EUR]]*Sklop14[[#This Row],[Stopnja DDV (%)]]</f>
        <v>0</v>
      </c>
      <c r="R82" s="145">
        <f>+Sklop14[[#This Row],[cena/enota brez DDV v EUR]]+Sklop14[[#This Row],[Davek (EUR)]]</f>
        <v>0</v>
      </c>
      <c r="S82" s="145">
        <f>+Sklop14[[#This Row],[cena/enota brez DDV v EUR]]*Sklop14[[#This Row],[Okvirna količina]]</f>
        <v>0</v>
      </c>
      <c r="T82" s="145">
        <f>+Sklop14[[#This Row],[Končna cena/enoto mere (EUR) z DDV]]*Sklop14[[#This Row],[Okvirna količina]]</f>
        <v>0</v>
      </c>
      <c r="U82" s="263"/>
    </row>
    <row r="83" spans="1:21" s="58" customFormat="1" ht="12">
      <c r="A83" s="84" t="s">
        <v>304</v>
      </c>
      <c r="B83" s="142" t="s">
        <v>517</v>
      </c>
      <c r="C83" s="138">
        <v>5000</v>
      </c>
      <c r="D83" s="258" t="s">
        <v>97</v>
      </c>
      <c r="E83" s="141"/>
      <c r="F83" s="139">
        <v>100</v>
      </c>
      <c r="G83" s="222" t="s">
        <v>175</v>
      </c>
      <c r="H83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83" s="139" t="str">
        <f>IF(Sklop14[[#This Row],[ZAHTEVANA SHEMA KAKOVOSTI]]&lt;&gt;"",Sklop14[[#This Row],[Preračunana masa/volumen/kos na enoto kg]],"")</f>
        <v/>
      </c>
      <c r="J83" s="144"/>
      <c r="K83" s="146"/>
      <c r="L83" s="146"/>
      <c r="M83" s="147"/>
      <c r="N83" s="145"/>
      <c r="O83" s="145"/>
      <c r="P83" s="260"/>
      <c r="Q83" s="145">
        <f>+Sklop14[[#This Row],[cena/enota brez DDV v EUR]]*Sklop14[[#This Row],[Stopnja DDV (%)]]</f>
        <v>0</v>
      </c>
      <c r="R83" s="145">
        <f>+Sklop14[[#This Row],[cena/enota brez DDV v EUR]]+Sklop14[[#This Row],[Davek (EUR)]]</f>
        <v>0</v>
      </c>
      <c r="S83" s="145">
        <f>+Sklop14[[#This Row],[cena/enota brez DDV v EUR]]*Sklop14[[#This Row],[Okvirna količina]]</f>
        <v>0</v>
      </c>
      <c r="T83" s="145">
        <f>+Sklop14[[#This Row],[Končna cena/enoto mere (EUR) z DDV]]*Sklop14[[#This Row],[Okvirna količina]]</f>
        <v>0</v>
      </c>
      <c r="U83" s="263"/>
    </row>
    <row r="84" spans="1:21" s="58" customFormat="1" ht="12">
      <c r="A84" s="84" t="s">
        <v>305</v>
      </c>
      <c r="B84" s="142" t="s">
        <v>518</v>
      </c>
      <c r="C84" s="138">
        <v>1000</v>
      </c>
      <c r="D84" s="258" t="s">
        <v>97</v>
      </c>
      <c r="E84" s="141"/>
      <c r="F84" s="139">
        <v>450</v>
      </c>
      <c r="G84" s="222" t="s">
        <v>175</v>
      </c>
      <c r="H84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450</v>
      </c>
      <c r="I84" s="139" t="str">
        <f>IF(Sklop14[[#This Row],[ZAHTEVANA SHEMA KAKOVOSTI]]&lt;&gt;"",Sklop14[[#This Row],[Preračunana masa/volumen/kos na enoto kg]],"")</f>
        <v/>
      </c>
      <c r="J84" s="144"/>
      <c r="K84" s="146"/>
      <c r="L84" s="146"/>
      <c r="M84" s="147"/>
      <c r="N84" s="145"/>
      <c r="O84" s="145"/>
      <c r="P84" s="260"/>
      <c r="Q84" s="145">
        <f>+Sklop14[[#This Row],[cena/enota brez DDV v EUR]]*Sklop14[[#This Row],[Stopnja DDV (%)]]</f>
        <v>0</v>
      </c>
      <c r="R84" s="145">
        <f>+Sklop14[[#This Row],[cena/enota brez DDV v EUR]]+Sklop14[[#This Row],[Davek (EUR)]]</f>
        <v>0</v>
      </c>
      <c r="S84" s="145">
        <f>+Sklop14[[#This Row],[cena/enota brez DDV v EUR]]*Sklop14[[#This Row],[Okvirna količina]]</f>
        <v>0</v>
      </c>
      <c r="T84" s="145">
        <f>+Sklop14[[#This Row],[Končna cena/enoto mere (EUR) z DDV]]*Sklop14[[#This Row],[Okvirna količina]]</f>
        <v>0</v>
      </c>
      <c r="U84" s="263"/>
    </row>
    <row r="85" spans="1:21" s="58" customFormat="1" ht="24">
      <c r="A85" s="84" t="s">
        <v>306</v>
      </c>
      <c r="B85" s="142" t="s">
        <v>615</v>
      </c>
      <c r="C85" s="138">
        <v>1000</v>
      </c>
      <c r="D85" s="258" t="s">
        <v>97</v>
      </c>
      <c r="E85" s="141"/>
      <c r="F85" s="139">
        <v>300</v>
      </c>
      <c r="G85" s="222" t="s">
        <v>175</v>
      </c>
      <c r="H85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85" s="139" t="str">
        <f>IF(Sklop14[[#This Row],[ZAHTEVANA SHEMA KAKOVOSTI]]&lt;&gt;"",Sklop14[[#This Row],[Preračunana masa/volumen/kos na enoto kg]],"")</f>
        <v/>
      </c>
      <c r="J85" s="144"/>
      <c r="K85" s="146"/>
      <c r="L85" s="146"/>
      <c r="M85" s="147"/>
      <c r="N85" s="145"/>
      <c r="O85" s="145"/>
      <c r="P85" s="260"/>
      <c r="Q85" s="145">
        <f>+Sklop14[[#This Row],[cena/enota brez DDV v EUR]]*Sklop14[[#This Row],[Stopnja DDV (%)]]</f>
        <v>0</v>
      </c>
      <c r="R85" s="145">
        <f>+Sklop14[[#This Row],[cena/enota brez DDV v EUR]]+Sklop14[[#This Row],[Davek (EUR)]]</f>
        <v>0</v>
      </c>
      <c r="S85" s="145">
        <f>+Sklop14[[#This Row],[cena/enota brez DDV v EUR]]*Sklop14[[#This Row],[Okvirna količina]]</f>
        <v>0</v>
      </c>
      <c r="T85" s="145">
        <f>+Sklop14[[#This Row],[Končna cena/enoto mere (EUR) z DDV]]*Sklop14[[#This Row],[Okvirna količina]]</f>
        <v>0</v>
      </c>
      <c r="U85" s="263"/>
    </row>
    <row r="86" spans="1:21" s="58" customFormat="1" ht="12">
      <c r="A86" s="84" t="s">
        <v>307</v>
      </c>
      <c r="B86" s="142" t="s">
        <v>519</v>
      </c>
      <c r="C86" s="138">
        <v>1</v>
      </c>
      <c r="D86" s="258" t="s">
        <v>60</v>
      </c>
      <c r="E86" s="141"/>
      <c r="F86" s="139">
        <v>50</v>
      </c>
      <c r="G86" s="222" t="s">
        <v>60</v>
      </c>
      <c r="H86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86" s="139" t="str">
        <f>IF(Sklop14[[#This Row],[ZAHTEVANA SHEMA KAKOVOSTI]]&lt;&gt;"",Sklop14[[#This Row],[Preračunana masa/volumen/kos na enoto kg]],"")</f>
        <v/>
      </c>
      <c r="J86" s="144"/>
      <c r="K86" s="146"/>
      <c r="L86" s="146"/>
      <c r="M86" s="147"/>
      <c r="N86" s="145"/>
      <c r="O86" s="145"/>
      <c r="P86" s="260"/>
      <c r="Q86" s="145">
        <f>+Sklop14[[#This Row],[cena/enota brez DDV v EUR]]*Sklop14[[#This Row],[Stopnja DDV (%)]]</f>
        <v>0</v>
      </c>
      <c r="R86" s="145">
        <f>+Sklop14[[#This Row],[cena/enota brez DDV v EUR]]+Sklop14[[#This Row],[Davek (EUR)]]</f>
        <v>0</v>
      </c>
      <c r="S86" s="145">
        <f>+Sklop14[[#This Row],[cena/enota brez DDV v EUR]]*Sklop14[[#This Row],[Okvirna količina]]</f>
        <v>0</v>
      </c>
      <c r="T86" s="145">
        <f>+Sklop14[[#This Row],[Končna cena/enoto mere (EUR) z DDV]]*Sklop14[[#This Row],[Okvirna količina]]</f>
        <v>0</v>
      </c>
      <c r="U86" s="263"/>
    </row>
    <row r="87" spans="1:21" s="58" customFormat="1" ht="12">
      <c r="A87" s="84" t="s">
        <v>308</v>
      </c>
      <c r="B87" s="142" t="s">
        <v>519</v>
      </c>
      <c r="C87" s="138">
        <v>10</v>
      </c>
      <c r="D87" s="258" t="s">
        <v>60</v>
      </c>
      <c r="E87" s="141"/>
      <c r="F87" s="139">
        <v>120</v>
      </c>
      <c r="G87" s="222" t="s">
        <v>175</v>
      </c>
      <c r="H87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1200</v>
      </c>
      <c r="I87" s="139" t="str">
        <f>IF(Sklop14[[#This Row],[ZAHTEVANA SHEMA KAKOVOSTI]]&lt;&gt;"",Sklop14[[#This Row],[Preračunana masa/volumen/kos na enoto kg]],"")</f>
        <v/>
      </c>
      <c r="J87" s="144"/>
      <c r="K87" s="146"/>
      <c r="L87" s="146"/>
      <c r="M87" s="147"/>
      <c r="N87" s="145"/>
      <c r="O87" s="145"/>
      <c r="P87" s="260"/>
      <c r="Q87" s="145">
        <f>+Sklop14[[#This Row],[cena/enota brez DDV v EUR]]*Sklop14[[#This Row],[Stopnja DDV (%)]]</f>
        <v>0</v>
      </c>
      <c r="R87" s="145">
        <f>+Sklop14[[#This Row],[cena/enota brez DDV v EUR]]+Sklop14[[#This Row],[Davek (EUR)]]</f>
        <v>0</v>
      </c>
      <c r="S87" s="145">
        <f>+Sklop14[[#This Row],[cena/enota brez DDV v EUR]]*Sklop14[[#This Row],[Okvirna količina]]</f>
        <v>0</v>
      </c>
      <c r="T87" s="145">
        <f>+Sklop14[[#This Row],[Končna cena/enoto mere (EUR) z DDV]]*Sklop14[[#This Row],[Okvirna količina]]</f>
        <v>0</v>
      </c>
      <c r="U87" s="263"/>
    </row>
    <row r="88" spans="1:21" s="58" customFormat="1" ht="12">
      <c r="A88" s="84" t="s">
        <v>309</v>
      </c>
      <c r="B88" s="142" t="s">
        <v>616</v>
      </c>
      <c r="C88" s="138">
        <v>1000</v>
      </c>
      <c r="D88" s="258" t="s">
        <v>97</v>
      </c>
      <c r="E88" s="141"/>
      <c r="F88" s="139">
        <v>190</v>
      </c>
      <c r="G88" s="222" t="s">
        <v>175</v>
      </c>
      <c r="H88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190</v>
      </c>
      <c r="I88" s="139" t="str">
        <f>IF(Sklop14[[#This Row],[ZAHTEVANA SHEMA KAKOVOSTI]]&lt;&gt;"",Sklop14[[#This Row],[Preračunana masa/volumen/kos na enoto kg]],"")</f>
        <v/>
      </c>
      <c r="J88" s="144"/>
      <c r="K88" s="146"/>
      <c r="L88" s="146"/>
      <c r="M88" s="147"/>
      <c r="N88" s="145"/>
      <c r="O88" s="145"/>
      <c r="P88" s="260"/>
      <c r="Q88" s="145">
        <f>+Sklop14[[#This Row],[cena/enota brez DDV v EUR]]*Sklop14[[#This Row],[Stopnja DDV (%)]]</f>
        <v>0</v>
      </c>
      <c r="R88" s="145">
        <f>+Sklop14[[#This Row],[cena/enota brez DDV v EUR]]+Sklop14[[#This Row],[Davek (EUR)]]</f>
        <v>0</v>
      </c>
      <c r="S88" s="145">
        <f>+Sklop14[[#This Row],[cena/enota brez DDV v EUR]]*Sklop14[[#This Row],[Okvirna količina]]</f>
        <v>0</v>
      </c>
      <c r="T88" s="145">
        <f>+Sklop14[[#This Row],[Končna cena/enoto mere (EUR) z DDV]]*Sklop14[[#This Row],[Okvirna količina]]</f>
        <v>0</v>
      </c>
      <c r="U88" s="263"/>
    </row>
    <row r="89" spans="1:21" s="58" customFormat="1" ht="12">
      <c r="A89" s="84" t="s">
        <v>310</v>
      </c>
      <c r="B89" s="142" t="s">
        <v>617</v>
      </c>
      <c r="C89" s="138">
        <v>1700</v>
      </c>
      <c r="D89" s="258" t="s">
        <v>97</v>
      </c>
      <c r="E89" s="141"/>
      <c r="F89" s="139">
        <v>20</v>
      </c>
      <c r="G89" s="222" t="s">
        <v>175</v>
      </c>
      <c r="H89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34</v>
      </c>
      <c r="I89" s="139" t="str">
        <f>IF(Sklop14[[#This Row],[ZAHTEVANA SHEMA KAKOVOSTI]]&lt;&gt;"",Sklop14[[#This Row],[Preračunana masa/volumen/kos na enoto kg]],"")</f>
        <v/>
      </c>
      <c r="J89" s="144"/>
      <c r="K89" s="146"/>
      <c r="L89" s="146"/>
      <c r="M89" s="147"/>
      <c r="N89" s="145"/>
      <c r="O89" s="145"/>
      <c r="P89" s="260"/>
      <c r="Q89" s="145">
        <f>+Sklop14[[#This Row],[cena/enota brez DDV v EUR]]*Sklop14[[#This Row],[Stopnja DDV (%)]]</f>
        <v>0</v>
      </c>
      <c r="R89" s="145">
        <f>+Sklop14[[#This Row],[cena/enota brez DDV v EUR]]+Sklop14[[#This Row],[Davek (EUR)]]</f>
        <v>0</v>
      </c>
      <c r="S89" s="145">
        <f>+Sklop14[[#This Row],[cena/enota brez DDV v EUR]]*Sklop14[[#This Row],[Okvirna količina]]</f>
        <v>0</v>
      </c>
      <c r="T89" s="145">
        <f>+Sklop14[[#This Row],[Končna cena/enoto mere (EUR) z DDV]]*Sklop14[[#This Row],[Okvirna količina]]</f>
        <v>0</v>
      </c>
      <c r="U89" s="263"/>
    </row>
    <row r="90" spans="1:21" s="58" customFormat="1" ht="12">
      <c r="A90" s="84" t="s">
        <v>311</v>
      </c>
      <c r="B90" s="142" t="s">
        <v>467</v>
      </c>
      <c r="C90" s="138">
        <v>40</v>
      </c>
      <c r="D90" s="258" t="s">
        <v>97</v>
      </c>
      <c r="E90" s="141"/>
      <c r="F90" s="139">
        <v>2</v>
      </c>
      <c r="G90" s="222" t="s">
        <v>618</v>
      </c>
      <c r="H90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0.08</v>
      </c>
      <c r="I90" s="139" t="str">
        <f>IF(Sklop14[[#This Row],[ZAHTEVANA SHEMA KAKOVOSTI]]&lt;&gt;"",Sklop14[[#This Row],[Preračunana masa/volumen/kos na enoto kg]],"")</f>
        <v/>
      </c>
      <c r="J90" s="144"/>
      <c r="K90" s="146"/>
      <c r="L90" s="146"/>
      <c r="M90" s="147"/>
      <c r="N90" s="145"/>
      <c r="O90" s="145"/>
      <c r="P90" s="260"/>
      <c r="Q90" s="145">
        <f>+Sklop14[[#This Row],[cena/enota brez DDV v EUR]]*Sklop14[[#This Row],[Stopnja DDV (%)]]</f>
        <v>0</v>
      </c>
      <c r="R90" s="145">
        <f>+Sklop14[[#This Row],[cena/enota brez DDV v EUR]]+Sklop14[[#This Row],[Davek (EUR)]]</f>
        <v>0</v>
      </c>
      <c r="S90" s="145">
        <f>+Sklop14[[#This Row],[cena/enota brez DDV v EUR]]*Sklop14[[#This Row],[Okvirna količina]]</f>
        <v>0</v>
      </c>
      <c r="T90" s="145">
        <f>+Sklop14[[#This Row],[Končna cena/enoto mere (EUR) z DDV]]*Sklop14[[#This Row],[Okvirna količina]]</f>
        <v>0</v>
      </c>
      <c r="U90" s="263"/>
    </row>
    <row r="91" spans="1:21" s="58" customFormat="1" ht="12">
      <c r="A91" s="84" t="s">
        <v>312</v>
      </c>
      <c r="B91" s="142" t="s">
        <v>520</v>
      </c>
      <c r="C91" s="138">
        <v>1000</v>
      </c>
      <c r="D91" s="258" t="s">
        <v>97</v>
      </c>
      <c r="E91" s="141"/>
      <c r="F91" s="139">
        <v>5</v>
      </c>
      <c r="G91" s="222" t="s">
        <v>175</v>
      </c>
      <c r="H91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91" s="139" t="str">
        <f>IF(Sklop14[[#This Row],[ZAHTEVANA SHEMA KAKOVOSTI]]&lt;&gt;"",Sklop14[[#This Row],[Preračunana masa/volumen/kos na enoto kg]],"")</f>
        <v/>
      </c>
      <c r="J91" s="144"/>
      <c r="K91" s="146"/>
      <c r="L91" s="146"/>
      <c r="M91" s="147"/>
      <c r="N91" s="145"/>
      <c r="O91" s="145"/>
      <c r="P91" s="260"/>
      <c r="Q91" s="145">
        <f>+Sklop14[[#This Row],[cena/enota brez DDV v EUR]]*Sklop14[[#This Row],[Stopnja DDV (%)]]</f>
        <v>0</v>
      </c>
      <c r="R91" s="145">
        <f>+Sklop14[[#This Row],[cena/enota brez DDV v EUR]]+Sklop14[[#This Row],[Davek (EUR)]]</f>
        <v>0</v>
      </c>
      <c r="S91" s="145">
        <f>+Sklop14[[#This Row],[cena/enota brez DDV v EUR]]*Sklop14[[#This Row],[Okvirna količina]]</f>
        <v>0</v>
      </c>
      <c r="T91" s="145">
        <f>+Sklop14[[#This Row],[Končna cena/enoto mere (EUR) z DDV]]*Sklop14[[#This Row],[Okvirna količina]]</f>
        <v>0</v>
      </c>
      <c r="U91" s="263"/>
    </row>
    <row r="92" spans="1:21" s="58" customFormat="1" ht="24">
      <c r="A92" s="84" t="s">
        <v>313</v>
      </c>
      <c r="B92" s="142" t="s">
        <v>619</v>
      </c>
      <c r="C92" s="138">
        <v>1000</v>
      </c>
      <c r="D92" s="258" t="s">
        <v>97</v>
      </c>
      <c r="E92" s="141"/>
      <c r="F92" s="139">
        <v>50</v>
      </c>
      <c r="G92" s="222" t="s">
        <v>175</v>
      </c>
      <c r="H92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92" s="139" t="str">
        <f>IF(Sklop14[[#This Row],[ZAHTEVANA SHEMA KAKOVOSTI]]&lt;&gt;"",Sklop14[[#This Row],[Preračunana masa/volumen/kos na enoto kg]],"")</f>
        <v/>
      </c>
      <c r="J92" s="144"/>
      <c r="K92" s="146"/>
      <c r="L92" s="146"/>
      <c r="M92" s="147"/>
      <c r="N92" s="145"/>
      <c r="O92" s="145"/>
      <c r="P92" s="260"/>
      <c r="Q92" s="145">
        <f>+Sklop14[[#This Row],[cena/enota brez DDV v EUR]]*Sklop14[[#This Row],[Stopnja DDV (%)]]</f>
        <v>0</v>
      </c>
      <c r="R92" s="145">
        <f>+Sklop14[[#This Row],[cena/enota brez DDV v EUR]]+Sklop14[[#This Row],[Davek (EUR)]]</f>
        <v>0</v>
      </c>
      <c r="S92" s="145">
        <f>+Sklop14[[#This Row],[cena/enota brez DDV v EUR]]*Sklop14[[#This Row],[Okvirna količina]]</f>
        <v>0</v>
      </c>
      <c r="T92" s="145">
        <f>+Sklop14[[#This Row],[Končna cena/enoto mere (EUR) z DDV]]*Sklop14[[#This Row],[Okvirna količina]]</f>
        <v>0</v>
      </c>
      <c r="U92" s="263"/>
    </row>
    <row r="93" spans="1:21" s="58" customFormat="1" ht="12">
      <c r="A93" s="84" t="s">
        <v>314</v>
      </c>
      <c r="B93" s="142" t="s">
        <v>521</v>
      </c>
      <c r="C93" s="159">
        <v>1500</v>
      </c>
      <c r="D93" s="176" t="s">
        <v>97</v>
      </c>
      <c r="E93" s="172"/>
      <c r="F93" s="162">
        <v>10</v>
      </c>
      <c r="G93" s="163" t="s">
        <v>175</v>
      </c>
      <c r="H93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93" s="162" t="str">
        <f>IF(Sklop14[[#This Row],[ZAHTEVANA SHEMA KAKOVOSTI]]&lt;&gt;"",Sklop14[[#This Row],[Preračunana masa/volumen/kos na enoto kg]],"")</f>
        <v/>
      </c>
      <c r="J93" s="165"/>
      <c r="K93" s="166"/>
      <c r="L93" s="166"/>
      <c r="M93" s="167"/>
      <c r="N93" s="168"/>
      <c r="O93" s="168"/>
      <c r="P93" s="169"/>
      <c r="Q93" s="168">
        <f>+Sklop14[[#This Row],[cena/enota brez DDV v EUR]]*Sklop14[[#This Row],[Stopnja DDV (%)]]</f>
        <v>0</v>
      </c>
      <c r="R93" s="168">
        <f>+Sklop14[[#This Row],[cena/enota brez DDV v EUR]]+Sklop14[[#This Row],[Davek (EUR)]]</f>
        <v>0</v>
      </c>
      <c r="S93" s="168">
        <f>+Sklop14[[#This Row],[cena/enota brez DDV v EUR]]*Sklop14[[#This Row],[Okvirna količina]]</f>
        <v>0</v>
      </c>
      <c r="T93" s="168">
        <f>+Sklop14[[#This Row],[Končna cena/enoto mere (EUR) z DDV]]*Sklop14[[#This Row],[Okvirna količina]]</f>
        <v>0</v>
      </c>
      <c r="U93" s="212"/>
    </row>
    <row r="94" spans="1:21" s="58" customFormat="1" ht="12">
      <c r="A94" s="84" t="s">
        <v>315</v>
      </c>
      <c r="B94" s="142" t="s">
        <v>522</v>
      </c>
      <c r="C94" s="159">
        <v>100</v>
      </c>
      <c r="D94" s="176" t="s">
        <v>97</v>
      </c>
      <c r="E94" s="172"/>
      <c r="F94" s="162">
        <v>2</v>
      </c>
      <c r="G94" s="163" t="s">
        <v>175</v>
      </c>
      <c r="H94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0.2</v>
      </c>
      <c r="I94" s="162" t="str">
        <f>IF(Sklop14[[#This Row],[ZAHTEVANA SHEMA KAKOVOSTI]]&lt;&gt;"",Sklop14[[#This Row],[Preračunana masa/volumen/kos na enoto kg]],"")</f>
        <v/>
      </c>
      <c r="J94" s="165"/>
      <c r="K94" s="166"/>
      <c r="L94" s="166"/>
      <c r="M94" s="167"/>
      <c r="N94" s="168"/>
      <c r="O94" s="168"/>
      <c r="P94" s="169"/>
      <c r="Q94" s="168">
        <f>+Sklop14[[#This Row],[cena/enota brez DDV v EUR]]*Sklop14[[#This Row],[Stopnja DDV (%)]]</f>
        <v>0</v>
      </c>
      <c r="R94" s="168">
        <f>+Sklop14[[#This Row],[cena/enota brez DDV v EUR]]+Sklop14[[#This Row],[Davek (EUR)]]</f>
        <v>0</v>
      </c>
      <c r="S94" s="168">
        <f>+Sklop14[[#This Row],[cena/enota brez DDV v EUR]]*Sklop14[[#This Row],[Okvirna količina]]</f>
        <v>0</v>
      </c>
      <c r="T94" s="168">
        <f>+Sklop14[[#This Row],[Končna cena/enoto mere (EUR) z DDV]]*Sklop14[[#This Row],[Okvirna količina]]</f>
        <v>0</v>
      </c>
      <c r="U94" s="212"/>
    </row>
    <row r="95" spans="1:21" s="58" customFormat="1" ht="36">
      <c r="A95" s="84" t="s">
        <v>316</v>
      </c>
      <c r="B95" s="142" t="s">
        <v>624</v>
      </c>
      <c r="C95" s="159">
        <v>400</v>
      </c>
      <c r="D95" s="176" t="s">
        <v>97</v>
      </c>
      <c r="E95" s="172"/>
      <c r="F95" s="162">
        <v>100</v>
      </c>
      <c r="G95" s="163" t="s">
        <v>175</v>
      </c>
      <c r="H95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95" s="162" t="str">
        <f>IF(Sklop14[[#This Row],[ZAHTEVANA SHEMA KAKOVOSTI]]&lt;&gt;"",Sklop14[[#This Row],[Preračunana masa/volumen/kos na enoto kg]],"")</f>
        <v/>
      </c>
      <c r="J95" s="165"/>
      <c r="K95" s="166"/>
      <c r="L95" s="166"/>
      <c r="M95" s="167"/>
      <c r="N95" s="168"/>
      <c r="O95" s="168"/>
      <c r="P95" s="169"/>
      <c r="Q95" s="168">
        <f>+Sklop14[[#This Row],[cena/enota brez DDV v EUR]]*Sklop14[[#This Row],[Stopnja DDV (%)]]</f>
        <v>0</v>
      </c>
      <c r="R95" s="168">
        <f>+Sklop14[[#This Row],[cena/enota brez DDV v EUR]]+Sklop14[[#This Row],[Davek (EUR)]]</f>
        <v>0</v>
      </c>
      <c r="S95" s="168">
        <f>+Sklop14[[#This Row],[cena/enota brez DDV v EUR]]*Sklop14[[#This Row],[Okvirna količina]]</f>
        <v>0</v>
      </c>
      <c r="T95" s="168">
        <f>+Sklop14[[#This Row],[Končna cena/enoto mere (EUR) z DDV]]*Sklop14[[#This Row],[Okvirna količina]]</f>
        <v>0</v>
      </c>
      <c r="U95" s="212"/>
    </row>
    <row r="96" spans="1:21" s="58" customFormat="1" ht="12">
      <c r="A96" s="84" t="s">
        <v>317</v>
      </c>
      <c r="B96" s="142" t="s">
        <v>523</v>
      </c>
      <c r="C96" s="159">
        <v>1</v>
      </c>
      <c r="D96" s="176" t="s">
        <v>60</v>
      </c>
      <c r="E96" s="172"/>
      <c r="F96" s="162">
        <v>2</v>
      </c>
      <c r="G96" s="222" t="s">
        <v>60</v>
      </c>
      <c r="H96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96" s="162" t="str">
        <f>IF(Sklop14[[#This Row],[ZAHTEVANA SHEMA KAKOVOSTI]]&lt;&gt;"",Sklop14[[#This Row],[Preračunana masa/volumen/kos na enoto kg]],"")</f>
        <v/>
      </c>
      <c r="J96" s="165"/>
      <c r="K96" s="166"/>
      <c r="L96" s="166"/>
      <c r="M96" s="167"/>
      <c r="N96" s="168"/>
      <c r="O96" s="168"/>
      <c r="P96" s="169"/>
      <c r="Q96" s="168">
        <f>+Sklop14[[#This Row],[cena/enota brez DDV v EUR]]*Sklop14[[#This Row],[Stopnja DDV (%)]]</f>
        <v>0</v>
      </c>
      <c r="R96" s="168">
        <f>+Sklop14[[#This Row],[cena/enota brez DDV v EUR]]+Sklop14[[#This Row],[Davek (EUR)]]</f>
        <v>0</v>
      </c>
      <c r="S96" s="168">
        <f>+Sklop14[[#This Row],[cena/enota brez DDV v EUR]]*Sklop14[[#This Row],[Okvirna količina]]</f>
        <v>0</v>
      </c>
      <c r="T96" s="168">
        <f>+Sklop14[[#This Row],[Končna cena/enoto mere (EUR) z DDV]]*Sklop14[[#This Row],[Okvirna količina]]</f>
        <v>0</v>
      </c>
      <c r="U96" s="212"/>
    </row>
    <row r="97" spans="1:21" s="58" customFormat="1" ht="12">
      <c r="A97" s="84" t="s">
        <v>318</v>
      </c>
      <c r="B97" s="142" t="s">
        <v>524</v>
      </c>
      <c r="C97" s="82">
        <v>1</v>
      </c>
      <c r="D97" s="82" t="s">
        <v>60</v>
      </c>
      <c r="E97" s="172"/>
      <c r="F97" s="162">
        <v>2</v>
      </c>
      <c r="G97" s="222" t="s">
        <v>60</v>
      </c>
      <c r="H97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97" s="162" t="str">
        <f>IF(Sklop14[[#This Row],[ZAHTEVANA SHEMA KAKOVOSTI]]&lt;&gt;"",Sklop14[[#This Row],[Preračunana masa/volumen/kos na enoto kg]],"")</f>
        <v/>
      </c>
      <c r="J97" s="165"/>
      <c r="K97" s="166"/>
      <c r="L97" s="166"/>
      <c r="M97" s="167"/>
      <c r="N97" s="168"/>
      <c r="O97" s="168"/>
      <c r="P97" s="169"/>
      <c r="Q97" s="168">
        <f>+Sklop14[[#This Row],[cena/enota brez DDV v EUR]]*Sklop14[[#This Row],[Stopnja DDV (%)]]</f>
        <v>0</v>
      </c>
      <c r="R97" s="168">
        <f>+Sklop14[[#This Row],[cena/enota brez DDV v EUR]]+Sklop14[[#This Row],[Davek (EUR)]]</f>
        <v>0</v>
      </c>
      <c r="S97" s="168">
        <f>+Sklop14[[#This Row],[cena/enota brez DDV v EUR]]*Sklop14[[#This Row],[Okvirna količina]]</f>
        <v>0</v>
      </c>
      <c r="T97" s="168">
        <f>+Sklop14[[#This Row],[Končna cena/enoto mere (EUR) z DDV]]*Sklop14[[#This Row],[Okvirna količina]]</f>
        <v>0</v>
      </c>
      <c r="U97" s="212"/>
    </row>
    <row r="98" spans="1:21" s="58" customFormat="1" ht="12">
      <c r="A98" s="84" t="s">
        <v>458</v>
      </c>
      <c r="B98" s="142" t="s">
        <v>620</v>
      </c>
      <c r="C98" s="82">
        <v>1</v>
      </c>
      <c r="D98" s="82" t="s">
        <v>60</v>
      </c>
      <c r="E98" s="172"/>
      <c r="F98" s="162">
        <v>10</v>
      </c>
      <c r="G98" s="222" t="s">
        <v>60</v>
      </c>
      <c r="H98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98" s="162" t="str">
        <f>IF(Sklop14[[#This Row],[ZAHTEVANA SHEMA KAKOVOSTI]]&lt;&gt;"",Sklop14[[#This Row],[Preračunana masa/volumen/kos na enoto kg]],"")</f>
        <v/>
      </c>
      <c r="J98" s="165"/>
      <c r="K98" s="166"/>
      <c r="L98" s="166"/>
      <c r="M98" s="167"/>
      <c r="N98" s="168"/>
      <c r="O98" s="168"/>
      <c r="P98" s="169"/>
      <c r="Q98" s="168">
        <f>+Sklop14[[#This Row],[cena/enota brez DDV v EUR]]*Sklop14[[#This Row],[Stopnja DDV (%)]]</f>
        <v>0</v>
      </c>
      <c r="R98" s="168">
        <f>+Sklop14[[#This Row],[cena/enota brez DDV v EUR]]+Sklop14[[#This Row],[Davek (EUR)]]</f>
        <v>0</v>
      </c>
      <c r="S98" s="168">
        <f>+Sklop14[[#This Row],[cena/enota brez DDV v EUR]]*Sklop14[[#This Row],[Okvirna količina]]</f>
        <v>0</v>
      </c>
      <c r="T98" s="168">
        <f>+Sklop14[[#This Row],[Končna cena/enoto mere (EUR) z DDV]]*Sklop14[[#This Row],[Okvirna količina]]</f>
        <v>0</v>
      </c>
      <c r="U98" s="212"/>
    </row>
    <row r="99" spans="1:21" s="58" customFormat="1" ht="24">
      <c r="A99" s="84" t="s">
        <v>459</v>
      </c>
      <c r="B99" s="142" t="s">
        <v>621</v>
      </c>
      <c r="C99" s="159">
        <v>1000</v>
      </c>
      <c r="D99" s="176" t="s">
        <v>97</v>
      </c>
      <c r="E99" s="172"/>
      <c r="F99" s="162">
        <v>5</v>
      </c>
      <c r="G99" s="163" t="s">
        <v>175</v>
      </c>
      <c r="H99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99" s="162" t="str">
        <f>IF(Sklop14[[#This Row],[ZAHTEVANA SHEMA KAKOVOSTI]]&lt;&gt;"",Sklop14[[#This Row],[Preračunana masa/volumen/kos na enoto kg]],"")</f>
        <v/>
      </c>
      <c r="J99" s="165"/>
      <c r="K99" s="166"/>
      <c r="L99" s="166"/>
      <c r="M99" s="167"/>
      <c r="N99" s="168"/>
      <c r="O99" s="168"/>
      <c r="P99" s="169"/>
      <c r="Q99" s="168">
        <f>+Sklop14[[#This Row],[cena/enota brez DDV v EUR]]*Sklop14[[#This Row],[Stopnja DDV (%)]]</f>
        <v>0</v>
      </c>
      <c r="R99" s="168">
        <f>+Sklop14[[#This Row],[cena/enota brez DDV v EUR]]+Sklop14[[#This Row],[Davek (EUR)]]</f>
        <v>0</v>
      </c>
      <c r="S99" s="168">
        <f>+Sklop14[[#This Row],[cena/enota brez DDV v EUR]]*Sklop14[[#This Row],[Okvirna količina]]</f>
        <v>0</v>
      </c>
      <c r="T99" s="168">
        <f>+Sklop14[[#This Row],[Končna cena/enoto mere (EUR) z DDV]]*Sklop14[[#This Row],[Okvirna količina]]</f>
        <v>0</v>
      </c>
      <c r="U99" s="212"/>
    </row>
    <row r="100" spans="1:21" s="58" customFormat="1" ht="24">
      <c r="A100" s="84" t="s">
        <v>460</v>
      </c>
      <c r="B100" s="142" t="s">
        <v>622</v>
      </c>
      <c r="C100" s="159">
        <v>1000</v>
      </c>
      <c r="D100" s="176" t="s">
        <v>97</v>
      </c>
      <c r="E100" s="172"/>
      <c r="F100" s="162">
        <v>15</v>
      </c>
      <c r="G100" s="163" t="s">
        <v>175</v>
      </c>
      <c r="H100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100" s="162" t="str">
        <f>IF(Sklop14[[#This Row],[ZAHTEVANA SHEMA KAKOVOSTI]]&lt;&gt;"",Sklop14[[#This Row],[Preračunana masa/volumen/kos na enoto kg]],"")</f>
        <v/>
      </c>
      <c r="J100" s="165"/>
      <c r="K100" s="166"/>
      <c r="L100" s="166"/>
      <c r="M100" s="167"/>
      <c r="N100" s="168"/>
      <c r="O100" s="168"/>
      <c r="P100" s="169"/>
      <c r="Q100" s="168">
        <f>+Sklop14[[#This Row],[cena/enota brez DDV v EUR]]*Sklop14[[#This Row],[Stopnja DDV (%)]]</f>
        <v>0</v>
      </c>
      <c r="R100" s="168">
        <f>+Sklop14[[#This Row],[cena/enota brez DDV v EUR]]+Sklop14[[#This Row],[Davek (EUR)]]</f>
        <v>0</v>
      </c>
      <c r="S100" s="168">
        <f>+Sklop14[[#This Row],[cena/enota brez DDV v EUR]]*Sklop14[[#This Row],[Okvirna količina]]</f>
        <v>0</v>
      </c>
      <c r="T100" s="168">
        <f>+Sklop14[[#This Row],[Končna cena/enoto mere (EUR) z DDV]]*Sklop14[[#This Row],[Okvirna količina]]</f>
        <v>0</v>
      </c>
      <c r="U100" s="212"/>
    </row>
    <row r="101" spans="1:21" s="58" customFormat="1" ht="24">
      <c r="A101" s="84" t="s">
        <v>461</v>
      </c>
      <c r="B101" s="142" t="s">
        <v>623</v>
      </c>
      <c r="C101" s="82">
        <v>700</v>
      </c>
      <c r="D101" s="82" t="s">
        <v>97</v>
      </c>
      <c r="E101" s="172"/>
      <c r="F101" s="162">
        <v>10</v>
      </c>
      <c r="G101" s="163" t="s">
        <v>175</v>
      </c>
      <c r="H101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</v>
      </c>
      <c r="I101" s="162" t="str">
        <f>IF(Sklop14[[#This Row],[ZAHTEVANA SHEMA KAKOVOSTI]]&lt;&gt;"",Sklop14[[#This Row],[Preračunana masa/volumen/kos na enoto kg]],"")</f>
        <v/>
      </c>
      <c r="J101" s="165"/>
      <c r="K101" s="166"/>
      <c r="L101" s="166"/>
      <c r="M101" s="167"/>
      <c r="N101" s="168"/>
      <c r="O101" s="168"/>
      <c r="P101" s="169"/>
      <c r="Q101" s="168">
        <f>+Sklop14[[#This Row],[cena/enota brez DDV v EUR]]*Sklop14[[#This Row],[Stopnja DDV (%)]]</f>
        <v>0</v>
      </c>
      <c r="R101" s="168">
        <f>+Sklop14[[#This Row],[cena/enota brez DDV v EUR]]+Sklop14[[#This Row],[Davek (EUR)]]</f>
        <v>0</v>
      </c>
      <c r="S101" s="168">
        <f>+Sklop14[[#This Row],[cena/enota brez DDV v EUR]]*Sklop14[[#This Row],[Okvirna količina]]</f>
        <v>0</v>
      </c>
      <c r="T101" s="168">
        <f>+Sklop14[[#This Row],[Končna cena/enoto mere (EUR) z DDV]]*Sklop14[[#This Row],[Okvirna količina]]</f>
        <v>0</v>
      </c>
      <c r="U101" s="212"/>
    </row>
    <row r="102" spans="1:21" s="58" customFormat="1" ht="12">
      <c r="A102" s="84" t="s">
        <v>462</v>
      </c>
      <c r="B102" s="284" t="s">
        <v>377</v>
      </c>
      <c r="C102" s="306">
        <v>0.5</v>
      </c>
      <c r="D102" s="286" t="s">
        <v>0</v>
      </c>
      <c r="E102" s="303"/>
      <c r="F102" s="288">
        <v>5</v>
      </c>
      <c r="G102" s="289" t="s">
        <v>175</v>
      </c>
      <c r="H102" s="2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102" s="288" t="str">
        <f>IF(Sklop14[[#This Row],[ZAHTEVANA SHEMA KAKOVOSTI]]&lt;&gt;"",Sklop14[[#This Row],[Preračunana masa/volumen/kos na enoto kg]],"")</f>
        <v/>
      </c>
      <c r="J102" s="291"/>
      <c r="K102" s="292"/>
      <c r="L102" s="292"/>
      <c r="M102" s="302"/>
      <c r="N102" s="293"/>
      <c r="O102" s="293"/>
      <c r="P102" s="294"/>
      <c r="Q102" s="293">
        <f>+Sklop14[[#This Row],[cena/enota brez DDV v EUR]]*Sklop14[[#This Row],[Stopnja DDV (%)]]</f>
        <v>0</v>
      </c>
      <c r="R102" s="293">
        <f>+Sklop14[[#This Row],[cena/enota brez DDV v EUR]]+Sklop14[[#This Row],[Davek (EUR)]]</f>
        <v>0</v>
      </c>
      <c r="S102" s="293">
        <f>+Sklop14[[#This Row],[cena/enota brez DDV v EUR]]*Sklop14[[#This Row],[Okvirna količina]]</f>
        <v>0</v>
      </c>
      <c r="T102" s="293">
        <f>+Sklop14[[#This Row],[Končna cena/enoto mere (EUR) z DDV]]*Sklop14[[#This Row],[Okvirna količina]]</f>
        <v>0</v>
      </c>
      <c r="U102" s="295"/>
    </row>
    <row r="103" spans="1:21" s="58" customFormat="1" ht="12">
      <c r="A103" s="84" t="s">
        <v>463</v>
      </c>
      <c r="B103" s="284" t="s">
        <v>378</v>
      </c>
      <c r="C103" s="306">
        <v>0.5</v>
      </c>
      <c r="D103" s="286" t="s">
        <v>0</v>
      </c>
      <c r="E103" s="303"/>
      <c r="F103" s="288">
        <v>5</v>
      </c>
      <c r="G103" s="289" t="s">
        <v>175</v>
      </c>
      <c r="H103" s="2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103" s="288" t="str">
        <f>IF(Sklop14[[#This Row],[ZAHTEVANA SHEMA KAKOVOSTI]]&lt;&gt;"",Sklop14[[#This Row],[Preračunana masa/volumen/kos na enoto kg]],"")</f>
        <v/>
      </c>
      <c r="J103" s="291"/>
      <c r="K103" s="292"/>
      <c r="L103" s="292"/>
      <c r="M103" s="302"/>
      <c r="N103" s="293"/>
      <c r="O103" s="293"/>
      <c r="P103" s="294"/>
      <c r="Q103" s="293">
        <f>+Sklop14[[#This Row],[cena/enota brez DDV v EUR]]*Sklop14[[#This Row],[Stopnja DDV (%)]]</f>
        <v>0</v>
      </c>
      <c r="R103" s="293">
        <f>+Sklop14[[#This Row],[cena/enota brez DDV v EUR]]+Sklop14[[#This Row],[Davek (EUR)]]</f>
        <v>0</v>
      </c>
      <c r="S103" s="293">
        <f>+Sklop14[[#This Row],[cena/enota brez DDV v EUR]]*Sklop14[[#This Row],[Okvirna količina]]</f>
        <v>0</v>
      </c>
      <c r="T103" s="293">
        <f>+Sklop14[[#This Row],[Končna cena/enoto mere (EUR) z DDV]]*Sklop14[[#This Row],[Okvirna količina]]</f>
        <v>0</v>
      </c>
      <c r="U103" s="295"/>
    </row>
    <row r="104" spans="1:21" s="58" customFormat="1" ht="12">
      <c r="A104" s="84" t="s">
        <v>464</v>
      </c>
      <c r="B104" s="284" t="s">
        <v>379</v>
      </c>
      <c r="C104" s="285">
        <v>0.25</v>
      </c>
      <c r="D104" s="286" t="s">
        <v>0</v>
      </c>
      <c r="E104" s="303"/>
      <c r="F104" s="288">
        <v>5</v>
      </c>
      <c r="G104" s="289" t="s">
        <v>175</v>
      </c>
      <c r="H104" s="2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1.25</v>
      </c>
      <c r="I104" s="288" t="str">
        <f>IF(Sklop14[[#This Row],[ZAHTEVANA SHEMA KAKOVOSTI]]&lt;&gt;"",Sklop14[[#This Row],[Preračunana masa/volumen/kos na enoto kg]],"")</f>
        <v/>
      </c>
      <c r="J104" s="291"/>
      <c r="K104" s="292"/>
      <c r="L104" s="292"/>
      <c r="M104" s="302"/>
      <c r="N104" s="293"/>
      <c r="O104" s="293"/>
      <c r="P104" s="294"/>
      <c r="Q104" s="293">
        <f>+Sklop14[[#This Row],[cena/enota brez DDV v EUR]]*Sklop14[[#This Row],[Stopnja DDV (%)]]</f>
        <v>0</v>
      </c>
      <c r="R104" s="293">
        <f>+Sklop14[[#This Row],[cena/enota brez DDV v EUR]]+Sklop14[[#This Row],[Davek (EUR)]]</f>
        <v>0</v>
      </c>
      <c r="S104" s="293">
        <f>+Sklop14[[#This Row],[cena/enota brez DDV v EUR]]*Sklop14[[#This Row],[Okvirna količina]]</f>
        <v>0</v>
      </c>
      <c r="T104" s="293">
        <f>+Sklop14[[#This Row],[Končna cena/enoto mere (EUR) z DDV]]*Sklop14[[#This Row],[Okvirna količina]]</f>
        <v>0</v>
      </c>
      <c r="U104" s="295"/>
    </row>
    <row r="105" spans="1:21" s="58" customFormat="1">
      <c r="A105" s="84" t="s">
        <v>465</v>
      </c>
      <c r="B105" s="301" t="s">
        <v>376</v>
      </c>
      <c r="C105" s="298">
        <v>0.25</v>
      </c>
      <c r="D105" s="298" t="s">
        <v>0</v>
      </c>
      <c r="E105" s="299"/>
      <c r="F105" s="305">
        <v>10</v>
      </c>
      <c r="G105" s="304" t="s">
        <v>175</v>
      </c>
      <c r="H105" s="2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105" s="288" t="str">
        <f>IF(Sklop14[[#This Row],[ZAHTEVANA SHEMA KAKOVOSTI]]&lt;&gt;"",Sklop14[[#This Row],[Preračunana masa/volumen/kos na enoto kg]],"")</f>
        <v/>
      </c>
      <c r="J105" s="291"/>
      <c r="K105" s="292"/>
      <c r="L105" s="292"/>
      <c r="M105" s="302"/>
      <c r="N105" s="293"/>
      <c r="O105" s="293"/>
      <c r="P105" s="294"/>
      <c r="Q105" s="293">
        <f>+Sklop14[[#This Row],[cena/enota brez DDV v EUR]]*Sklop14[[#This Row],[Stopnja DDV (%)]]</f>
        <v>0</v>
      </c>
      <c r="R105" s="293">
        <f>+Sklop14[[#This Row],[cena/enota brez DDV v EUR]]+Sklop14[[#This Row],[Davek (EUR)]]</f>
        <v>0</v>
      </c>
      <c r="S105" s="293">
        <f>+Sklop14[[#This Row],[cena/enota brez DDV v EUR]]*Sklop14[[#This Row],[Okvirna količina]]</f>
        <v>0</v>
      </c>
      <c r="T105" s="293">
        <f>+Sklop14[[#This Row],[Končna cena/enoto mere (EUR) z DDV]]*Sklop14[[#This Row],[Okvirna količina]]</f>
        <v>0</v>
      </c>
      <c r="U105" s="295"/>
    </row>
    <row r="106" spans="1:21" ht="27" customHeight="1">
      <c r="A106" s="231" t="s">
        <v>119</v>
      </c>
      <c r="B106" s="232"/>
      <c r="C106" s="233"/>
      <c r="D106" s="233"/>
      <c r="E106" s="234"/>
      <c r="F106" s="245"/>
      <c r="G106" s="236"/>
      <c r="H106" s="237">
        <f>SUBTOTAL(109,Sklop14[Preračunana masa/volumen/kos na enoto kg])</f>
        <v>5089.9649999999992</v>
      </c>
      <c r="I106" s="237">
        <f>SUBTOTAL(109,Sklop14[Živila iz shem kakovosti (kg)])</f>
        <v>0</v>
      </c>
      <c r="J106" s="235"/>
      <c r="K106" s="238"/>
      <c r="L106" s="238"/>
      <c r="M106" s="239"/>
      <c r="N106" s="240"/>
      <c r="O106" s="240"/>
      <c r="P106" s="240"/>
      <c r="Q106" s="241"/>
      <c r="R106" s="235"/>
      <c r="S106" s="241">
        <f>SUBTOTAL(109,Sklop14[Vrednost za okvirno količino (EUR) brez DDV])</f>
        <v>0</v>
      </c>
      <c r="T106" s="241">
        <f>SUBTOTAL(109,Sklop14[Vrednost za okvirno količino (EUR) z DDV])</f>
        <v>0</v>
      </c>
      <c r="U106" s="242">
        <f>SUBTOTAL(103,Sklop14[Shema kakovosti
(nacionalne, evropske)
])</f>
        <v>0</v>
      </c>
    </row>
    <row r="107" spans="1:21" ht="15">
      <c r="A107" s="7"/>
      <c r="B107" s="5"/>
      <c r="C107" s="29"/>
      <c r="D107" s="29"/>
      <c r="E107" s="28"/>
      <c r="F107" s="8"/>
      <c r="H107" s="9"/>
      <c r="I107" s="9"/>
      <c r="J107" s="9"/>
      <c r="K107" s="9"/>
      <c r="L107" s="23"/>
      <c r="M107" s="23"/>
      <c r="N107" s="9"/>
      <c r="O107" s="9"/>
      <c r="P107" s="9"/>
      <c r="Q107" s="9"/>
      <c r="R107" s="9"/>
      <c r="S107" s="4"/>
      <c r="T107" s="4"/>
      <c r="U107" s="8"/>
    </row>
    <row r="108" spans="1:21">
      <c r="A108" s="51" t="s">
        <v>116</v>
      </c>
      <c r="B108" s="19"/>
      <c r="C108" s="31"/>
      <c r="D108" s="31"/>
      <c r="E108" s="113"/>
      <c r="Q108" s="51"/>
      <c r="R108" s="51"/>
      <c r="S108" s="51"/>
      <c r="T108" s="51"/>
    </row>
    <row r="109" spans="1:21">
      <c r="A109" s="14" t="s">
        <v>186</v>
      </c>
      <c r="B109" s="19"/>
      <c r="C109" s="31"/>
      <c r="D109" s="31"/>
      <c r="E109" s="113"/>
    </row>
    <row r="110" spans="1:21">
      <c r="A110" s="107" t="s">
        <v>167</v>
      </c>
      <c r="F110" s="71"/>
      <c r="G110" s="71"/>
      <c r="H110" s="32"/>
      <c r="I110" s="32"/>
      <c r="J110" s="32"/>
      <c r="K110" s="32"/>
      <c r="L110" s="57"/>
      <c r="M110" s="57"/>
      <c r="N110" s="32"/>
      <c r="O110" s="32"/>
      <c r="P110" s="32"/>
      <c r="Q110" s="32"/>
      <c r="R110" s="32"/>
    </row>
    <row r="111" spans="1:21">
      <c r="A111" s="336" t="s">
        <v>155</v>
      </c>
      <c r="B111" s="336"/>
      <c r="C111" s="336"/>
      <c r="D111" s="336"/>
      <c r="E111" s="336"/>
      <c r="F111" s="336"/>
      <c r="G111" s="336"/>
      <c r="H111" s="336"/>
      <c r="I111" s="336"/>
      <c r="J111" s="336"/>
      <c r="K111" s="336"/>
      <c r="L111" s="336"/>
      <c r="M111" s="57"/>
      <c r="N111" s="32"/>
      <c r="O111" s="32"/>
      <c r="P111" s="32"/>
      <c r="Q111" s="32"/>
      <c r="R111" s="32"/>
    </row>
    <row r="112" spans="1:21" ht="12.75" customHeight="1">
      <c r="A112" s="325" t="s">
        <v>160</v>
      </c>
      <c r="B112" s="325"/>
      <c r="C112" s="325"/>
      <c r="D112" s="325"/>
      <c r="E112" s="325"/>
      <c r="F112" s="325"/>
      <c r="G112" s="325"/>
      <c r="H112" s="325"/>
      <c r="I112" s="325"/>
      <c r="J112" s="325"/>
      <c r="K112" s="325"/>
      <c r="L112" s="325"/>
      <c r="N112" s="32"/>
      <c r="O112" s="32"/>
      <c r="P112" s="32"/>
      <c r="Q112" s="32"/>
      <c r="R112" s="32"/>
    </row>
    <row r="113" spans="1:21" ht="12.75" customHeight="1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N113" s="32"/>
      <c r="O113" s="32"/>
      <c r="P113" s="32"/>
      <c r="Q113" s="32"/>
      <c r="R113" s="32"/>
    </row>
    <row r="114" spans="1:21">
      <c r="A114" s="107" t="s">
        <v>57</v>
      </c>
      <c r="F114" s="71"/>
      <c r="G114" s="71" t="s">
        <v>58</v>
      </c>
      <c r="H114" s="32"/>
      <c r="I114" s="32"/>
      <c r="J114" s="32"/>
      <c r="K114" s="32"/>
      <c r="L114" s="57"/>
      <c r="M114" s="57"/>
      <c r="N114" s="32"/>
      <c r="O114" s="32"/>
      <c r="P114" s="32"/>
      <c r="Q114" s="32" t="s">
        <v>59</v>
      </c>
      <c r="R114" s="32"/>
    </row>
    <row r="115" spans="1:21" ht="15">
      <c r="A115" s="7"/>
      <c r="B115" s="5"/>
      <c r="C115" s="29"/>
      <c r="D115" s="29"/>
      <c r="E115" s="28"/>
      <c r="F115" s="8"/>
      <c r="H115" s="9"/>
      <c r="I115" s="9"/>
      <c r="J115" s="9"/>
      <c r="K115" s="9"/>
      <c r="L115" s="23"/>
      <c r="M115" s="23"/>
      <c r="N115" s="9"/>
      <c r="O115" s="9"/>
      <c r="P115" s="9"/>
      <c r="Q115" s="9"/>
      <c r="R115" s="9"/>
      <c r="S115" s="4"/>
      <c r="T115" s="4"/>
      <c r="U115" s="8"/>
    </row>
    <row r="116" spans="1:21">
      <c r="B116" s="19"/>
      <c r="C116" s="31"/>
      <c r="D116" s="31"/>
      <c r="E116" s="113"/>
    </row>
    <row r="117" spans="1:21">
      <c r="B117" s="19"/>
      <c r="C117" s="31"/>
      <c r="D117" s="31"/>
      <c r="E117" s="113"/>
    </row>
    <row r="118" spans="1:21">
      <c r="B118" s="14"/>
      <c r="C118" s="14"/>
      <c r="D118" s="14"/>
      <c r="E118" s="14"/>
      <c r="F118" s="14"/>
      <c r="G118" s="14"/>
    </row>
    <row r="119" spans="1:21">
      <c r="B119" s="19"/>
      <c r="C119" s="31"/>
      <c r="D119" s="31"/>
      <c r="E119" s="113"/>
    </row>
    <row r="120" spans="1:21">
      <c r="B120" s="19"/>
      <c r="C120" s="31"/>
      <c r="D120" s="31"/>
      <c r="E120" s="113"/>
    </row>
    <row r="121" spans="1:21">
      <c r="B121" s="19"/>
      <c r="C121" s="31"/>
      <c r="D121" s="31"/>
      <c r="E121" s="113"/>
    </row>
    <row r="122" spans="1:21">
      <c r="B122" s="19"/>
      <c r="C122" s="31"/>
      <c r="D122" s="31"/>
      <c r="E122" s="113"/>
    </row>
    <row r="123" spans="1:21">
      <c r="B123" s="19"/>
      <c r="C123" s="31"/>
      <c r="D123" s="31"/>
      <c r="E123" s="113"/>
    </row>
    <row r="124" spans="1:21">
      <c r="B124" s="19"/>
      <c r="C124" s="31"/>
      <c r="D124" s="31"/>
      <c r="E124" s="113"/>
    </row>
    <row r="125" spans="1:21">
      <c r="B125" s="19"/>
      <c r="C125" s="31"/>
      <c r="D125" s="31"/>
      <c r="E125" s="113"/>
    </row>
    <row r="126" spans="1:21">
      <c r="B126" s="19"/>
      <c r="C126" s="31"/>
      <c r="D126" s="31"/>
      <c r="E126" s="113"/>
    </row>
    <row r="127" spans="1:21">
      <c r="B127" s="19"/>
      <c r="C127" s="31"/>
      <c r="D127" s="31"/>
      <c r="E127" s="113"/>
    </row>
    <row r="128" spans="1:21">
      <c r="B128" s="19"/>
      <c r="C128" s="31"/>
      <c r="D128" s="31"/>
      <c r="E128" s="113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71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71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71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71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L273" s="14"/>
      <c r="M273" s="14"/>
      <c r="N273" s="14"/>
      <c r="O273" s="14"/>
      <c r="P273" s="14"/>
      <c r="Q273" s="14"/>
      <c r="R273" s="14"/>
      <c r="S273" s="14"/>
      <c r="T273" s="14"/>
      <c r="U273" s="71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L274" s="14"/>
      <c r="M274" s="14"/>
      <c r="N274" s="14"/>
      <c r="O274" s="14"/>
      <c r="P274" s="14"/>
      <c r="Q274" s="14"/>
      <c r="R274" s="14"/>
      <c r="S274" s="14"/>
      <c r="T274" s="14"/>
      <c r="U274" s="71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L275" s="14"/>
      <c r="M275" s="14"/>
      <c r="N275" s="14"/>
      <c r="O275" s="14"/>
      <c r="P275" s="14"/>
      <c r="Q275" s="14"/>
      <c r="R275" s="14"/>
      <c r="S275" s="14"/>
      <c r="T275" s="14"/>
      <c r="U275" s="71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L276" s="14"/>
      <c r="M276" s="14"/>
      <c r="N276" s="14"/>
      <c r="O276" s="14"/>
      <c r="P276" s="14"/>
      <c r="Q276" s="14"/>
      <c r="R276" s="14"/>
      <c r="S276" s="14"/>
      <c r="T276" s="14"/>
      <c r="U276" s="71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L277" s="14"/>
      <c r="M277" s="14"/>
      <c r="N277" s="14"/>
      <c r="O277" s="14"/>
      <c r="P277" s="14"/>
      <c r="Q277" s="14"/>
      <c r="R277" s="14"/>
      <c r="S277" s="14"/>
      <c r="T277" s="14"/>
      <c r="U277" s="71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L278" s="14"/>
      <c r="M278" s="14"/>
      <c r="N278" s="14"/>
      <c r="O278" s="14"/>
      <c r="P278" s="14"/>
      <c r="Q278" s="14"/>
      <c r="R278" s="14"/>
      <c r="S278" s="14"/>
      <c r="T278" s="14"/>
      <c r="U278" s="71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L279" s="14"/>
      <c r="M279" s="14"/>
      <c r="N279" s="14"/>
      <c r="O279" s="14"/>
      <c r="P279" s="14"/>
      <c r="Q279" s="14"/>
      <c r="R279" s="14"/>
      <c r="S279" s="14"/>
      <c r="T279" s="14"/>
      <c r="U279" s="71"/>
      <c r="V279" s="14"/>
    </row>
    <row r="280" spans="1:22" s="21" customFormat="1">
      <c r="A280" s="14"/>
      <c r="B280" s="19"/>
      <c r="C280" s="31"/>
      <c r="D280" s="31"/>
      <c r="E280" s="113"/>
      <c r="F280" s="114"/>
      <c r="G280" s="114"/>
      <c r="L280" s="14"/>
      <c r="M280" s="14"/>
      <c r="N280" s="14"/>
      <c r="O280" s="14"/>
      <c r="P280" s="14"/>
      <c r="Q280" s="14"/>
      <c r="R280" s="14"/>
      <c r="S280" s="14"/>
      <c r="T280" s="14"/>
      <c r="U280" s="71"/>
      <c r="V280" s="14"/>
    </row>
    <row r="281" spans="1:22" s="21" customFormat="1">
      <c r="A281" s="14"/>
      <c r="B281" s="19"/>
      <c r="C281" s="31"/>
      <c r="D281" s="31"/>
      <c r="E281" s="113"/>
      <c r="F281" s="114"/>
      <c r="G281" s="114"/>
      <c r="L281" s="14"/>
      <c r="M281" s="14"/>
      <c r="N281" s="14"/>
      <c r="O281" s="14"/>
      <c r="P281" s="14"/>
      <c r="Q281" s="14"/>
      <c r="R281" s="14"/>
      <c r="S281" s="14"/>
      <c r="T281" s="14"/>
      <c r="U281" s="71"/>
      <c r="V281" s="14"/>
    </row>
    <row r="282" spans="1:22" s="21" customFormat="1">
      <c r="A282" s="14"/>
      <c r="B282" s="19"/>
      <c r="C282" s="31"/>
      <c r="D282" s="31"/>
      <c r="E282" s="113"/>
      <c r="F282" s="114"/>
      <c r="G282" s="114"/>
      <c r="L282" s="14"/>
      <c r="M282" s="14"/>
      <c r="N282" s="14"/>
      <c r="O282" s="14"/>
      <c r="P282" s="14"/>
      <c r="Q282" s="14"/>
      <c r="R282" s="14"/>
      <c r="S282" s="14"/>
      <c r="T282" s="14"/>
      <c r="U282" s="71"/>
      <c r="V282" s="14"/>
    </row>
    <row r="283" spans="1:22" s="21" customFormat="1">
      <c r="A283" s="14"/>
      <c r="B283" s="19"/>
      <c r="C283" s="31"/>
      <c r="D283" s="31"/>
      <c r="E283" s="113"/>
      <c r="F283" s="114"/>
      <c r="G283" s="114"/>
      <c r="L283" s="14"/>
      <c r="M283" s="14"/>
      <c r="N283" s="14"/>
      <c r="O283" s="14"/>
      <c r="P283" s="14"/>
      <c r="Q283" s="14"/>
      <c r="R283" s="14"/>
      <c r="S283" s="14"/>
      <c r="T283" s="14"/>
      <c r="U283" s="71"/>
      <c r="V283" s="14"/>
    </row>
    <row r="284" spans="1:22" s="21" customFormat="1">
      <c r="A284" s="14"/>
      <c r="B284" s="19"/>
      <c r="C284" s="31"/>
      <c r="D284" s="31"/>
      <c r="E284" s="113"/>
      <c r="F284" s="114"/>
      <c r="G284" s="114"/>
      <c r="L284" s="14"/>
      <c r="M284" s="14"/>
      <c r="N284" s="14"/>
      <c r="O284" s="14"/>
      <c r="P284" s="14"/>
      <c r="Q284" s="14"/>
      <c r="R284" s="14"/>
      <c r="S284" s="14"/>
      <c r="T284" s="14"/>
      <c r="U284" s="71"/>
      <c r="V284" s="14"/>
    </row>
    <row r="285" spans="1:22" s="21" customFormat="1">
      <c r="A285" s="14"/>
      <c r="B285" s="19"/>
      <c r="C285" s="31"/>
      <c r="D285" s="31"/>
      <c r="E285" s="113"/>
      <c r="F285" s="114"/>
      <c r="G285" s="114"/>
      <c r="L285" s="14"/>
      <c r="M285" s="14"/>
      <c r="N285" s="14"/>
      <c r="O285" s="14"/>
      <c r="P285" s="14"/>
      <c r="Q285" s="14"/>
      <c r="R285" s="14"/>
      <c r="S285" s="14"/>
      <c r="T285" s="14"/>
      <c r="U285" s="71"/>
      <c r="V285" s="14"/>
    </row>
    <row r="286" spans="1:22" s="21" customFormat="1">
      <c r="A286" s="14"/>
      <c r="B286" s="19"/>
      <c r="C286" s="31"/>
      <c r="D286" s="31"/>
      <c r="E286" s="113"/>
      <c r="F286" s="114"/>
      <c r="G286" s="114"/>
      <c r="L286" s="14"/>
      <c r="M286" s="14"/>
      <c r="N286" s="14"/>
      <c r="O286" s="14"/>
      <c r="P286" s="14"/>
      <c r="Q286" s="14"/>
      <c r="R286" s="14"/>
      <c r="S286" s="14"/>
      <c r="T286" s="14"/>
      <c r="U286" s="71"/>
      <c r="V286" s="14"/>
    </row>
    <row r="287" spans="1:22" s="21" customFormat="1">
      <c r="A287" s="14"/>
      <c r="B287" s="19"/>
      <c r="C287" s="31"/>
      <c r="D287" s="31"/>
      <c r="E287" s="113"/>
      <c r="F287" s="114"/>
      <c r="G287" s="114"/>
      <c r="L287" s="14"/>
      <c r="M287" s="14"/>
      <c r="N287" s="14"/>
      <c r="O287" s="14"/>
      <c r="P287" s="14"/>
      <c r="Q287" s="14"/>
      <c r="R287" s="14"/>
      <c r="S287" s="14"/>
      <c r="T287" s="14"/>
      <c r="U287" s="71"/>
      <c r="V287" s="14"/>
    </row>
    <row r="288" spans="1:22" s="21" customFormat="1">
      <c r="A288" s="14"/>
      <c r="B288" s="19"/>
      <c r="C288" s="31"/>
      <c r="D288" s="31"/>
      <c r="E288" s="113"/>
      <c r="F288" s="114"/>
      <c r="G288" s="114"/>
      <c r="L288" s="14"/>
      <c r="M288" s="14"/>
      <c r="N288" s="14"/>
      <c r="O288" s="14"/>
      <c r="P288" s="14"/>
      <c r="Q288" s="14"/>
      <c r="R288" s="14"/>
      <c r="S288" s="14"/>
      <c r="T288" s="14"/>
      <c r="U288" s="71"/>
      <c r="V288" s="14"/>
    </row>
    <row r="289" spans="1:22" s="21" customFormat="1">
      <c r="A289" s="14"/>
      <c r="B289" s="19"/>
      <c r="C289" s="31"/>
      <c r="D289" s="31"/>
      <c r="E289" s="113"/>
      <c r="F289" s="114"/>
      <c r="G289" s="114"/>
      <c r="L289" s="14"/>
      <c r="M289" s="14"/>
      <c r="N289" s="14"/>
      <c r="O289" s="14"/>
      <c r="P289" s="14"/>
      <c r="Q289" s="14"/>
      <c r="R289" s="14"/>
      <c r="S289" s="14"/>
      <c r="T289" s="14"/>
      <c r="U289" s="71"/>
      <c r="V289" s="14"/>
    </row>
    <row r="290" spans="1:22" s="21" customFormat="1">
      <c r="A290" s="14"/>
      <c r="B290" s="19"/>
      <c r="C290" s="31"/>
      <c r="D290" s="31"/>
      <c r="E290" s="113"/>
      <c r="F290" s="114"/>
      <c r="G290" s="114"/>
      <c r="L290" s="14"/>
      <c r="M290" s="14"/>
      <c r="N290" s="14"/>
      <c r="O290" s="14"/>
      <c r="P290" s="14"/>
      <c r="Q290" s="14"/>
      <c r="R290" s="14"/>
      <c r="S290" s="14"/>
      <c r="T290" s="14"/>
      <c r="U290" s="71"/>
      <c r="V290" s="14"/>
    </row>
    <row r="291" spans="1:22" s="21" customFormat="1">
      <c r="A291" s="14"/>
      <c r="B291" s="19"/>
      <c r="C291" s="31"/>
      <c r="D291" s="31"/>
      <c r="E291" s="113"/>
      <c r="F291" s="114"/>
      <c r="G291" s="114"/>
      <c r="L291" s="14"/>
      <c r="M291" s="14"/>
      <c r="N291" s="14"/>
      <c r="O291" s="14"/>
      <c r="P291" s="14"/>
      <c r="Q291" s="14"/>
      <c r="R291" s="14"/>
      <c r="S291" s="14"/>
      <c r="T291" s="14"/>
      <c r="U291" s="71"/>
      <c r="V291" s="14"/>
    </row>
    <row r="292" spans="1:22" s="21" customFormat="1">
      <c r="A292" s="14"/>
      <c r="B292" s="19"/>
      <c r="C292" s="31"/>
      <c r="D292" s="31"/>
      <c r="E292" s="113"/>
      <c r="F292" s="114"/>
      <c r="G292" s="114"/>
      <c r="L292" s="14"/>
      <c r="M292" s="14"/>
      <c r="N292" s="14"/>
      <c r="O292" s="14"/>
      <c r="P292" s="14"/>
      <c r="Q292" s="14"/>
      <c r="R292" s="14"/>
      <c r="S292" s="14"/>
      <c r="T292" s="14"/>
      <c r="U292" s="71"/>
      <c r="V292" s="14"/>
    </row>
    <row r="293" spans="1:22" s="21" customFormat="1">
      <c r="A293" s="14"/>
      <c r="B293" s="19"/>
      <c r="C293" s="31"/>
      <c r="D293" s="31"/>
      <c r="E293" s="113"/>
      <c r="F293" s="114"/>
      <c r="G293" s="114"/>
      <c r="L293" s="14"/>
      <c r="M293" s="14"/>
      <c r="N293" s="14"/>
      <c r="O293" s="14"/>
      <c r="P293" s="14"/>
      <c r="Q293" s="14"/>
      <c r="R293" s="14"/>
      <c r="S293" s="14"/>
      <c r="T293" s="14"/>
      <c r="U293" s="71"/>
      <c r="V293" s="14"/>
    </row>
    <row r="294" spans="1:22" s="21" customFormat="1">
      <c r="A294" s="14"/>
      <c r="B294" s="19"/>
      <c r="C294" s="31"/>
      <c r="D294" s="31"/>
      <c r="E294" s="113"/>
      <c r="F294" s="114"/>
      <c r="G294" s="114"/>
      <c r="L294" s="14"/>
      <c r="M294" s="14"/>
      <c r="N294" s="14"/>
      <c r="O294" s="14"/>
      <c r="P294" s="14"/>
      <c r="Q294" s="14"/>
      <c r="R294" s="14"/>
      <c r="S294" s="14"/>
      <c r="T294" s="14"/>
      <c r="U294" s="71"/>
      <c r="V294" s="14"/>
    </row>
    <row r="295" spans="1:22" s="21" customFormat="1">
      <c r="A295" s="14"/>
      <c r="B295" s="19"/>
      <c r="C295" s="31"/>
      <c r="D295" s="31"/>
      <c r="E295" s="113"/>
      <c r="F295" s="114"/>
      <c r="G295" s="114"/>
      <c r="L295" s="14"/>
      <c r="M295" s="14"/>
      <c r="N295" s="14"/>
      <c r="O295" s="14"/>
      <c r="P295" s="14"/>
      <c r="Q295" s="14"/>
      <c r="R295" s="14"/>
      <c r="S295" s="14"/>
      <c r="T295" s="14"/>
      <c r="U295" s="71"/>
      <c r="V295" s="14"/>
    </row>
    <row r="296" spans="1:22" s="21" customFormat="1">
      <c r="A296" s="14"/>
      <c r="B296" s="19"/>
      <c r="C296" s="31"/>
      <c r="D296" s="31"/>
      <c r="E296" s="113"/>
      <c r="F296" s="114"/>
      <c r="G296" s="114"/>
      <c r="L296" s="14"/>
      <c r="M296" s="14"/>
      <c r="N296" s="14"/>
      <c r="O296" s="14"/>
      <c r="P296" s="14"/>
      <c r="Q296" s="14"/>
      <c r="R296" s="14"/>
      <c r="S296" s="14"/>
      <c r="T296" s="14"/>
      <c r="U296" s="71"/>
      <c r="V296" s="14"/>
    </row>
    <row r="297" spans="1:22" s="21" customFormat="1">
      <c r="A297" s="14"/>
      <c r="B297" s="19"/>
      <c r="C297" s="31"/>
      <c r="D297" s="31"/>
      <c r="E297" s="113"/>
      <c r="F297" s="114"/>
      <c r="G297" s="114"/>
      <c r="L297" s="14"/>
      <c r="M297" s="14"/>
      <c r="N297" s="14"/>
      <c r="O297" s="14"/>
      <c r="P297" s="14"/>
      <c r="Q297" s="14"/>
      <c r="R297" s="14"/>
      <c r="S297" s="14"/>
      <c r="T297" s="14"/>
      <c r="U297" s="71"/>
      <c r="V297" s="14"/>
    </row>
    <row r="298" spans="1:22" s="21" customFormat="1">
      <c r="A298" s="14"/>
      <c r="B298" s="19"/>
      <c r="C298" s="31"/>
      <c r="D298" s="31"/>
      <c r="E298" s="113"/>
      <c r="F298" s="114"/>
      <c r="G298" s="114"/>
      <c r="L298" s="14"/>
      <c r="M298" s="14"/>
      <c r="N298" s="14"/>
      <c r="O298" s="14"/>
      <c r="P298" s="14"/>
      <c r="Q298" s="14"/>
      <c r="R298" s="14"/>
      <c r="S298" s="14"/>
      <c r="T298" s="14"/>
      <c r="U298" s="71"/>
      <c r="V298" s="14"/>
    </row>
    <row r="299" spans="1:22" s="21" customFormat="1">
      <c r="A299" s="14"/>
      <c r="B299" s="19"/>
      <c r="C299" s="31"/>
      <c r="D299" s="31"/>
      <c r="E299" s="113"/>
      <c r="F299" s="114"/>
      <c r="G299" s="114"/>
      <c r="L299" s="14"/>
      <c r="M299" s="14"/>
      <c r="N299" s="14"/>
      <c r="O299" s="14"/>
      <c r="P299" s="14"/>
      <c r="Q299" s="14"/>
      <c r="R299" s="14"/>
      <c r="S299" s="14"/>
      <c r="T299" s="14"/>
      <c r="U299" s="71"/>
      <c r="V299" s="14"/>
    </row>
    <row r="300" spans="1:22" s="21" customFormat="1">
      <c r="A300" s="14"/>
      <c r="B300" s="19"/>
      <c r="C300" s="31"/>
      <c r="D300" s="31"/>
      <c r="E300" s="113"/>
      <c r="F300" s="114"/>
      <c r="G300" s="114"/>
      <c r="L300" s="14"/>
      <c r="M300" s="14"/>
      <c r="N300" s="14"/>
      <c r="O300" s="14"/>
      <c r="P300" s="14"/>
      <c r="Q300" s="14"/>
      <c r="R300" s="14"/>
      <c r="S300" s="14"/>
      <c r="T300" s="14"/>
      <c r="U300" s="71"/>
      <c r="V300" s="14"/>
    </row>
    <row r="301" spans="1:22" s="21" customFormat="1">
      <c r="A301" s="14"/>
      <c r="B301" s="19"/>
      <c r="C301" s="31"/>
      <c r="D301" s="31"/>
      <c r="E301" s="113"/>
      <c r="F301" s="114"/>
      <c r="G301" s="114"/>
      <c r="L301" s="14"/>
      <c r="M301" s="14"/>
      <c r="N301" s="14"/>
      <c r="O301" s="14"/>
      <c r="P301" s="14"/>
      <c r="Q301" s="14"/>
      <c r="R301" s="14"/>
      <c r="S301" s="14"/>
      <c r="T301" s="14"/>
      <c r="U301" s="71"/>
      <c r="V301" s="14"/>
    </row>
    <row r="302" spans="1:22" s="21" customFormat="1">
      <c r="A302" s="14"/>
      <c r="B302" s="19"/>
      <c r="C302" s="31"/>
      <c r="D302" s="31"/>
      <c r="E302" s="113"/>
      <c r="F302" s="114"/>
      <c r="G302" s="114"/>
      <c r="L302" s="14"/>
      <c r="M302" s="14"/>
      <c r="N302" s="14"/>
      <c r="O302" s="14"/>
      <c r="P302" s="14"/>
      <c r="Q302" s="14"/>
      <c r="R302" s="14"/>
      <c r="S302" s="14"/>
      <c r="T302" s="14"/>
      <c r="U302" s="71"/>
      <c r="V302" s="14"/>
    </row>
    <row r="303" spans="1:22" s="21" customFormat="1">
      <c r="A303" s="14"/>
      <c r="B303" s="19"/>
      <c r="C303" s="31"/>
      <c r="D303" s="31"/>
      <c r="E303" s="113"/>
      <c r="F303" s="114"/>
      <c r="G303" s="114"/>
      <c r="L303" s="14"/>
      <c r="M303" s="14"/>
      <c r="N303" s="14"/>
      <c r="O303" s="14"/>
      <c r="P303" s="14"/>
      <c r="Q303" s="14"/>
      <c r="R303" s="14"/>
      <c r="S303" s="14"/>
      <c r="T303" s="14"/>
      <c r="U303" s="71"/>
      <c r="V303" s="14"/>
    </row>
    <row r="304" spans="1:22" s="21" customFormat="1">
      <c r="A304" s="14"/>
      <c r="B304" s="19"/>
      <c r="C304" s="31"/>
      <c r="D304" s="31"/>
      <c r="E304" s="113"/>
      <c r="F304" s="114"/>
      <c r="G304" s="114"/>
      <c r="L304" s="14"/>
      <c r="M304" s="14"/>
      <c r="N304" s="14"/>
      <c r="O304" s="14"/>
      <c r="P304" s="14"/>
      <c r="Q304" s="14"/>
      <c r="R304" s="14"/>
      <c r="S304" s="14"/>
      <c r="T304" s="14"/>
      <c r="U304" s="71"/>
      <c r="V304" s="14"/>
    </row>
    <row r="305" spans="1:22" s="21" customFormat="1">
      <c r="A305" s="14"/>
      <c r="B305" s="19"/>
      <c r="C305" s="31"/>
      <c r="D305" s="31"/>
      <c r="E305" s="113"/>
      <c r="F305" s="114"/>
      <c r="G305" s="114"/>
      <c r="L305" s="14"/>
      <c r="M305" s="14"/>
      <c r="N305" s="14"/>
      <c r="O305" s="14"/>
      <c r="P305" s="14"/>
      <c r="Q305" s="14"/>
      <c r="R305" s="14"/>
      <c r="S305" s="14"/>
      <c r="T305" s="14"/>
      <c r="U305" s="71"/>
      <c r="V305" s="14"/>
    </row>
    <row r="306" spans="1:22" s="21" customFormat="1">
      <c r="A306" s="14"/>
      <c r="B306" s="19"/>
      <c r="C306" s="31"/>
      <c r="D306" s="31"/>
      <c r="E306" s="113"/>
      <c r="F306" s="114"/>
      <c r="G306" s="114"/>
      <c r="L306" s="14"/>
      <c r="M306" s="14"/>
      <c r="N306" s="14"/>
      <c r="O306" s="14"/>
      <c r="P306" s="14"/>
      <c r="Q306" s="14"/>
      <c r="R306" s="14"/>
      <c r="S306" s="14"/>
      <c r="T306" s="14"/>
      <c r="U306" s="71"/>
      <c r="V306" s="14"/>
    </row>
    <row r="307" spans="1:22" s="21" customFormat="1">
      <c r="A307" s="14"/>
      <c r="B307" s="19"/>
      <c r="C307" s="31"/>
      <c r="D307" s="31"/>
      <c r="E307" s="113"/>
      <c r="F307" s="114"/>
      <c r="G307" s="114"/>
      <c r="L307" s="14"/>
      <c r="M307" s="14"/>
      <c r="N307" s="14"/>
      <c r="O307" s="14"/>
      <c r="P307" s="14"/>
      <c r="Q307" s="14"/>
      <c r="R307" s="14"/>
      <c r="S307" s="14"/>
      <c r="T307" s="14"/>
      <c r="U307" s="71"/>
      <c r="V307" s="14"/>
    </row>
    <row r="308" spans="1:22" s="21" customFormat="1">
      <c r="A308" s="14"/>
      <c r="B308" s="19"/>
      <c r="C308" s="31"/>
      <c r="D308" s="31"/>
      <c r="E308" s="113"/>
      <c r="F308" s="114"/>
      <c r="G308" s="114"/>
      <c r="L308" s="14"/>
      <c r="M308" s="14"/>
      <c r="N308" s="14"/>
      <c r="O308" s="14"/>
      <c r="P308" s="14"/>
      <c r="Q308" s="14"/>
      <c r="R308" s="14"/>
      <c r="S308" s="14"/>
      <c r="T308" s="14"/>
      <c r="U308" s="71"/>
      <c r="V308" s="14"/>
    </row>
    <row r="309" spans="1:22" s="21" customFormat="1">
      <c r="A309" s="14"/>
      <c r="B309" s="19"/>
      <c r="C309" s="31"/>
      <c r="D309" s="31"/>
      <c r="E309" s="113"/>
      <c r="F309" s="114"/>
      <c r="G309" s="114"/>
      <c r="L309" s="14"/>
      <c r="M309" s="14"/>
      <c r="N309" s="14"/>
      <c r="O309" s="14"/>
      <c r="P309" s="14"/>
      <c r="Q309" s="14"/>
      <c r="R309" s="14"/>
      <c r="S309" s="14"/>
      <c r="T309" s="14"/>
      <c r="U309" s="71"/>
      <c r="V309" s="14"/>
    </row>
    <row r="310" spans="1:22" s="21" customFormat="1">
      <c r="A310" s="14"/>
      <c r="B310" s="19"/>
      <c r="C310" s="31"/>
      <c r="D310" s="31"/>
      <c r="E310" s="113"/>
      <c r="F310" s="114"/>
      <c r="G310" s="114"/>
      <c r="L310" s="14"/>
      <c r="M310" s="14"/>
      <c r="N310" s="14"/>
      <c r="O310" s="14"/>
      <c r="P310" s="14"/>
      <c r="Q310" s="14"/>
      <c r="R310" s="14"/>
      <c r="S310" s="14"/>
      <c r="T310" s="14"/>
      <c r="U310" s="71"/>
      <c r="V310" s="14"/>
    </row>
    <row r="311" spans="1:22" s="21" customFormat="1">
      <c r="A311" s="14"/>
      <c r="B311" s="19"/>
      <c r="C311" s="31"/>
      <c r="D311" s="31"/>
      <c r="E311" s="113"/>
      <c r="F311" s="114"/>
      <c r="G311" s="114"/>
      <c r="L311" s="14"/>
      <c r="M311" s="14"/>
      <c r="N311" s="14"/>
      <c r="O311" s="14"/>
      <c r="P311" s="14"/>
      <c r="Q311" s="14"/>
      <c r="R311" s="14"/>
      <c r="S311" s="14"/>
      <c r="T311" s="14"/>
      <c r="U311" s="71"/>
      <c r="V311" s="14"/>
    </row>
    <row r="312" spans="1:22" s="21" customFormat="1">
      <c r="A312" s="14"/>
      <c r="B312" s="19"/>
      <c r="C312" s="31"/>
      <c r="D312" s="31"/>
      <c r="E312" s="113"/>
      <c r="F312" s="114"/>
      <c r="G312" s="114"/>
      <c r="L312" s="14"/>
      <c r="M312" s="14"/>
      <c r="N312" s="14"/>
      <c r="O312" s="14"/>
      <c r="P312" s="14"/>
      <c r="Q312" s="14"/>
      <c r="R312" s="14"/>
      <c r="S312" s="14"/>
      <c r="T312" s="14"/>
      <c r="U312" s="71"/>
      <c r="V312" s="14"/>
    </row>
    <row r="313" spans="1:22" s="21" customFormat="1">
      <c r="A313" s="14"/>
      <c r="B313" s="19"/>
      <c r="C313" s="31"/>
      <c r="D313" s="31"/>
      <c r="E313" s="113"/>
      <c r="F313" s="114"/>
      <c r="G313" s="114"/>
      <c r="L313" s="14"/>
      <c r="M313" s="14"/>
      <c r="N313" s="14"/>
      <c r="O313" s="14"/>
      <c r="P313" s="14"/>
      <c r="Q313" s="14"/>
      <c r="R313" s="14"/>
      <c r="S313" s="14"/>
      <c r="T313" s="14"/>
      <c r="U313" s="71"/>
      <c r="V313" s="14"/>
    </row>
    <row r="314" spans="1:22" s="21" customFormat="1">
      <c r="A314" s="14"/>
      <c r="B314" s="19"/>
      <c r="C314" s="31"/>
      <c r="D314" s="31"/>
      <c r="E314" s="113"/>
      <c r="F314" s="114"/>
      <c r="G314" s="114"/>
      <c r="L314" s="14"/>
      <c r="M314" s="14"/>
      <c r="N314" s="14"/>
      <c r="O314" s="14"/>
      <c r="P314" s="14"/>
      <c r="Q314" s="14"/>
      <c r="R314" s="14"/>
      <c r="S314" s="14"/>
      <c r="T314" s="14"/>
      <c r="U314" s="71"/>
      <c r="V314" s="14"/>
    </row>
    <row r="315" spans="1:22" s="21" customFormat="1">
      <c r="A315" s="14"/>
      <c r="B315" s="19"/>
      <c r="C315" s="31"/>
      <c r="D315" s="31"/>
      <c r="E315" s="113"/>
      <c r="F315" s="114"/>
      <c r="G315" s="114"/>
      <c r="L315" s="14"/>
      <c r="M315" s="14"/>
      <c r="N315" s="14"/>
      <c r="O315" s="14"/>
      <c r="P315" s="14"/>
      <c r="Q315" s="14"/>
      <c r="R315" s="14"/>
      <c r="S315" s="14"/>
      <c r="T315" s="14"/>
      <c r="U315" s="71"/>
      <c r="V315" s="14"/>
    </row>
    <row r="316" spans="1:22" s="21" customFormat="1">
      <c r="A316" s="14"/>
      <c r="B316" s="19"/>
      <c r="C316" s="31"/>
      <c r="D316" s="31"/>
      <c r="E316" s="113"/>
      <c r="F316" s="114"/>
      <c r="G316" s="114"/>
      <c r="L316" s="14"/>
      <c r="M316" s="14"/>
      <c r="N316" s="14"/>
      <c r="O316" s="14"/>
      <c r="P316" s="14"/>
      <c r="Q316" s="14"/>
      <c r="R316" s="14"/>
      <c r="S316" s="14"/>
      <c r="T316" s="14"/>
      <c r="U316" s="71"/>
      <c r="V316" s="14"/>
    </row>
    <row r="317" spans="1:22" s="21" customFormat="1">
      <c r="A317" s="14"/>
      <c r="B317" s="19"/>
      <c r="C317" s="31"/>
      <c r="D317" s="31"/>
      <c r="E317" s="113"/>
      <c r="F317" s="114"/>
      <c r="G317" s="114"/>
      <c r="L317" s="14"/>
      <c r="M317" s="14"/>
      <c r="N317" s="14"/>
      <c r="O317" s="14"/>
      <c r="P317" s="14"/>
      <c r="Q317" s="14"/>
      <c r="R317" s="14"/>
      <c r="S317" s="14"/>
      <c r="T317" s="14"/>
      <c r="U317" s="71"/>
      <c r="V317" s="14"/>
    </row>
    <row r="318" spans="1:22" s="21" customFormat="1">
      <c r="A318" s="14"/>
      <c r="B318" s="19"/>
      <c r="C318" s="31"/>
      <c r="D318" s="31"/>
      <c r="E318" s="113"/>
      <c r="F318" s="114"/>
      <c r="G318" s="114"/>
      <c r="L318" s="14"/>
      <c r="M318" s="14"/>
      <c r="N318" s="14"/>
      <c r="O318" s="14"/>
      <c r="P318" s="14"/>
      <c r="Q318" s="14"/>
      <c r="R318" s="14"/>
      <c r="S318" s="14"/>
      <c r="T318" s="14"/>
      <c r="U318" s="71"/>
      <c r="V318" s="14"/>
    </row>
    <row r="319" spans="1:22" s="21" customFormat="1">
      <c r="A319" s="14"/>
      <c r="B319" s="19"/>
      <c r="C319" s="31"/>
      <c r="D319" s="31"/>
      <c r="E319" s="113"/>
      <c r="F319" s="114"/>
      <c r="G319" s="114"/>
      <c r="L319" s="14"/>
      <c r="M319" s="14"/>
      <c r="N319" s="14"/>
      <c r="O319" s="14"/>
      <c r="P319" s="14"/>
      <c r="Q319" s="14"/>
      <c r="R319" s="14"/>
      <c r="S319" s="14"/>
      <c r="T319" s="14"/>
      <c r="U319" s="71"/>
      <c r="V319" s="14"/>
    </row>
    <row r="320" spans="1:22" s="21" customFormat="1">
      <c r="A320" s="14"/>
      <c r="B320" s="19"/>
      <c r="C320" s="31"/>
      <c r="D320" s="31"/>
      <c r="E320" s="113"/>
      <c r="F320" s="114"/>
      <c r="G320" s="114"/>
      <c r="L320" s="14"/>
      <c r="M320" s="14"/>
      <c r="N320" s="14"/>
      <c r="O320" s="14"/>
      <c r="P320" s="14"/>
      <c r="Q320" s="14"/>
      <c r="R320" s="14"/>
      <c r="S320" s="14"/>
      <c r="T320" s="14"/>
      <c r="U320" s="71"/>
      <c r="V320" s="14"/>
    </row>
    <row r="321" spans="1:22" s="21" customFormat="1">
      <c r="A321" s="14"/>
      <c r="B321" s="19"/>
      <c r="C321" s="31"/>
      <c r="D321" s="31"/>
      <c r="E321" s="113"/>
      <c r="F321" s="114"/>
      <c r="G321" s="114"/>
      <c r="L321" s="14"/>
      <c r="M321" s="14"/>
      <c r="N321" s="14"/>
      <c r="O321" s="14"/>
      <c r="P321" s="14"/>
      <c r="Q321" s="14"/>
      <c r="R321" s="14"/>
      <c r="S321" s="14"/>
      <c r="T321" s="14"/>
      <c r="U321" s="71"/>
      <c r="V321" s="14"/>
    </row>
    <row r="322" spans="1:22" s="21" customFormat="1">
      <c r="A322" s="14"/>
      <c r="B322" s="19"/>
      <c r="C322" s="31"/>
      <c r="D322" s="31"/>
      <c r="E322" s="113"/>
      <c r="F322" s="114"/>
      <c r="G322" s="114"/>
      <c r="L322" s="14"/>
      <c r="M322" s="14"/>
      <c r="N322" s="14"/>
      <c r="O322" s="14"/>
      <c r="P322" s="14"/>
      <c r="Q322" s="14"/>
      <c r="R322" s="14"/>
      <c r="S322" s="14"/>
      <c r="T322" s="14"/>
      <c r="U322" s="71"/>
      <c r="V322" s="14"/>
    </row>
    <row r="323" spans="1:22" s="21" customFormat="1">
      <c r="A323" s="14"/>
      <c r="B323" s="19"/>
      <c r="C323" s="31"/>
      <c r="D323" s="31"/>
      <c r="E323" s="113"/>
      <c r="F323" s="114"/>
      <c r="G323" s="114"/>
      <c r="L323" s="14"/>
      <c r="M323" s="14"/>
      <c r="N323" s="14"/>
      <c r="O323" s="14"/>
      <c r="P323" s="14"/>
      <c r="Q323" s="14"/>
      <c r="R323" s="14"/>
      <c r="S323" s="14"/>
      <c r="T323" s="14"/>
      <c r="U323" s="71"/>
      <c r="V323" s="14"/>
    </row>
    <row r="324" spans="1:22" s="21" customFormat="1">
      <c r="A324" s="14"/>
      <c r="B324" s="19"/>
      <c r="C324" s="31"/>
      <c r="D324" s="31"/>
      <c r="E324" s="113"/>
      <c r="F324" s="114"/>
      <c r="G324" s="114"/>
      <c r="L324" s="14"/>
      <c r="M324" s="14"/>
      <c r="N324" s="14"/>
      <c r="O324" s="14"/>
      <c r="P324" s="14"/>
      <c r="Q324" s="14"/>
      <c r="R324" s="14"/>
      <c r="S324" s="14"/>
      <c r="T324" s="14"/>
      <c r="U324" s="71"/>
      <c r="V324" s="14"/>
    </row>
    <row r="325" spans="1:22" s="21" customFormat="1">
      <c r="A325" s="14"/>
      <c r="B325" s="19"/>
      <c r="C325" s="31"/>
      <c r="D325" s="31"/>
      <c r="E325" s="113"/>
      <c r="F325" s="114"/>
      <c r="G325" s="114"/>
      <c r="L325" s="14"/>
      <c r="M325" s="14"/>
      <c r="N325" s="14"/>
      <c r="O325" s="14"/>
      <c r="P325" s="14"/>
      <c r="Q325" s="14"/>
      <c r="R325" s="14"/>
      <c r="S325" s="14"/>
      <c r="T325" s="14"/>
      <c r="U325" s="71"/>
      <c r="V325" s="14"/>
    </row>
    <row r="326" spans="1:22" s="21" customFormat="1">
      <c r="A326" s="14"/>
      <c r="B326" s="19"/>
      <c r="C326" s="31"/>
      <c r="D326" s="31"/>
      <c r="E326" s="113"/>
      <c r="F326" s="114"/>
      <c r="G326" s="114"/>
      <c r="L326" s="14"/>
      <c r="M326" s="14"/>
      <c r="N326" s="14"/>
      <c r="O326" s="14"/>
      <c r="P326" s="14"/>
      <c r="Q326" s="14"/>
      <c r="R326" s="14"/>
      <c r="S326" s="14"/>
      <c r="T326" s="14"/>
      <c r="U326" s="71"/>
      <c r="V326" s="14"/>
    </row>
    <row r="327" spans="1:22" s="21" customFormat="1">
      <c r="A327" s="14"/>
      <c r="B327" s="19"/>
      <c r="C327" s="31"/>
      <c r="D327" s="31"/>
      <c r="E327" s="113"/>
      <c r="F327" s="114"/>
      <c r="G327" s="114"/>
      <c r="L327" s="14"/>
      <c r="M327" s="14"/>
      <c r="N327" s="14"/>
      <c r="O327" s="14"/>
      <c r="P327" s="14"/>
      <c r="Q327" s="14"/>
      <c r="R327" s="14"/>
      <c r="S327" s="14"/>
      <c r="T327" s="14"/>
      <c r="U327" s="71"/>
      <c r="V327" s="14"/>
    </row>
    <row r="328" spans="1:22" s="21" customFormat="1">
      <c r="A328" s="14"/>
      <c r="B328" s="19"/>
      <c r="C328" s="31"/>
      <c r="D328" s="31"/>
      <c r="E328" s="113"/>
      <c r="F328" s="114"/>
      <c r="G328" s="114"/>
      <c r="L328" s="14"/>
      <c r="M328" s="14"/>
      <c r="N328" s="14"/>
      <c r="O328" s="14"/>
      <c r="P328" s="14"/>
      <c r="Q328" s="14"/>
      <c r="R328" s="14"/>
      <c r="S328" s="14"/>
      <c r="T328" s="14"/>
      <c r="U328" s="71"/>
      <c r="V328" s="14"/>
    </row>
    <row r="329" spans="1:22" s="21" customFormat="1">
      <c r="A329" s="14"/>
      <c r="B329" s="19"/>
      <c r="C329" s="31"/>
      <c r="D329" s="31"/>
      <c r="E329" s="113"/>
      <c r="F329" s="114"/>
      <c r="G329" s="114"/>
      <c r="L329" s="14"/>
      <c r="M329" s="14"/>
      <c r="N329" s="14"/>
      <c r="O329" s="14"/>
      <c r="P329" s="14"/>
      <c r="Q329" s="14"/>
      <c r="R329" s="14"/>
      <c r="S329" s="14"/>
      <c r="T329" s="14"/>
      <c r="U329" s="71"/>
      <c r="V329" s="14"/>
    </row>
    <row r="330" spans="1:22" s="21" customFormat="1">
      <c r="A330" s="14"/>
      <c r="B330" s="19"/>
      <c r="C330" s="31"/>
      <c r="D330" s="31"/>
      <c r="E330" s="113"/>
      <c r="F330" s="114"/>
      <c r="G330" s="114"/>
      <c r="L330" s="14"/>
      <c r="M330" s="14"/>
      <c r="N330" s="14"/>
      <c r="O330" s="14"/>
      <c r="P330" s="14"/>
      <c r="Q330" s="14"/>
      <c r="R330" s="14"/>
      <c r="S330" s="14"/>
      <c r="T330" s="14"/>
      <c r="U330" s="71"/>
      <c r="V330" s="14"/>
    </row>
    <row r="331" spans="1:22" s="21" customFormat="1">
      <c r="A331" s="14"/>
      <c r="B331" s="19"/>
      <c r="C331" s="31"/>
      <c r="D331" s="31"/>
      <c r="E331" s="113"/>
      <c r="F331" s="114"/>
      <c r="G331" s="114"/>
      <c r="L331" s="14"/>
      <c r="M331" s="14"/>
      <c r="N331" s="14"/>
      <c r="O331" s="14"/>
      <c r="P331" s="14"/>
      <c r="Q331" s="14"/>
      <c r="R331" s="14"/>
      <c r="S331" s="14"/>
      <c r="T331" s="14"/>
      <c r="U331" s="71"/>
      <c r="V331" s="14"/>
    </row>
    <row r="332" spans="1:22" s="21" customFormat="1">
      <c r="A332" s="14"/>
      <c r="B332" s="19"/>
      <c r="C332" s="31"/>
      <c r="D332" s="31"/>
      <c r="E332" s="113"/>
      <c r="F332" s="114"/>
      <c r="G332" s="114"/>
      <c r="L332" s="14"/>
      <c r="M332" s="14"/>
      <c r="N332" s="14"/>
      <c r="O332" s="14"/>
      <c r="P332" s="14"/>
      <c r="Q332" s="14"/>
      <c r="R332" s="14"/>
      <c r="S332" s="14"/>
      <c r="T332" s="14"/>
      <c r="U332" s="71"/>
      <c r="V332" s="14"/>
    </row>
    <row r="333" spans="1:22" s="21" customFormat="1">
      <c r="A333" s="14"/>
      <c r="B333" s="19"/>
      <c r="C333" s="31"/>
      <c r="D333" s="31"/>
      <c r="E333" s="113"/>
      <c r="F333" s="114"/>
      <c r="G333" s="114"/>
      <c r="L333" s="14"/>
      <c r="M333" s="14"/>
      <c r="N333" s="14"/>
      <c r="O333" s="14"/>
      <c r="P333" s="14"/>
      <c r="Q333" s="14"/>
      <c r="R333" s="14"/>
      <c r="S333" s="14"/>
      <c r="T333" s="14"/>
      <c r="U333" s="71"/>
      <c r="V333" s="14"/>
    </row>
    <row r="334" spans="1:22" s="21" customFormat="1">
      <c r="A334" s="14"/>
      <c r="B334" s="19"/>
      <c r="C334" s="31"/>
      <c r="D334" s="31"/>
      <c r="E334" s="113"/>
      <c r="F334" s="114"/>
      <c r="G334" s="114"/>
      <c r="L334" s="14"/>
      <c r="M334" s="14"/>
      <c r="N334" s="14"/>
      <c r="O334" s="14"/>
      <c r="P334" s="14"/>
      <c r="Q334" s="14"/>
      <c r="R334" s="14"/>
      <c r="S334" s="14"/>
      <c r="T334" s="14"/>
      <c r="U334" s="71"/>
      <c r="V334" s="14"/>
    </row>
    <row r="335" spans="1:22" s="21" customFormat="1">
      <c r="A335" s="14"/>
      <c r="B335" s="19"/>
      <c r="C335" s="31"/>
      <c r="D335" s="31"/>
      <c r="E335" s="113"/>
      <c r="F335" s="114"/>
      <c r="G335" s="114"/>
      <c r="L335" s="14"/>
      <c r="M335" s="14"/>
      <c r="N335" s="14"/>
      <c r="O335" s="14"/>
      <c r="P335" s="14"/>
      <c r="Q335" s="14"/>
      <c r="R335" s="14"/>
      <c r="S335" s="14"/>
      <c r="T335" s="14"/>
      <c r="U335" s="71"/>
      <c r="V335" s="14"/>
    </row>
    <row r="336" spans="1:22" s="21" customFormat="1">
      <c r="A336" s="14"/>
      <c r="B336" s="19"/>
      <c r="C336" s="31"/>
      <c r="D336" s="31"/>
      <c r="E336" s="113"/>
      <c r="F336" s="114"/>
      <c r="G336" s="114"/>
      <c r="L336" s="14"/>
      <c r="M336" s="14"/>
      <c r="N336" s="14"/>
      <c r="O336" s="14"/>
      <c r="P336" s="14"/>
      <c r="Q336" s="14"/>
      <c r="R336" s="14"/>
      <c r="S336" s="14"/>
      <c r="T336" s="14"/>
      <c r="U336" s="71"/>
      <c r="V336" s="14"/>
    </row>
    <row r="337" spans="1:22" s="21" customFormat="1">
      <c r="A337" s="14"/>
      <c r="B337" s="19"/>
      <c r="C337" s="31"/>
      <c r="D337" s="31"/>
      <c r="E337" s="113"/>
      <c r="F337" s="114"/>
      <c r="G337" s="114"/>
      <c r="L337" s="14"/>
      <c r="M337" s="14"/>
      <c r="N337" s="14"/>
      <c r="O337" s="14"/>
      <c r="P337" s="14"/>
      <c r="Q337" s="14"/>
      <c r="R337" s="14"/>
      <c r="S337" s="14"/>
      <c r="T337" s="14"/>
      <c r="U337" s="71"/>
      <c r="V337" s="14"/>
    </row>
  </sheetData>
  <sheetProtection insertRows="0" deleteRows="0"/>
  <protectedRanges>
    <protectedRange sqref="J116:P1048576 U116:U1048576 J1:P107 U1:U107" name="Obseg1"/>
    <protectedRange sqref="J114:P115 J108:P110 U108:U110 U114:U115" name="Obseg1_4"/>
    <protectedRange sqref="M111:P113 U111:U113" name="Obseg1_1_1_3"/>
    <protectedRange sqref="J111:L111" name="Obseg1_2_1_2"/>
    <protectedRange sqref="J112:L113" name="Obseg1_1_1_1_2"/>
  </protectedRanges>
  <mergeCells count="9">
    <mergeCell ref="A112:L112"/>
    <mergeCell ref="A111:L11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99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X251"/>
  <sheetViews>
    <sheetView topLeftCell="A2" zoomScaleNormal="100" zoomScaleSheetLayoutView="100" workbookViewId="0">
      <selection activeCell="M45" sqref="M45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10" style="21" customWidth="1"/>
    <col min="12" max="12" width="9.28515625" style="32" customWidth="1"/>
    <col min="13" max="13" width="10.7109375" style="32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68</v>
      </c>
    </row>
    <row r="2" spans="1:21" ht="15">
      <c r="B2" s="53" t="s">
        <v>69</v>
      </c>
      <c r="C2" s="327" t="str">
        <f>+'prva stran'!B6</f>
        <v>OSNOVNA ŠOLA TIŠINA</v>
      </c>
      <c r="D2" s="328"/>
      <c r="E2" s="328"/>
      <c r="F2" s="328"/>
      <c r="G2" s="328"/>
      <c r="H2" s="328"/>
      <c r="I2" s="328"/>
      <c r="J2" s="328"/>
    </row>
    <row r="3" spans="1:21" ht="15">
      <c r="B3" s="53" t="s">
        <v>70</v>
      </c>
      <c r="C3" s="329" t="str">
        <f>+'prva stran'!B7</f>
        <v>Tišina 4b, 9251 TIŠINA</v>
      </c>
      <c r="D3" s="330"/>
      <c r="E3" s="330"/>
      <c r="F3" s="330"/>
      <c r="G3" s="330"/>
      <c r="H3" s="330"/>
      <c r="I3" s="330"/>
      <c r="J3" s="330"/>
    </row>
    <row r="4" spans="1:21" ht="15">
      <c r="B4" s="72"/>
    </row>
    <row r="5" spans="1:21" ht="15">
      <c r="B5" s="52" t="s">
        <v>72</v>
      </c>
    </row>
    <row r="6" spans="1:21" ht="17.25" customHeight="1">
      <c r="B6" s="54" t="s">
        <v>69</v>
      </c>
      <c r="C6" s="331">
        <f>+'prva stran'!B10</f>
        <v>0</v>
      </c>
      <c r="D6" s="332"/>
      <c r="E6" s="332"/>
      <c r="F6" s="332"/>
      <c r="G6" s="332"/>
      <c r="H6" s="332"/>
      <c r="I6" s="332"/>
      <c r="J6" s="332"/>
    </row>
    <row r="7" spans="1:21" ht="17.25" customHeight="1">
      <c r="B7" s="54" t="s">
        <v>70</v>
      </c>
      <c r="C7" s="333">
        <f>+'prva stran'!B11</f>
        <v>0</v>
      </c>
      <c r="D7" s="334"/>
      <c r="E7" s="334"/>
      <c r="F7" s="334"/>
      <c r="G7" s="334"/>
      <c r="H7" s="334"/>
      <c r="I7" s="334"/>
      <c r="J7" s="334"/>
    </row>
    <row r="8" spans="1:21" ht="17.25" customHeight="1">
      <c r="B8" s="54" t="s">
        <v>71</v>
      </c>
      <c r="C8" s="333">
        <f>+'prva stran'!B12</f>
        <v>0</v>
      </c>
      <c r="D8" s="334"/>
      <c r="E8" s="334"/>
      <c r="F8" s="334"/>
      <c r="G8" s="334"/>
      <c r="H8" s="334"/>
      <c r="I8" s="334"/>
      <c r="J8" s="334"/>
    </row>
    <row r="9" spans="1:21" s="15" customFormat="1" ht="17.25" customHeight="1">
      <c r="A9" s="12"/>
      <c r="B9" s="55" t="s">
        <v>73</v>
      </c>
      <c r="C9" s="335">
        <f>+'prva stran'!B13</f>
        <v>0</v>
      </c>
      <c r="D9" s="334"/>
      <c r="E9" s="334"/>
      <c r="F9" s="334"/>
      <c r="G9" s="334"/>
      <c r="H9" s="334"/>
      <c r="I9" s="334"/>
      <c r="J9" s="334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L10" s="189"/>
      <c r="M10" s="189"/>
      <c r="U10" s="8"/>
    </row>
    <row r="11" spans="1:21" s="15" customFormat="1" ht="15">
      <c r="B11" s="18" t="s">
        <v>64</v>
      </c>
      <c r="C11" s="28"/>
      <c r="D11" s="28"/>
      <c r="E11" s="28"/>
      <c r="F11" s="115"/>
      <c r="G11" s="115"/>
      <c r="H11" s="17"/>
      <c r="I11" s="17"/>
      <c r="J11" s="17"/>
      <c r="K11" s="17"/>
      <c r="L11" s="189"/>
      <c r="M11" s="189"/>
      <c r="U11" s="8"/>
    </row>
    <row r="12" spans="1:21" s="15" customFormat="1" ht="21" customHeight="1">
      <c r="B12" s="83" t="str">
        <f>+'Ponudbeni pred_rekapitulacija'!A28</f>
        <v>15. sklop:</v>
      </c>
      <c r="C12" s="83"/>
      <c r="D12" s="27"/>
      <c r="E12" s="28"/>
      <c r="F12" s="115"/>
      <c r="G12" s="115"/>
      <c r="H12" s="17"/>
      <c r="I12" s="17"/>
      <c r="J12" s="17"/>
      <c r="K12" s="17"/>
      <c r="L12" s="189"/>
      <c r="M12" s="189"/>
      <c r="U12" s="8"/>
    </row>
    <row r="13" spans="1:21" s="15" customFormat="1" ht="21" customHeight="1">
      <c r="B13" s="326" t="str">
        <f>+'Ponudbeni pred_rekapitulacija'!B28</f>
        <v>EKO MESO IN MESNI IZDELKI</v>
      </c>
      <c r="C13" s="326"/>
      <c r="D13" s="326"/>
      <c r="E13" s="326"/>
      <c r="F13" s="326"/>
      <c r="G13" s="326"/>
      <c r="H13" s="326"/>
      <c r="I13" s="326"/>
      <c r="J13" s="326"/>
      <c r="K13" s="326"/>
      <c r="L13" s="189"/>
      <c r="M13" s="189"/>
      <c r="U13" s="8"/>
    </row>
    <row r="14" spans="1:21" s="76" customFormat="1" ht="12" customHeight="1">
      <c r="A14" s="50">
        <v>1</v>
      </c>
      <c r="B14" s="50">
        <v>2</v>
      </c>
      <c r="C14" s="50" t="s">
        <v>95</v>
      </c>
      <c r="D14" s="50" t="s">
        <v>96</v>
      </c>
      <c r="E14" s="50" t="s">
        <v>149</v>
      </c>
      <c r="F14" s="50">
        <v>3</v>
      </c>
      <c r="G14" s="50">
        <v>4</v>
      </c>
      <c r="H14" s="73" t="s">
        <v>63</v>
      </c>
      <c r="I14" s="73" t="s">
        <v>110</v>
      </c>
      <c r="J14" s="74">
        <v>5</v>
      </c>
      <c r="K14" s="74">
        <v>6</v>
      </c>
      <c r="L14" s="74" t="s">
        <v>56</v>
      </c>
      <c r="M14" s="74" t="s">
        <v>144</v>
      </c>
      <c r="N14" s="74">
        <v>7</v>
      </c>
      <c r="O14" s="74" t="s">
        <v>145</v>
      </c>
      <c r="P14" s="74">
        <v>8</v>
      </c>
      <c r="Q14" s="75" t="s">
        <v>146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3.25" customHeight="1">
      <c r="A15" s="59" t="s">
        <v>2</v>
      </c>
      <c r="B15" s="59" t="s">
        <v>151</v>
      </c>
      <c r="C15" s="59" t="s">
        <v>141</v>
      </c>
      <c r="D15" s="59" t="s">
        <v>142</v>
      </c>
      <c r="E15" s="59" t="s">
        <v>150</v>
      </c>
      <c r="F15" s="59" t="s">
        <v>83</v>
      </c>
      <c r="G15" s="59" t="s">
        <v>84</v>
      </c>
      <c r="H15" s="60" t="s">
        <v>118</v>
      </c>
      <c r="I15" s="60" t="s">
        <v>137</v>
      </c>
      <c r="J15" s="61" t="s">
        <v>91</v>
      </c>
      <c r="K15" s="61" t="s">
        <v>61</v>
      </c>
      <c r="L15" s="61" t="s">
        <v>62</v>
      </c>
      <c r="M15" s="61" t="s">
        <v>90</v>
      </c>
      <c r="N15" s="61" t="s">
        <v>55</v>
      </c>
      <c r="O15" s="61" t="s">
        <v>109</v>
      </c>
      <c r="P15" s="61" t="s">
        <v>87</v>
      </c>
      <c r="Q15" s="62" t="s">
        <v>88</v>
      </c>
      <c r="R15" s="62" t="s">
        <v>101</v>
      </c>
      <c r="S15" s="62" t="s">
        <v>92</v>
      </c>
      <c r="T15" s="62" t="s">
        <v>93</v>
      </c>
      <c r="U15" s="61" t="s">
        <v>106</v>
      </c>
    </row>
    <row r="16" spans="1:21" s="58" customFormat="1" ht="24">
      <c r="A16" s="84" t="s">
        <v>1</v>
      </c>
      <c r="B16" s="81" t="s">
        <v>532</v>
      </c>
      <c r="C16" s="82" t="s">
        <v>98</v>
      </c>
      <c r="D16" s="82" t="s">
        <v>0</v>
      </c>
      <c r="E16" s="141"/>
      <c r="F16" s="139">
        <v>200</v>
      </c>
      <c r="G16" s="140" t="s">
        <v>0</v>
      </c>
      <c r="H16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6" s="85" t="str">
        <f>IF(Sklop15[[#This Row],[ZAHTEVANA SHEMA KAKOVOSTI]]&lt;&gt;"",Sklop15[[#This Row],[Preračunana masa/volumen/kos na enoto kg]],"")</f>
        <v/>
      </c>
      <c r="J16" s="213"/>
      <c r="K16" s="194"/>
      <c r="L16" s="194"/>
      <c r="M16" s="137" t="s">
        <v>98</v>
      </c>
      <c r="N16" s="195"/>
      <c r="O16" s="136" t="s">
        <v>98</v>
      </c>
      <c r="P16" s="99"/>
      <c r="Q16" s="88">
        <f>+Sklop15[[#This Row],[cena/enota brez DDV v EUR]]*Sklop15[[#This Row],[Stopnja DDV (%)]]</f>
        <v>0</v>
      </c>
      <c r="R16" s="88">
        <f>+Sklop15[[#This Row],[cena/enota brez DDV v EUR]]+Sklop15[[#This Row],[Davek (EUR)]]</f>
        <v>0</v>
      </c>
      <c r="S16" s="88">
        <f>+Sklop15[[#This Row],[cena/enota brez DDV v EUR]]*Sklop15[[#This Row],[Okvirna količina]]</f>
        <v>0</v>
      </c>
      <c r="T16" s="88">
        <f>+Sklop15[[#This Row],[Končna cena/enoto mere (EUR) z DDV]]*Sklop15[[#This Row],[Okvirna količina]]</f>
        <v>0</v>
      </c>
      <c r="U16" s="135" t="s">
        <v>98</v>
      </c>
    </row>
    <row r="17" spans="1:24" s="58" customFormat="1" ht="24">
      <c r="A17" s="84" t="s">
        <v>3</v>
      </c>
      <c r="B17" s="142" t="s">
        <v>533</v>
      </c>
      <c r="C17" s="82" t="s">
        <v>98</v>
      </c>
      <c r="D17" s="82" t="s">
        <v>0</v>
      </c>
      <c r="E17" s="141"/>
      <c r="F17" s="139">
        <v>300</v>
      </c>
      <c r="G17" s="140" t="s">
        <v>0</v>
      </c>
      <c r="H17" s="25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17" s="139" t="str">
        <f>IF(Sklop15[[#This Row],[ZAHTEVANA SHEMA KAKOVOSTI]]&lt;&gt;"",Sklop15[[#This Row],[Preračunana masa/volumen/kos na enoto kg]],"")</f>
        <v/>
      </c>
      <c r="J17" s="270"/>
      <c r="K17" s="271"/>
      <c r="L17" s="271"/>
      <c r="M17" s="137" t="s">
        <v>98</v>
      </c>
      <c r="N17" s="195"/>
      <c r="O17" s="136" t="s">
        <v>98</v>
      </c>
      <c r="P17" s="260"/>
      <c r="Q17" s="145">
        <f>+Sklop15[[#This Row],[cena/enota brez DDV v EUR]]*Sklop15[[#This Row],[Stopnja DDV (%)]]</f>
        <v>0</v>
      </c>
      <c r="R17" s="145">
        <f>+Sklop15[[#This Row],[cena/enota brez DDV v EUR]]+Sklop15[[#This Row],[Davek (EUR)]]</f>
        <v>0</v>
      </c>
      <c r="S17" s="145">
        <f>+Sklop15[[#This Row],[cena/enota brez DDV v EUR]]*Sklop15[[#This Row],[Okvirna količina]]</f>
        <v>0</v>
      </c>
      <c r="T17" s="261">
        <f>+Sklop15[[#This Row],[Končna cena/enoto mere (EUR) z DDV]]*Sklop15[[#This Row],[Okvirna količina]]</f>
        <v>0</v>
      </c>
      <c r="U17" s="135" t="s">
        <v>98</v>
      </c>
    </row>
    <row r="18" spans="1:24" s="58" customFormat="1" ht="43.5" customHeight="1">
      <c r="A18" s="84" t="s">
        <v>4</v>
      </c>
      <c r="B18" s="142" t="s">
        <v>534</v>
      </c>
      <c r="C18" s="82" t="s">
        <v>98</v>
      </c>
      <c r="D18" s="82" t="s">
        <v>0</v>
      </c>
      <c r="E18" s="141"/>
      <c r="F18" s="139">
        <v>200</v>
      </c>
      <c r="G18" s="140" t="s">
        <v>0</v>
      </c>
      <c r="H18" s="25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8" s="139" t="str">
        <f>IF(Sklop15[[#This Row],[ZAHTEVANA SHEMA KAKOVOSTI]]&lt;&gt;"",Sklop15[[#This Row],[Preračunana masa/volumen/kos na enoto kg]],"")</f>
        <v/>
      </c>
      <c r="J18" s="270"/>
      <c r="K18" s="271"/>
      <c r="L18" s="271"/>
      <c r="M18" s="137" t="s">
        <v>98</v>
      </c>
      <c r="N18" s="195"/>
      <c r="O18" s="136" t="s">
        <v>98</v>
      </c>
      <c r="P18" s="260"/>
      <c r="Q18" s="145">
        <f>+Sklop15[[#This Row],[cena/enota brez DDV v EUR]]*Sklop15[[#This Row],[Stopnja DDV (%)]]</f>
        <v>0</v>
      </c>
      <c r="R18" s="145">
        <f>+Sklop15[[#This Row],[cena/enota brez DDV v EUR]]+Sklop15[[#This Row],[Davek (EUR)]]</f>
        <v>0</v>
      </c>
      <c r="S18" s="145">
        <f>+Sklop15[[#This Row],[cena/enota brez DDV v EUR]]*Sklop15[[#This Row],[Okvirna količina]]</f>
        <v>0</v>
      </c>
      <c r="T18" s="261">
        <f>+Sklop15[[#This Row],[Končna cena/enoto mere (EUR) z DDV]]*Sklop15[[#This Row],[Okvirna količina]]</f>
        <v>0</v>
      </c>
      <c r="U18" s="135" t="s">
        <v>98</v>
      </c>
    </row>
    <row r="19" spans="1:24" s="58" customFormat="1" ht="41.25" customHeight="1">
      <c r="A19" s="84" t="s">
        <v>5</v>
      </c>
      <c r="B19" s="142" t="s">
        <v>535</v>
      </c>
      <c r="C19" s="82" t="s">
        <v>98</v>
      </c>
      <c r="D19" s="82" t="s">
        <v>0</v>
      </c>
      <c r="E19" s="141"/>
      <c r="F19" s="139">
        <v>100</v>
      </c>
      <c r="G19" s="140" t="s">
        <v>0</v>
      </c>
      <c r="H19" s="25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9" s="139" t="str">
        <f>IF(Sklop15[[#This Row],[ZAHTEVANA SHEMA KAKOVOSTI]]&lt;&gt;"",Sklop15[[#This Row],[Preračunana masa/volumen/kos na enoto kg]],"")</f>
        <v/>
      </c>
      <c r="J19" s="270"/>
      <c r="K19" s="271"/>
      <c r="L19" s="271"/>
      <c r="M19" s="137" t="s">
        <v>98</v>
      </c>
      <c r="N19" s="195"/>
      <c r="O19" s="136" t="s">
        <v>98</v>
      </c>
      <c r="P19" s="260"/>
      <c r="Q19" s="145">
        <f>+Sklop15[[#This Row],[cena/enota brez DDV v EUR]]*Sklop15[[#This Row],[Stopnja DDV (%)]]</f>
        <v>0</v>
      </c>
      <c r="R19" s="145">
        <f>+Sklop15[[#This Row],[cena/enota brez DDV v EUR]]+Sklop15[[#This Row],[Davek (EUR)]]</f>
        <v>0</v>
      </c>
      <c r="S19" s="145">
        <f>+Sklop15[[#This Row],[cena/enota brez DDV v EUR]]*Sklop15[[#This Row],[Okvirna količina]]</f>
        <v>0</v>
      </c>
      <c r="T19" s="261">
        <f>+Sklop15[[#This Row],[Končna cena/enoto mere (EUR) z DDV]]*Sklop15[[#This Row],[Okvirna količina]]</f>
        <v>0</v>
      </c>
      <c r="U19" s="135" t="s">
        <v>98</v>
      </c>
    </row>
    <row r="20" spans="1:24" ht="13.5" customHeight="1">
      <c r="A20" s="231" t="s">
        <v>119</v>
      </c>
      <c r="B20" s="232"/>
      <c r="C20" s="233"/>
      <c r="D20" s="233"/>
      <c r="E20" s="234"/>
      <c r="F20" s="235"/>
      <c r="G20" s="236"/>
      <c r="H20" s="237">
        <f>SUBTOTAL(109,Sklop15[Preračunana masa/volumen/kos na enoto kg])</f>
        <v>800</v>
      </c>
      <c r="I20" s="237">
        <f>SUBTOTAL(109,Sklop15[Živila iz shem kakovosti (kg)])</f>
        <v>0</v>
      </c>
      <c r="J20" s="235"/>
      <c r="K20" s="246"/>
      <c r="L20" s="246"/>
      <c r="M20" s="239"/>
      <c r="N20" s="240"/>
      <c r="O20" s="240"/>
      <c r="P20" s="240"/>
      <c r="Q20" s="241"/>
      <c r="R20" s="235"/>
      <c r="S20" s="241">
        <f>SUBTOTAL(109,Sklop15[Vrednost za okvirno količino (EUR) brez DDV])</f>
        <v>0</v>
      </c>
      <c r="T20" s="241">
        <f>SUBTOTAL(109,Sklop15[Vrednost za okvirno količino (EUR) z DDV])</f>
        <v>0</v>
      </c>
      <c r="U20" s="242"/>
    </row>
    <row r="21" spans="1:24" ht="15">
      <c r="A21" s="7"/>
      <c r="B21" s="5"/>
      <c r="C21" s="29"/>
      <c r="D21" s="29"/>
      <c r="E21" s="28"/>
      <c r="F21" s="8"/>
      <c r="H21" s="9"/>
      <c r="I21" s="9"/>
      <c r="J21" s="9"/>
      <c r="K21" s="9"/>
      <c r="L21" s="190"/>
      <c r="M21" s="190"/>
      <c r="N21" s="9"/>
      <c r="O21" s="9"/>
      <c r="P21" s="9"/>
      <c r="Q21" s="9"/>
      <c r="R21" s="9"/>
      <c r="S21" s="4"/>
      <c r="T21" s="4"/>
      <c r="U21" s="8"/>
    </row>
    <row r="22" spans="1:24">
      <c r="A22" s="51" t="s">
        <v>116</v>
      </c>
      <c r="B22" s="19"/>
      <c r="C22" s="31"/>
      <c r="D22" s="31"/>
      <c r="E22" s="113"/>
      <c r="Q22" s="51"/>
      <c r="R22" s="51"/>
      <c r="S22" s="51"/>
      <c r="T22" s="51"/>
    </row>
    <row r="23" spans="1:24">
      <c r="A23" s="14" t="s">
        <v>186</v>
      </c>
      <c r="B23" s="19"/>
      <c r="C23" s="31"/>
      <c r="D23" s="31"/>
      <c r="E23" s="113"/>
    </row>
    <row r="24" spans="1:24">
      <c r="A24" s="107" t="s">
        <v>167</v>
      </c>
      <c r="F24" s="71"/>
      <c r="G24" s="71"/>
      <c r="H24" s="32"/>
      <c r="I24" s="32"/>
      <c r="J24" s="32"/>
      <c r="K24" s="32"/>
      <c r="L24" s="191"/>
      <c r="M24" s="191"/>
      <c r="N24" s="32"/>
      <c r="O24" s="32"/>
      <c r="P24" s="32"/>
      <c r="Q24" s="32"/>
      <c r="R24" s="32"/>
    </row>
    <row r="25" spans="1:24" ht="12.75" customHeight="1">
      <c r="A25" s="51" t="s">
        <v>166</v>
      </c>
      <c r="B25" s="51"/>
      <c r="C25" s="51"/>
      <c r="D25" s="218"/>
      <c r="F25" s="110"/>
      <c r="G25" s="110"/>
      <c r="H25" s="217"/>
      <c r="I25" s="217"/>
      <c r="J25" s="217"/>
      <c r="K25" s="217"/>
      <c r="L25" s="217"/>
      <c r="M25" s="217"/>
      <c r="N25" s="51"/>
      <c r="O25" s="51"/>
      <c r="P25" s="51"/>
      <c r="Q25" s="51"/>
      <c r="R25" s="51"/>
      <c r="S25" s="51"/>
      <c r="T25" s="51"/>
      <c r="U25" s="51"/>
      <c r="V25" s="51"/>
      <c r="W25" s="71"/>
      <c r="X25" s="51"/>
    </row>
    <row r="26" spans="1:24">
      <c r="N26" s="32"/>
      <c r="O26" s="32"/>
      <c r="P26" s="32"/>
      <c r="Q26" s="32"/>
      <c r="R26" s="32"/>
    </row>
    <row r="27" spans="1:24">
      <c r="A27" s="107" t="s">
        <v>57</v>
      </c>
      <c r="F27" s="71"/>
      <c r="G27" s="71" t="s">
        <v>58</v>
      </c>
      <c r="H27" s="32"/>
      <c r="I27" s="32"/>
      <c r="J27" s="32"/>
      <c r="K27" s="32"/>
      <c r="L27" s="191"/>
      <c r="M27" s="191"/>
      <c r="N27" s="32"/>
      <c r="O27" s="32"/>
      <c r="P27" s="32"/>
      <c r="Q27" s="32" t="s">
        <v>59</v>
      </c>
      <c r="R27" s="32"/>
    </row>
    <row r="28" spans="1:24" ht="15">
      <c r="A28" s="7"/>
      <c r="B28" s="5"/>
      <c r="C28" s="29"/>
      <c r="D28" s="29"/>
      <c r="E28" s="28"/>
      <c r="F28" s="8"/>
      <c r="H28" s="9"/>
      <c r="I28" s="9"/>
      <c r="J28" s="9"/>
      <c r="K28" s="9"/>
      <c r="L28" s="190"/>
      <c r="M28" s="190"/>
      <c r="N28" s="9"/>
      <c r="O28" s="9"/>
      <c r="P28" s="9"/>
      <c r="Q28" s="9"/>
      <c r="R28" s="9"/>
      <c r="S28" s="4"/>
      <c r="T28" s="4"/>
      <c r="U28" s="8"/>
    </row>
    <row r="29" spans="1:24">
      <c r="B29" s="19"/>
      <c r="C29" s="31"/>
      <c r="D29" s="31"/>
      <c r="E29" s="113"/>
    </row>
    <row r="30" spans="1:24">
      <c r="B30" s="19"/>
      <c r="C30" s="31"/>
      <c r="D30" s="31"/>
      <c r="E30" s="113"/>
    </row>
    <row r="31" spans="1:24">
      <c r="B31" s="19"/>
      <c r="C31" s="31"/>
      <c r="D31" s="31"/>
      <c r="E31" s="113"/>
    </row>
    <row r="32" spans="1:24">
      <c r="B32" s="19"/>
      <c r="C32" s="31"/>
      <c r="D32" s="31"/>
      <c r="E32" s="113"/>
    </row>
    <row r="33" spans="1:22">
      <c r="B33" s="19"/>
      <c r="C33" s="31"/>
      <c r="D33" s="31"/>
      <c r="E33" s="113"/>
    </row>
    <row r="34" spans="1:22">
      <c r="B34" s="19"/>
      <c r="C34" s="31"/>
      <c r="D34" s="31"/>
      <c r="E34" s="113"/>
    </row>
    <row r="35" spans="1:22">
      <c r="B35" s="19"/>
      <c r="C35" s="31"/>
      <c r="D35" s="31"/>
      <c r="E35" s="113"/>
    </row>
    <row r="36" spans="1:22">
      <c r="B36" s="19"/>
      <c r="C36" s="31"/>
      <c r="D36" s="31"/>
      <c r="E36" s="113"/>
    </row>
    <row r="37" spans="1:22">
      <c r="B37" s="19"/>
      <c r="C37" s="31"/>
      <c r="D37" s="31"/>
      <c r="E37" s="113"/>
    </row>
    <row r="38" spans="1:22">
      <c r="B38" s="19"/>
      <c r="C38" s="31"/>
      <c r="D38" s="31"/>
      <c r="E38" s="113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 s="21" customFormat="1">
      <c r="A43" s="14"/>
      <c r="B43" s="19"/>
      <c r="C43" s="31"/>
      <c r="D43" s="31"/>
      <c r="E43" s="113"/>
      <c r="F43" s="114"/>
      <c r="G43" s="114"/>
      <c r="L43" s="32"/>
      <c r="M43" s="32"/>
      <c r="N43" s="14"/>
      <c r="O43" s="14"/>
      <c r="P43" s="14"/>
      <c r="Q43" s="14"/>
      <c r="R43" s="14"/>
      <c r="S43" s="14"/>
      <c r="T43" s="14"/>
      <c r="U43" s="71"/>
      <c r="V43" s="14"/>
    </row>
    <row r="44" spans="1:22" s="21" customFormat="1">
      <c r="A44" s="14"/>
      <c r="B44" s="19"/>
      <c r="C44" s="31"/>
      <c r="D44" s="31"/>
      <c r="E44" s="113"/>
      <c r="F44" s="114"/>
      <c r="G44" s="114"/>
      <c r="L44" s="32"/>
      <c r="M44" s="32"/>
      <c r="N44" s="14"/>
      <c r="O44" s="14"/>
      <c r="P44" s="14"/>
      <c r="Q44" s="14"/>
      <c r="R44" s="14"/>
      <c r="S44" s="14"/>
      <c r="T44" s="14"/>
      <c r="U44" s="71"/>
      <c r="V44" s="14"/>
    </row>
    <row r="45" spans="1:22" s="21" customFormat="1">
      <c r="A45" s="14"/>
      <c r="B45" s="19"/>
      <c r="C45" s="31"/>
      <c r="D45" s="31"/>
      <c r="E45" s="113"/>
      <c r="F45" s="114"/>
      <c r="G45" s="114"/>
      <c r="L45" s="32"/>
      <c r="M45" s="32"/>
      <c r="N45" s="14"/>
      <c r="O45" s="14"/>
      <c r="P45" s="14"/>
      <c r="Q45" s="14"/>
      <c r="R45" s="14"/>
      <c r="S45" s="14"/>
      <c r="T45" s="14"/>
      <c r="U45" s="71"/>
      <c r="V45" s="14"/>
    </row>
    <row r="46" spans="1:22" s="21" customFormat="1">
      <c r="A46" s="14"/>
      <c r="B46" s="19"/>
      <c r="C46" s="31"/>
      <c r="D46" s="31"/>
      <c r="E46" s="113"/>
      <c r="F46" s="114"/>
      <c r="G46" s="114"/>
      <c r="L46" s="32"/>
      <c r="M46" s="32"/>
      <c r="N46" s="14"/>
      <c r="O46" s="14"/>
      <c r="P46" s="14"/>
      <c r="Q46" s="14"/>
      <c r="R46" s="14"/>
      <c r="S46" s="14"/>
      <c r="T46" s="14"/>
      <c r="U46" s="71"/>
      <c r="V46" s="14"/>
    </row>
    <row r="47" spans="1:22" s="21" customFormat="1">
      <c r="A47" s="14"/>
      <c r="B47" s="19"/>
      <c r="C47" s="31"/>
      <c r="D47" s="31"/>
      <c r="E47" s="113"/>
      <c r="F47" s="114"/>
      <c r="G47" s="114"/>
      <c r="L47" s="32"/>
      <c r="M47" s="32"/>
      <c r="N47" s="14"/>
      <c r="O47" s="14"/>
      <c r="P47" s="14"/>
      <c r="Q47" s="14"/>
      <c r="R47" s="14"/>
      <c r="S47" s="14"/>
      <c r="T47" s="14"/>
      <c r="U47" s="71"/>
      <c r="V47" s="14"/>
    </row>
    <row r="48" spans="1:22" s="21" customFormat="1">
      <c r="A48" s="14"/>
      <c r="B48" s="19"/>
      <c r="C48" s="31"/>
      <c r="D48" s="31"/>
      <c r="E48" s="113"/>
      <c r="F48" s="114"/>
      <c r="G48" s="114"/>
      <c r="L48" s="32"/>
      <c r="M48" s="32"/>
      <c r="N48" s="14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32"/>
      <c r="M49" s="32"/>
      <c r="N49" s="14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32"/>
      <c r="M50" s="32"/>
      <c r="N50" s="14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32"/>
      <c r="M51" s="32"/>
      <c r="N51" s="14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32"/>
      <c r="M52" s="32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32"/>
      <c r="M53" s="32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32"/>
      <c r="M54" s="32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32"/>
      <c r="M55" s="32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32"/>
      <c r="M56" s="32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32"/>
      <c r="M57" s="32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32"/>
      <c r="M58" s="32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32"/>
      <c r="M59" s="32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32"/>
      <c r="M60" s="32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32"/>
      <c r="M61" s="32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32"/>
      <c r="M62" s="32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32"/>
      <c r="M63" s="32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32"/>
      <c r="M64" s="32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32"/>
      <c r="M65" s="32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32"/>
      <c r="M66" s="32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32"/>
      <c r="M67" s="32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32"/>
      <c r="M68" s="32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32"/>
      <c r="M69" s="32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32"/>
      <c r="M70" s="32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32"/>
      <c r="M71" s="32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32"/>
      <c r="M72" s="32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32"/>
      <c r="M73" s="32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32"/>
      <c r="M74" s="32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32"/>
      <c r="M75" s="32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32"/>
      <c r="M76" s="32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32"/>
      <c r="M77" s="32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32"/>
      <c r="M78" s="32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32"/>
      <c r="M79" s="32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32"/>
      <c r="M80" s="32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32"/>
      <c r="M81" s="32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32"/>
      <c r="M82" s="32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32"/>
      <c r="M83" s="32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32"/>
      <c r="M84" s="32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32"/>
      <c r="M85" s="32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32"/>
      <c r="M86" s="32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32"/>
      <c r="M87" s="32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32"/>
      <c r="M88" s="32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32"/>
      <c r="M89" s="32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32"/>
      <c r="M90" s="32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32"/>
      <c r="M91" s="32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32"/>
      <c r="M92" s="32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32"/>
      <c r="M93" s="32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32"/>
      <c r="M94" s="32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32"/>
      <c r="M95" s="32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32"/>
      <c r="M96" s="32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32"/>
      <c r="M97" s="32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32"/>
      <c r="M98" s="32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32"/>
      <c r="M99" s="32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32"/>
      <c r="M100" s="32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32"/>
      <c r="M101" s="32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32"/>
      <c r="M102" s="32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32"/>
      <c r="M103" s="32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32"/>
      <c r="M104" s="32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32"/>
      <c r="M105" s="32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32"/>
      <c r="M106" s="32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32"/>
      <c r="M107" s="32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32"/>
      <c r="M108" s="32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32"/>
      <c r="M109" s="32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32"/>
      <c r="M110" s="32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32"/>
      <c r="M111" s="32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32"/>
      <c r="M112" s="32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32"/>
      <c r="M113" s="32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32"/>
      <c r="M114" s="32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32"/>
      <c r="M115" s="32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32"/>
      <c r="M116" s="32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32"/>
      <c r="M117" s="32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32"/>
      <c r="M118" s="32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32"/>
      <c r="M119" s="32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32"/>
      <c r="M120" s="32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32"/>
      <c r="M121" s="32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32"/>
      <c r="M122" s="32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32"/>
      <c r="M123" s="32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32"/>
      <c r="M124" s="32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32"/>
      <c r="M125" s="32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32"/>
      <c r="M126" s="32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32"/>
      <c r="M127" s="32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32"/>
      <c r="M128" s="32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32"/>
      <c r="M129" s="32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32"/>
      <c r="M130" s="32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32"/>
      <c r="M131" s="32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32"/>
      <c r="M132" s="32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32"/>
      <c r="M133" s="32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32"/>
      <c r="M134" s="32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32"/>
      <c r="M135" s="32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32"/>
      <c r="M136" s="32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32"/>
      <c r="M137" s="32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32"/>
      <c r="M138" s="32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32"/>
      <c r="M139" s="32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32"/>
      <c r="M140" s="32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32"/>
      <c r="M141" s="32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32"/>
      <c r="M142" s="32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32"/>
      <c r="M143" s="32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32"/>
      <c r="M144" s="32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32"/>
      <c r="M145" s="32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32"/>
      <c r="M146" s="32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32"/>
      <c r="M147" s="32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32"/>
      <c r="M148" s="32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32"/>
      <c r="M149" s="32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32"/>
      <c r="M150" s="32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32"/>
      <c r="M151" s="32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32"/>
      <c r="M152" s="32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32"/>
      <c r="M153" s="32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32"/>
      <c r="M154" s="32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32"/>
      <c r="M155" s="32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32"/>
      <c r="M156" s="32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32"/>
      <c r="M157" s="32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32"/>
      <c r="M158" s="32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32"/>
      <c r="M159" s="32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32"/>
      <c r="M160" s="32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32"/>
      <c r="M161" s="32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32"/>
      <c r="M162" s="32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32"/>
      <c r="M163" s="32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32"/>
      <c r="M164" s="32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32"/>
      <c r="M165" s="32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32"/>
      <c r="M166" s="32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32"/>
      <c r="M167" s="32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32"/>
      <c r="M168" s="32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32"/>
      <c r="M169" s="32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32"/>
      <c r="M170" s="32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32"/>
      <c r="M171" s="32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32"/>
      <c r="M172" s="32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32"/>
      <c r="M173" s="32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32"/>
      <c r="M174" s="32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32"/>
      <c r="M175" s="32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32"/>
      <c r="M176" s="32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32"/>
      <c r="M177" s="32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32"/>
      <c r="M178" s="32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32"/>
      <c r="M179" s="32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32"/>
      <c r="M180" s="32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32"/>
      <c r="M181" s="32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32"/>
      <c r="M182" s="32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32"/>
      <c r="M183" s="32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32"/>
      <c r="M184" s="32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32"/>
      <c r="M185" s="32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32"/>
      <c r="M186" s="32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32"/>
      <c r="M187" s="32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32"/>
      <c r="M188" s="32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32"/>
      <c r="M189" s="32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32"/>
      <c r="M190" s="32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32"/>
      <c r="M191" s="32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32"/>
      <c r="M192" s="32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32"/>
      <c r="M193" s="32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32"/>
      <c r="M194" s="32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32"/>
      <c r="M195" s="32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32"/>
      <c r="M196" s="32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32"/>
      <c r="M197" s="32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32"/>
      <c r="M198" s="32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32"/>
      <c r="M199" s="32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32"/>
      <c r="M200" s="32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32"/>
      <c r="M201" s="32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32"/>
      <c r="M202" s="32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32"/>
      <c r="M203" s="32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32"/>
      <c r="M204" s="32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32"/>
      <c r="M205" s="32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32"/>
      <c r="M206" s="32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32"/>
      <c r="M207" s="32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32"/>
      <c r="M208" s="32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32"/>
      <c r="M209" s="32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32"/>
      <c r="M210" s="32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32"/>
      <c r="M211" s="32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32"/>
      <c r="M212" s="32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32"/>
      <c r="M213" s="32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32"/>
      <c r="M214" s="32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32"/>
      <c r="M215" s="32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32"/>
      <c r="M216" s="32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32"/>
      <c r="M217" s="32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32"/>
      <c r="M218" s="32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32"/>
      <c r="M219" s="32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32"/>
      <c r="M220" s="32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32"/>
      <c r="M221" s="32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32"/>
      <c r="M222" s="32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32"/>
      <c r="M223" s="32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32"/>
      <c r="M224" s="32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32"/>
      <c r="M225" s="32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32"/>
      <c r="M226" s="32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32"/>
      <c r="M227" s="32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32"/>
      <c r="M228" s="32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32"/>
      <c r="M229" s="32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32"/>
      <c r="M230" s="32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32"/>
      <c r="M231" s="32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32"/>
      <c r="M232" s="32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32"/>
      <c r="M233" s="32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32"/>
      <c r="M234" s="32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32"/>
      <c r="M235" s="32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32"/>
      <c r="M236" s="32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32"/>
      <c r="M237" s="32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32"/>
      <c r="M238" s="32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32"/>
      <c r="M239" s="32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32"/>
      <c r="M240" s="32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32"/>
      <c r="M241" s="32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32"/>
      <c r="M242" s="32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32"/>
      <c r="M243" s="32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32"/>
      <c r="M244" s="32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32"/>
      <c r="M245" s="32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32"/>
      <c r="M246" s="32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32"/>
      <c r="M247" s="32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32"/>
      <c r="M248" s="32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32"/>
      <c r="M249" s="32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32"/>
      <c r="M250" s="32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32"/>
      <c r="M251" s="32"/>
      <c r="N251" s="14"/>
      <c r="O251" s="14"/>
      <c r="P251" s="14"/>
      <c r="Q251" s="14"/>
      <c r="R251" s="14"/>
      <c r="S251" s="14"/>
      <c r="T251" s="14"/>
      <c r="U251" s="71"/>
      <c r="V251" s="14"/>
    </row>
  </sheetData>
  <sheetProtection insertRows="0" deleteRows="0"/>
  <protectedRanges>
    <protectedRange sqref="J26:P1048576 M25:P25 U1:U1048576 J1:P24" name="Obseg1"/>
    <protectedRange sqref="J25:L25" name="Obseg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13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X254"/>
  <sheetViews>
    <sheetView topLeftCell="A10" zoomScaleNormal="100" zoomScaleSheetLayoutView="100" workbookViewId="0">
      <selection activeCell="M40" sqref="M40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68</v>
      </c>
    </row>
    <row r="2" spans="1:21" ht="15">
      <c r="B2" s="53" t="s">
        <v>69</v>
      </c>
      <c r="C2" s="327" t="str">
        <f>+'prva stran'!B6</f>
        <v>OSNOVNA ŠOLA TIŠINA</v>
      </c>
      <c r="D2" s="328"/>
      <c r="E2" s="328"/>
      <c r="F2" s="328"/>
      <c r="G2" s="328"/>
      <c r="H2" s="328"/>
      <c r="I2" s="328"/>
      <c r="J2" s="328"/>
    </row>
    <row r="3" spans="1:21" ht="15">
      <c r="B3" s="53" t="s">
        <v>70</v>
      </c>
      <c r="C3" s="329" t="str">
        <f>+'prva stran'!B7</f>
        <v>Tišina 4b, 9251 TIŠINA</v>
      </c>
      <c r="D3" s="330"/>
      <c r="E3" s="330"/>
      <c r="F3" s="330"/>
      <c r="G3" s="330"/>
      <c r="H3" s="330"/>
      <c r="I3" s="330"/>
      <c r="J3" s="330"/>
    </row>
    <row r="4" spans="1:21" ht="15">
      <c r="B4" s="72"/>
    </row>
    <row r="5" spans="1:21" ht="15">
      <c r="B5" s="52" t="s">
        <v>72</v>
      </c>
    </row>
    <row r="6" spans="1:21" ht="17.25" customHeight="1">
      <c r="B6" s="54" t="s">
        <v>69</v>
      </c>
      <c r="C6" s="331">
        <f>+'prva stran'!B10</f>
        <v>0</v>
      </c>
      <c r="D6" s="332"/>
      <c r="E6" s="332"/>
      <c r="F6" s="332"/>
      <c r="G6" s="332"/>
      <c r="H6" s="332"/>
      <c r="I6" s="332"/>
      <c r="J6" s="332"/>
    </row>
    <row r="7" spans="1:21" ht="17.25" customHeight="1">
      <c r="B7" s="54" t="s">
        <v>70</v>
      </c>
      <c r="C7" s="333">
        <f>+'prva stran'!B11</f>
        <v>0</v>
      </c>
      <c r="D7" s="334"/>
      <c r="E7" s="334"/>
      <c r="F7" s="334"/>
      <c r="G7" s="334"/>
      <c r="H7" s="334"/>
      <c r="I7" s="334"/>
      <c r="J7" s="334"/>
    </row>
    <row r="8" spans="1:21" ht="17.25" customHeight="1">
      <c r="B8" s="54" t="s">
        <v>71</v>
      </c>
      <c r="C8" s="333">
        <f>+'prva stran'!B12</f>
        <v>0</v>
      </c>
      <c r="D8" s="334"/>
      <c r="E8" s="334"/>
      <c r="F8" s="334"/>
      <c r="G8" s="334"/>
      <c r="H8" s="334"/>
      <c r="I8" s="334"/>
      <c r="J8" s="334"/>
    </row>
    <row r="9" spans="1:21" s="15" customFormat="1" ht="17.25" customHeight="1">
      <c r="A9" s="12"/>
      <c r="B9" s="55" t="s">
        <v>73</v>
      </c>
      <c r="C9" s="335">
        <f>+'prva stran'!B13</f>
        <v>0</v>
      </c>
      <c r="D9" s="334"/>
      <c r="E9" s="334"/>
      <c r="F9" s="334"/>
      <c r="G9" s="334"/>
      <c r="H9" s="334"/>
      <c r="I9" s="334"/>
      <c r="J9" s="334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64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pred_rekapitulacija'!A29</f>
        <v>16.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26" t="str">
        <f>+'Ponudbeni pred_rekapitulacija'!B29</f>
        <v>EKO MLEKO IN MLEČNI IZDELKI</v>
      </c>
      <c r="C13" s="326"/>
      <c r="D13" s="326"/>
      <c r="E13" s="326"/>
      <c r="F13" s="326"/>
      <c r="G13" s="326"/>
      <c r="H13" s="326"/>
      <c r="I13" s="326"/>
      <c r="J13" s="326"/>
      <c r="K13" s="326"/>
      <c r="U13" s="8"/>
    </row>
    <row r="14" spans="1:21" s="76" customFormat="1" ht="12" customHeight="1">
      <c r="A14" s="50">
        <v>1</v>
      </c>
      <c r="B14" s="50">
        <v>2</v>
      </c>
      <c r="C14" s="50" t="s">
        <v>95</v>
      </c>
      <c r="D14" s="50" t="s">
        <v>96</v>
      </c>
      <c r="E14" s="50" t="s">
        <v>149</v>
      </c>
      <c r="F14" s="50">
        <v>3</v>
      </c>
      <c r="G14" s="50">
        <v>4</v>
      </c>
      <c r="H14" s="73" t="s">
        <v>63</v>
      </c>
      <c r="I14" s="73" t="s">
        <v>110</v>
      </c>
      <c r="J14" s="74">
        <v>5</v>
      </c>
      <c r="K14" s="74">
        <v>6</v>
      </c>
      <c r="L14" s="74" t="s">
        <v>56</v>
      </c>
      <c r="M14" s="74" t="s">
        <v>144</v>
      </c>
      <c r="N14" s="74">
        <v>7</v>
      </c>
      <c r="O14" s="74" t="s">
        <v>145</v>
      </c>
      <c r="P14" s="74">
        <v>8</v>
      </c>
      <c r="Q14" s="75" t="s">
        <v>146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151</v>
      </c>
      <c r="C15" s="59" t="s">
        <v>141</v>
      </c>
      <c r="D15" s="59" t="s">
        <v>142</v>
      </c>
      <c r="E15" s="59" t="s">
        <v>150</v>
      </c>
      <c r="F15" s="59" t="s">
        <v>83</v>
      </c>
      <c r="G15" s="59" t="s">
        <v>84</v>
      </c>
      <c r="H15" s="60" t="s">
        <v>118</v>
      </c>
      <c r="I15" s="60" t="s">
        <v>137</v>
      </c>
      <c r="J15" s="61" t="s">
        <v>91</v>
      </c>
      <c r="K15" s="61" t="s">
        <v>61</v>
      </c>
      <c r="L15" s="61" t="s">
        <v>62</v>
      </c>
      <c r="M15" s="61" t="s">
        <v>90</v>
      </c>
      <c r="N15" s="61" t="s">
        <v>55</v>
      </c>
      <c r="O15" s="61" t="s">
        <v>109</v>
      </c>
      <c r="P15" s="61" t="s">
        <v>87</v>
      </c>
      <c r="Q15" s="62" t="s">
        <v>88</v>
      </c>
      <c r="R15" s="62" t="s">
        <v>101</v>
      </c>
      <c r="S15" s="62" t="s">
        <v>92</v>
      </c>
      <c r="T15" s="62" t="s">
        <v>93</v>
      </c>
      <c r="U15" s="61" t="s">
        <v>106</v>
      </c>
    </row>
    <row r="16" spans="1:21" s="58" customFormat="1" ht="12">
      <c r="A16" s="89" t="s">
        <v>1</v>
      </c>
      <c r="B16" s="10" t="s">
        <v>536</v>
      </c>
      <c r="C16" s="82">
        <v>150</v>
      </c>
      <c r="D16" s="82" t="s">
        <v>97</v>
      </c>
      <c r="E16" s="119"/>
      <c r="F16" s="139">
        <v>1600</v>
      </c>
      <c r="G16" s="254" t="s">
        <v>175</v>
      </c>
      <c r="H16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240</v>
      </c>
      <c r="I16" s="85" t="str">
        <f>IF(Sklop16[[#This Row],[ZAHTEVANA SHEMA KAKOVOSTI]]&lt;&gt;"",Sklop16[[#This Row],[Preračunana masa/volumen/kos na enoto kg]],"")</f>
        <v/>
      </c>
      <c r="J16" s="98"/>
      <c r="K16" s="91"/>
      <c r="L16" s="91"/>
      <c r="M16" s="100"/>
      <c r="N16" s="92"/>
      <c r="O16" s="92"/>
      <c r="P16" s="101"/>
      <c r="Q16" s="92">
        <f>+Sklop16[[#This Row],[cena/enota brez DDV v EUR]]*Sklop16[[#This Row],[Stopnja DDV (%)]]</f>
        <v>0</v>
      </c>
      <c r="R16" s="92">
        <f>+Sklop16[[#This Row],[cena/enota brez DDV v EUR]]+Sklop16[[#This Row],[Davek (EUR)]]</f>
        <v>0</v>
      </c>
      <c r="S16" s="92">
        <f>+Sklop16[[#This Row],[cena/enota brez DDV v EUR]]*Sklop16[[#This Row],[Okvirna količina]]</f>
        <v>0</v>
      </c>
      <c r="T16" s="92">
        <f>+Sklop16[[#This Row],[Končna cena/enoto mere (EUR) z DDV]]*Sklop16[[#This Row],[Okvirna količina]]</f>
        <v>0</v>
      </c>
      <c r="U16" s="283" t="s">
        <v>98</v>
      </c>
    </row>
    <row r="17" spans="1:24" s="58" customFormat="1" ht="12">
      <c r="A17" s="89" t="s">
        <v>3</v>
      </c>
      <c r="B17" s="142" t="s">
        <v>537</v>
      </c>
      <c r="C17" s="159">
        <v>150</v>
      </c>
      <c r="D17" s="82" t="s">
        <v>97</v>
      </c>
      <c r="E17" s="161"/>
      <c r="F17" s="162">
        <v>1200</v>
      </c>
      <c r="G17" s="254" t="s">
        <v>175</v>
      </c>
      <c r="H17" s="16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</v>
      </c>
      <c r="I17" s="162" t="str">
        <f>IF(Sklop16[[#This Row],[ZAHTEVANA SHEMA KAKOVOSTI]]&lt;&gt;"",Sklop16[[#This Row],[Preračunana masa/volumen/kos na enoto kg]],"")</f>
        <v/>
      </c>
      <c r="J17" s="165"/>
      <c r="K17" s="166"/>
      <c r="L17" s="166"/>
      <c r="M17" s="167"/>
      <c r="N17" s="168"/>
      <c r="O17" s="168"/>
      <c r="P17" s="169"/>
      <c r="Q17" s="168">
        <f>+Sklop16[[#This Row],[cena/enota brez DDV v EUR]]*Sklop16[[#This Row],[Stopnja DDV (%)]]</f>
        <v>0</v>
      </c>
      <c r="R17" s="168">
        <f>+Sklop16[[#This Row],[cena/enota brez DDV v EUR]]+Sklop16[[#This Row],[Davek (EUR)]]</f>
        <v>0</v>
      </c>
      <c r="S17" s="168">
        <f>+Sklop16[[#This Row],[cena/enota brez DDV v EUR]]*Sklop16[[#This Row],[Okvirna količina]]</f>
        <v>0</v>
      </c>
      <c r="T17" s="168">
        <f>+Sklop16[[#This Row],[Končna cena/enoto mere (EUR) z DDV]]*Sklop16[[#This Row],[Okvirna količina]]</f>
        <v>0</v>
      </c>
      <c r="U17" s="283" t="s">
        <v>98</v>
      </c>
    </row>
    <row r="18" spans="1:24" s="58" customFormat="1" ht="24">
      <c r="A18" s="89" t="s">
        <v>4</v>
      </c>
      <c r="B18" s="142" t="s">
        <v>625</v>
      </c>
      <c r="C18" s="159">
        <v>150</v>
      </c>
      <c r="D18" s="82" t="s">
        <v>97</v>
      </c>
      <c r="E18" s="161"/>
      <c r="F18" s="162">
        <v>1200</v>
      </c>
      <c r="G18" s="254" t="s">
        <v>175</v>
      </c>
      <c r="H18" s="16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</v>
      </c>
      <c r="I18" s="162" t="str">
        <f>IF(Sklop16[[#This Row],[ZAHTEVANA SHEMA KAKOVOSTI]]&lt;&gt;"",Sklop16[[#This Row],[Preračunana masa/volumen/kos na enoto kg]],"")</f>
        <v/>
      </c>
      <c r="J18" s="165"/>
      <c r="K18" s="166"/>
      <c r="L18" s="166"/>
      <c r="M18" s="167"/>
      <c r="N18" s="168"/>
      <c r="O18" s="168"/>
      <c r="P18" s="169"/>
      <c r="Q18" s="168">
        <f>+Sklop16[[#This Row],[cena/enota brez DDV v EUR]]*Sklop16[[#This Row],[Stopnja DDV (%)]]</f>
        <v>0</v>
      </c>
      <c r="R18" s="168">
        <f>+Sklop16[[#This Row],[cena/enota brez DDV v EUR]]+Sklop16[[#This Row],[Davek (EUR)]]</f>
        <v>0</v>
      </c>
      <c r="S18" s="168">
        <f>+Sklop16[[#This Row],[cena/enota brez DDV v EUR]]*Sklop16[[#This Row],[Okvirna količina]]</f>
        <v>0</v>
      </c>
      <c r="T18" s="168">
        <f>+Sklop16[[#This Row],[Končna cena/enoto mere (EUR) z DDV]]*Sklop16[[#This Row],[Okvirna količina]]</f>
        <v>0</v>
      </c>
      <c r="U18" s="283" t="s">
        <v>98</v>
      </c>
    </row>
    <row r="19" spans="1:24" s="58" customFormat="1" ht="12">
      <c r="A19" s="89" t="s">
        <v>5</v>
      </c>
      <c r="B19" s="142" t="s">
        <v>538</v>
      </c>
      <c r="C19" s="159">
        <v>200</v>
      </c>
      <c r="D19" s="82" t="s">
        <v>97</v>
      </c>
      <c r="E19" s="161"/>
      <c r="F19" s="162">
        <v>70</v>
      </c>
      <c r="G19" s="254" t="s">
        <v>175</v>
      </c>
      <c r="H19" s="16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</v>
      </c>
      <c r="I19" s="162" t="str">
        <f>IF(Sklop16[[#This Row],[ZAHTEVANA SHEMA KAKOVOSTI]]&lt;&gt;"",Sklop16[[#This Row],[Preračunana masa/volumen/kos na enoto kg]],"")</f>
        <v/>
      </c>
      <c r="J19" s="165"/>
      <c r="K19" s="166"/>
      <c r="L19" s="166"/>
      <c r="M19" s="167"/>
      <c r="N19" s="168"/>
      <c r="O19" s="168"/>
      <c r="P19" s="169"/>
      <c r="Q19" s="168">
        <f>+Sklop16[[#This Row],[cena/enota brez DDV v EUR]]*Sklop16[[#This Row],[Stopnja DDV (%)]]</f>
        <v>0</v>
      </c>
      <c r="R19" s="168">
        <f>+Sklop16[[#This Row],[cena/enota brez DDV v EUR]]+Sklop16[[#This Row],[Davek (EUR)]]</f>
        <v>0</v>
      </c>
      <c r="S19" s="168">
        <f>+Sklop16[[#This Row],[cena/enota brez DDV v EUR]]*Sklop16[[#This Row],[Okvirna količina]]</f>
        <v>0</v>
      </c>
      <c r="T19" s="168">
        <f>+Sklop16[[#This Row],[Končna cena/enoto mere (EUR) z DDV]]*Sklop16[[#This Row],[Okvirna količina]]</f>
        <v>0</v>
      </c>
      <c r="U19" s="283" t="s">
        <v>98</v>
      </c>
    </row>
    <row r="20" spans="1:24" s="58" customFormat="1" ht="12">
      <c r="A20" s="89" t="s">
        <v>6</v>
      </c>
      <c r="B20" s="142" t="s">
        <v>539</v>
      </c>
      <c r="C20" s="159">
        <v>5000</v>
      </c>
      <c r="D20" s="82" t="s">
        <v>97</v>
      </c>
      <c r="E20" s="161"/>
      <c r="F20" s="162">
        <v>50</v>
      </c>
      <c r="G20" s="254" t="s">
        <v>175</v>
      </c>
      <c r="H20" s="16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</v>
      </c>
      <c r="I20" s="162" t="str">
        <f>IF(Sklop16[[#This Row],[ZAHTEVANA SHEMA KAKOVOSTI]]&lt;&gt;"",Sklop16[[#This Row],[Preračunana masa/volumen/kos na enoto kg]],"")</f>
        <v/>
      </c>
      <c r="J20" s="165"/>
      <c r="K20" s="166"/>
      <c r="L20" s="166"/>
      <c r="M20" s="167"/>
      <c r="N20" s="168"/>
      <c r="O20" s="168"/>
      <c r="P20" s="169"/>
      <c r="Q20" s="168">
        <f>+Sklop16[[#This Row],[cena/enota brez DDV v EUR]]*Sklop16[[#This Row],[Stopnja DDV (%)]]</f>
        <v>0</v>
      </c>
      <c r="R20" s="168">
        <f>+Sklop16[[#This Row],[cena/enota brez DDV v EUR]]+Sklop16[[#This Row],[Davek (EUR)]]</f>
        <v>0</v>
      </c>
      <c r="S20" s="168">
        <f>+Sklop16[[#This Row],[cena/enota brez DDV v EUR]]*Sklop16[[#This Row],[Okvirna količina]]</f>
        <v>0</v>
      </c>
      <c r="T20" s="168">
        <f>+Sklop16[[#This Row],[Končna cena/enoto mere (EUR) z DDV]]*Sklop16[[#This Row],[Okvirna količina]]</f>
        <v>0</v>
      </c>
      <c r="U20" s="283" t="s">
        <v>98</v>
      </c>
    </row>
    <row r="21" spans="1:24" s="58" customFormat="1" ht="12">
      <c r="A21" s="89" t="s">
        <v>7</v>
      </c>
      <c r="B21" s="142" t="s">
        <v>540</v>
      </c>
      <c r="C21" s="228">
        <v>300</v>
      </c>
      <c r="D21" s="243" t="s">
        <v>97</v>
      </c>
      <c r="E21" s="248"/>
      <c r="F21" s="227">
        <v>60</v>
      </c>
      <c r="G21" s="254" t="s">
        <v>175</v>
      </c>
      <c r="H21" s="22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</v>
      </c>
      <c r="I21" s="227" t="str">
        <f>IF(Sklop16[[#This Row],[ZAHTEVANA SHEMA KAKOVOSTI]]&lt;&gt;"",Sklop16[[#This Row],[Preračunana masa/volumen/kos na enoto kg]],"")</f>
        <v/>
      </c>
      <c r="J21" s="223"/>
      <c r="K21" s="225"/>
      <c r="L21" s="225"/>
      <c r="M21" s="226"/>
      <c r="N21" s="229"/>
      <c r="O21" s="229"/>
      <c r="P21" s="230"/>
      <c r="Q21" s="229">
        <f>+Sklop16[[#This Row],[cena/enota brez DDV v EUR]]*Sklop16[[#This Row],[Stopnja DDV (%)]]</f>
        <v>0</v>
      </c>
      <c r="R21" s="229">
        <f>+Sklop16[[#This Row],[cena/enota brez DDV v EUR]]+Sklop16[[#This Row],[Davek (EUR)]]</f>
        <v>0</v>
      </c>
      <c r="S21" s="229">
        <f>+Sklop16[[#This Row],[cena/enota brez DDV v EUR]]*Sklop16[[#This Row],[Okvirna količina]]</f>
        <v>0</v>
      </c>
      <c r="T21" s="229">
        <f>+Sklop16[[#This Row],[Končna cena/enoto mere (EUR) z DDV]]*Sklop16[[#This Row],[Okvirna količina]]</f>
        <v>0</v>
      </c>
      <c r="U21" s="283" t="s">
        <v>98</v>
      </c>
    </row>
    <row r="22" spans="1:24" ht="27" customHeight="1">
      <c r="A22" s="231" t="s">
        <v>119</v>
      </c>
      <c r="B22" s="232"/>
      <c r="C22" s="233"/>
      <c r="D22" s="233"/>
      <c r="E22" s="234"/>
      <c r="F22" s="235"/>
      <c r="G22" s="236"/>
      <c r="H22" s="237">
        <f>SUBTOTAL(109,Sklop16[Preračunana masa/volumen/kos na enoto kg])</f>
        <v>882</v>
      </c>
      <c r="I22" s="237">
        <f>SUBTOTAL(109,Sklop16[Živila iz shem kakovosti (kg)])</f>
        <v>0</v>
      </c>
      <c r="J22" s="235"/>
      <c r="K22" s="238"/>
      <c r="L22" s="238"/>
      <c r="M22" s="239"/>
      <c r="N22" s="240"/>
      <c r="O22" s="240"/>
      <c r="P22" s="240"/>
      <c r="Q22" s="241"/>
      <c r="R22" s="235"/>
      <c r="S22" s="241">
        <f>SUBTOTAL(109,Sklop16[Vrednost za okvirno količino (EUR) brez DDV])</f>
        <v>0</v>
      </c>
      <c r="T22" s="241">
        <f>SUBTOTAL(109,Sklop16[Vrednost za okvirno količino (EUR) z DDV])</f>
        <v>0</v>
      </c>
      <c r="U22" s="242"/>
    </row>
    <row r="23" spans="1:24" ht="15">
      <c r="A23" s="7"/>
      <c r="B23" s="5"/>
      <c r="C23" s="29"/>
      <c r="D23" s="29"/>
      <c r="E23" s="28"/>
      <c r="F23" s="8"/>
      <c r="H23" s="9"/>
      <c r="I23" s="9"/>
      <c r="J23" s="9"/>
      <c r="K23" s="9"/>
      <c r="L23" s="23"/>
      <c r="M23" s="23"/>
      <c r="N23" s="9"/>
      <c r="O23" s="9"/>
      <c r="P23" s="9"/>
      <c r="Q23" s="9"/>
      <c r="R23" s="9"/>
      <c r="S23" s="4"/>
      <c r="T23" s="4"/>
      <c r="U23" s="8"/>
    </row>
    <row r="24" spans="1:24">
      <c r="A24" s="51" t="s">
        <v>116</v>
      </c>
      <c r="B24" s="19"/>
      <c r="C24" s="31"/>
      <c r="D24" s="31"/>
      <c r="E24" s="113"/>
      <c r="Q24" s="51"/>
      <c r="R24" s="51"/>
      <c r="S24" s="51"/>
      <c r="T24" s="51"/>
    </row>
    <row r="25" spans="1:24">
      <c r="A25" s="14" t="s">
        <v>186</v>
      </c>
      <c r="B25" s="19"/>
      <c r="C25" s="31"/>
      <c r="D25" s="31"/>
      <c r="E25" s="113"/>
    </row>
    <row r="26" spans="1:24">
      <c r="A26" s="107" t="s">
        <v>167</v>
      </c>
      <c r="F26" s="71"/>
      <c r="G26" s="71"/>
      <c r="H26" s="32"/>
      <c r="I26" s="32"/>
      <c r="J26" s="32"/>
      <c r="K26" s="32"/>
      <c r="L26" s="57"/>
      <c r="M26" s="57"/>
      <c r="N26" s="32"/>
      <c r="O26" s="32"/>
      <c r="P26" s="32"/>
      <c r="Q26" s="32"/>
      <c r="R26" s="32"/>
    </row>
    <row r="27" spans="1:24" ht="12.75" customHeight="1">
      <c r="A27" s="51" t="s">
        <v>166</v>
      </c>
      <c r="B27" s="51"/>
      <c r="C27" s="51"/>
      <c r="D27" s="218"/>
      <c r="F27" s="110"/>
      <c r="G27" s="110"/>
      <c r="H27" s="217"/>
      <c r="I27" s="217"/>
      <c r="J27" s="217"/>
      <c r="K27" s="217"/>
      <c r="L27" s="217"/>
      <c r="M27" s="217"/>
      <c r="N27" s="51"/>
      <c r="O27" s="51"/>
      <c r="P27" s="51"/>
      <c r="Q27" s="51"/>
      <c r="R27" s="51"/>
      <c r="S27" s="51"/>
      <c r="T27" s="51"/>
      <c r="U27" s="51"/>
      <c r="V27" s="51"/>
      <c r="W27" s="71"/>
      <c r="X27" s="51"/>
    </row>
    <row r="28" spans="1:24" ht="12.75" customHeight="1">
      <c r="A28" s="325" t="s">
        <v>160</v>
      </c>
      <c r="B28" s="325"/>
      <c r="C28" s="325"/>
      <c r="D28" s="325"/>
      <c r="E28" s="325"/>
      <c r="F28" s="325"/>
      <c r="G28" s="325"/>
      <c r="H28" s="325"/>
      <c r="I28" s="325"/>
      <c r="J28" s="325"/>
      <c r="K28" s="325"/>
      <c r="L28" s="325"/>
      <c r="N28" s="32"/>
      <c r="O28" s="32"/>
      <c r="P28" s="32"/>
      <c r="Q28" s="32"/>
      <c r="R28" s="32"/>
    </row>
    <row r="29" spans="1:24" ht="12.75" customHeight="1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N29" s="32"/>
      <c r="O29" s="32"/>
      <c r="P29" s="32"/>
      <c r="Q29" s="32"/>
      <c r="R29" s="32"/>
    </row>
    <row r="30" spans="1:24">
      <c r="A30" s="107" t="s">
        <v>57</v>
      </c>
      <c r="F30" s="71"/>
      <c r="G30" s="71" t="s">
        <v>58</v>
      </c>
      <c r="H30" s="32"/>
      <c r="I30" s="32"/>
      <c r="J30" s="32"/>
      <c r="K30" s="32"/>
      <c r="L30" s="57"/>
      <c r="M30" s="57"/>
      <c r="N30" s="32"/>
      <c r="O30" s="32"/>
      <c r="P30" s="32"/>
      <c r="Q30" s="32" t="s">
        <v>59</v>
      </c>
      <c r="R30" s="32"/>
    </row>
    <row r="31" spans="1:24" ht="15">
      <c r="A31" s="7"/>
      <c r="B31" s="5"/>
      <c r="C31" s="29"/>
      <c r="D31" s="29"/>
      <c r="E31" s="28"/>
      <c r="F31" s="8"/>
      <c r="H31" s="9"/>
      <c r="I31" s="9"/>
      <c r="J31" s="9"/>
      <c r="K31" s="9"/>
      <c r="L31" s="23"/>
      <c r="M31" s="23"/>
      <c r="N31" s="9"/>
      <c r="O31" s="9"/>
      <c r="P31" s="9"/>
      <c r="Q31" s="9"/>
      <c r="R31" s="9"/>
      <c r="S31" s="4"/>
      <c r="T31" s="4"/>
      <c r="U31" s="8"/>
    </row>
    <row r="32" spans="1:24">
      <c r="B32" s="19"/>
      <c r="C32" s="31"/>
      <c r="D32" s="31"/>
      <c r="E32" s="113"/>
    </row>
    <row r="33" spans="1:22">
      <c r="B33" s="19"/>
      <c r="C33" s="31"/>
      <c r="D33" s="31"/>
      <c r="E33" s="113"/>
    </row>
    <row r="34" spans="1:22">
      <c r="B34" s="19"/>
      <c r="C34" s="31"/>
      <c r="D34" s="31"/>
      <c r="E34" s="113"/>
    </row>
    <row r="35" spans="1:22">
      <c r="B35" s="19"/>
      <c r="C35" s="31"/>
      <c r="D35" s="31"/>
      <c r="E35" s="113"/>
    </row>
    <row r="36" spans="1:22">
      <c r="B36" s="19"/>
      <c r="C36" s="31"/>
      <c r="D36" s="31"/>
      <c r="E36" s="113"/>
    </row>
    <row r="37" spans="1:22">
      <c r="B37" s="19"/>
      <c r="C37" s="31"/>
      <c r="D37" s="31"/>
      <c r="E37" s="113"/>
    </row>
    <row r="38" spans="1:22">
      <c r="B38" s="19"/>
      <c r="C38" s="31"/>
      <c r="D38" s="31"/>
      <c r="E38" s="113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>
      <c r="B44" s="19"/>
      <c r="C44" s="31"/>
      <c r="D44" s="31"/>
      <c r="E44" s="113"/>
    </row>
    <row r="45" spans="1:22">
      <c r="B45" s="19"/>
      <c r="C45" s="31"/>
      <c r="D45" s="31"/>
      <c r="E45" s="113"/>
    </row>
    <row r="46" spans="1:22" s="21" customFormat="1">
      <c r="A46" s="14"/>
      <c r="B46" s="19"/>
      <c r="C46" s="31"/>
      <c r="D46" s="31"/>
      <c r="E46" s="113"/>
      <c r="F46" s="114"/>
      <c r="G46" s="114"/>
      <c r="L46" s="14"/>
      <c r="M46" s="14"/>
      <c r="N46" s="14"/>
      <c r="O46" s="14"/>
      <c r="P46" s="14"/>
      <c r="Q46" s="14"/>
      <c r="R46" s="14"/>
      <c r="S46" s="14"/>
      <c r="T46" s="14"/>
      <c r="U46" s="71"/>
      <c r="V46" s="14"/>
    </row>
    <row r="47" spans="1:22" s="21" customFormat="1">
      <c r="A47" s="14"/>
      <c r="B47" s="19"/>
      <c r="C47" s="31"/>
      <c r="D47" s="31"/>
      <c r="E47" s="113"/>
      <c r="F47" s="114"/>
      <c r="G47" s="114"/>
      <c r="L47" s="14"/>
      <c r="M47" s="14"/>
      <c r="N47" s="14"/>
      <c r="O47" s="14"/>
      <c r="P47" s="14"/>
      <c r="Q47" s="14"/>
      <c r="R47" s="14"/>
      <c r="S47" s="14"/>
      <c r="T47" s="14"/>
      <c r="U47" s="71"/>
      <c r="V47" s="14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</sheetData>
  <sheetProtection insertRows="0" deleteRows="0"/>
  <protectedRanges>
    <protectedRange sqref="J30:P1048576 U30:U1048576 J1:P26 U1:U26" name="Obseg1"/>
    <protectedRange sqref="M28:P29 U28:U29" name="Obseg1_1_1_3"/>
    <protectedRange sqref="J28:L29" name="Obseg1_1_1_1_2"/>
    <protectedRange sqref="M27:P27 U27" name="Obseg1_1"/>
    <protectedRange sqref="J27:L27" name="Obseg1_2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W261"/>
  <sheetViews>
    <sheetView topLeftCell="A9" zoomScale="98" zoomScaleNormal="98" zoomScaleSheetLayoutView="100" workbookViewId="0">
      <selection activeCell="N42" sqref="N42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68</v>
      </c>
    </row>
    <row r="2" spans="1:21" ht="15">
      <c r="B2" s="53" t="s">
        <v>69</v>
      </c>
      <c r="C2" s="327" t="str">
        <f>+'prva stran'!B6</f>
        <v>OSNOVNA ŠOLA TIŠINA</v>
      </c>
      <c r="D2" s="328"/>
      <c r="E2" s="328"/>
      <c r="F2" s="328"/>
      <c r="G2" s="328"/>
      <c r="H2" s="328"/>
      <c r="I2" s="328"/>
      <c r="J2" s="328"/>
    </row>
    <row r="3" spans="1:21" ht="15">
      <c r="B3" s="53" t="s">
        <v>70</v>
      </c>
      <c r="C3" s="329" t="str">
        <f>+'prva stran'!B7</f>
        <v>Tišina 4b, 9251 TIŠINA</v>
      </c>
      <c r="D3" s="330"/>
      <c r="E3" s="330"/>
      <c r="F3" s="330"/>
      <c r="G3" s="330"/>
      <c r="H3" s="330"/>
      <c r="I3" s="330"/>
      <c r="J3" s="330"/>
    </row>
    <row r="4" spans="1:21" ht="15">
      <c r="B4" s="72"/>
    </row>
    <row r="5" spans="1:21" ht="15">
      <c r="B5" s="52" t="s">
        <v>72</v>
      </c>
    </row>
    <row r="6" spans="1:21" ht="17.25" customHeight="1">
      <c r="B6" s="54" t="s">
        <v>69</v>
      </c>
      <c r="C6" s="331">
        <f>+'prva stran'!B10</f>
        <v>0</v>
      </c>
      <c r="D6" s="332"/>
      <c r="E6" s="332"/>
      <c r="F6" s="332"/>
      <c r="G6" s="332"/>
      <c r="H6" s="332"/>
      <c r="I6" s="332"/>
      <c r="J6" s="332"/>
    </row>
    <row r="7" spans="1:21" ht="17.25" customHeight="1">
      <c r="B7" s="54" t="s">
        <v>70</v>
      </c>
      <c r="C7" s="333">
        <f>+'prva stran'!B11</f>
        <v>0</v>
      </c>
      <c r="D7" s="334"/>
      <c r="E7" s="334"/>
      <c r="F7" s="334"/>
      <c r="G7" s="334"/>
      <c r="H7" s="334"/>
      <c r="I7" s="334"/>
      <c r="J7" s="334"/>
    </row>
    <row r="8" spans="1:21" ht="17.25" customHeight="1">
      <c r="B8" s="54" t="s">
        <v>71</v>
      </c>
      <c r="C8" s="333">
        <f>+'prva stran'!B12</f>
        <v>0</v>
      </c>
      <c r="D8" s="334"/>
      <c r="E8" s="334"/>
      <c r="F8" s="334"/>
      <c r="G8" s="334"/>
      <c r="H8" s="334"/>
      <c r="I8" s="334"/>
      <c r="J8" s="334"/>
    </row>
    <row r="9" spans="1:21" s="15" customFormat="1" ht="17.25" customHeight="1">
      <c r="A9" s="12"/>
      <c r="B9" s="55" t="s">
        <v>73</v>
      </c>
      <c r="C9" s="335">
        <f>+'prva stran'!B13</f>
        <v>0</v>
      </c>
      <c r="D9" s="334"/>
      <c r="E9" s="334"/>
      <c r="F9" s="334"/>
      <c r="G9" s="334"/>
      <c r="H9" s="334"/>
      <c r="I9" s="334"/>
      <c r="J9" s="334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64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pred_rekapitulacija'!A30</f>
        <v>17.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26" t="str">
        <f>+'Ponudbeni pred_rekapitulacija'!B30</f>
        <v>EKO SADJE IN ZELENJAVA</v>
      </c>
      <c r="C13" s="326"/>
      <c r="D13" s="326"/>
      <c r="E13" s="326"/>
      <c r="F13" s="326"/>
      <c r="G13" s="326"/>
      <c r="H13" s="326"/>
      <c r="I13" s="326"/>
      <c r="J13" s="326"/>
      <c r="K13" s="326"/>
      <c r="U13" s="8"/>
    </row>
    <row r="14" spans="1:21" s="76" customFormat="1" ht="12" customHeight="1">
      <c r="A14" s="50">
        <v>1</v>
      </c>
      <c r="B14" s="50">
        <v>2</v>
      </c>
      <c r="C14" s="50" t="s">
        <v>95</v>
      </c>
      <c r="D14" s="50" t="s">
        <v>96</v>
      </c>
      <c r="E14" s="50" t="s">
        <v>149</v>
      </c>
      <c r="F14" s="50">
        <v>3</v>
      </c>
      <c r="G14" s="50">
        <v>4</v>
      </c>
      <c r="H14" s="73" t="s">
        <v>63</v>
      </c>
      <c r="I14" s="73" t="s">
        <v>110</v>
      </c>
      <c r="J14" s="74">
        <v>5</v>
      </c>
      <c r="K14" s="74">
        <v>6</v>
      </c>
      <c r="L14" s="74" t="s">
        <v>56</v>
      </c>
      <c r="M14" s="74" t="s">
        <v>144</v>
      </c>
      <c r="N14" s="74">
        <v>7</v>
      </c>
      <c r="O14" s="74" t="s">
        <v>145</v>
      </c>
      <c r="P14" s="74">
        <v>8</v>
      </c>
      <c r="Q14" s="75" t="s">
        <v>146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151</v>
      </c>
      <c r="C15" s="59" t="s">
        <v>141</v>
      </c>
      <c r="D15" s="59" t="s">
        <v>142</v>
      </c>
      <c r="E15" s="59" t="s">
        <v>150</v>
      </c>
      <c r="F15" s="59" t="s">
        <v>83</v>
      </c>
      <c r="G15" s="59" t="s">
        <v>84</v>
      </c>
      <c r="H15" s="60" t="s">
        <v>118</v>
      </c>
      <c r="I15" s="60" t="s">
        <v>137</v>
      </c>
      <c r="J15" s="61" t="s">
        <v>91</v>
      </c>
      <c r="K15" s="61" t="s">
        <v>61</v>
      </c>
      <c r="L15" s="61" t="s">
        <v>62</v>
      </c>
      <c r="M15" s="61" t="s">
        <v>90</v>
      </c>
      <c r="N15" s="61" t="s">
        <v>55</v>
      </c>
      <c r="O15" s="61" t="s">
        <v>109</v>
      </c>
      <c r="P15" s="61" t="s">
        <v>87</v>
      </c>
      <c r="Q15" s="62" t="s">
        <v>88</v>
      </c>
      <c r="R15" s="62" t="s">
        <v>101</v>
      </c>
      <c r="S15" s="62" t="s">
        <v>92</v>
      </c>
      <c r="T15" s="62" t="s">
        <v>93</v>
      </c>
      <c r="U15" s="61" t="s">
        <v>106</v>
      </c>
    </row>
    <row r="16" spans="1:21" s="58" customFormat="1" ht="24">
      <c r="A16" s="84" t="s">
        <v>1</v>
      </c>
      <c r="B16" s="79" t="s">
        <v>541</v>
      </c>
      <c r="C16" s="82" t="s">
        <v>98</v>
      </c>
      <c r="D16" s="82" t="s">
        <v>0</v>
      </c>
      <c r="E16" s="119"/>
      <c r="F16" s="139">
        <v>500</v>
      </c>
      <c r="G16" s="116" t="s">
        <v>0</v>
      </c>
      <c r="H16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16" s="85" t="str">
        <f>IF(Sklop17[[#This Row],[ZAHTEVANA SHEMA KAKOVOSTI]]&lt;&gt;"",Sklop17[[#This Row],[Preračunana masa/volumen/kos na enoto kg]],"")</f>
        <v/>
      </c>
      <c r="J16" s="214"/>
      <c r="K16" s="216" t="s">
        <v>98</v>
      </c>
      <c r="L16" s="216" t="s">
        <v>98</v>
      </c>
      <c r="M16" s="216" t="s">
        <v>98</v>
      </c>
      <c r="N16" s="215"/>
      <c r="O16" s="216" t="s">
        <v>98</v>
      </c>
      <c r="P16" s="101"/>
      <c r="Q16" s="92">
        <f>+Sklop17[[#This Row],[cena/enota brez DDV v EUR]]*Sklop17[[#This Row],[Stopnja DDV (%)]]</f>
        <v>0</v>
      </c>
      <c r="R16" s="92">
        <f>+Sklop17[[#This Row],[cena/enota brez DDV v EUR]]+Sklop17[[#This Row],[Davek (EUR)]]</f>
        <v>0</v>
      </c>
      <c r="S16" s="92">
        <f>+Sklop17[[#This Row],[cena/enota brez DDV v EUR]]*Sklop17[[#This Row],[Okvirna količina]]</f>
        <v>0</v>
      </c>
      <c r="T16" s="92">
        <f>+Sklop17[[#This Row],[Končna cena/enoto mere (EUR) z DDV]]*Sklop17[[#This Row],[Okvirna količina]]</f>
        <v>0</v>
      </c>
      <c r="U16" s="216" t="s">
        <v>98</v>
      </c>
    </row>
    <row r="17" spans="1:21" s="58" customFormat="1" ht="24">
      <c r="A17" s="84" t="s">
        <v>3</v>
      </c>
      <c r="B17" s="142" t="s">
        <v>542</v>
      </c>
      <c r="C17" s="82" t="s">
        <v>98</v>
      </c>
      <c r="D17" s="82" t="s">
        <v>0</v>
      </c>
      <c r="E17" s="119"/>
      <c r="F17" s="139">
        <v>100</v>
      </c>
      <c r="G17" s="116" t="s">
        <v>0</v>
      </c>
      <c r="H17" s="2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7" s="139" t="str">
        <f>IF(Sklop17[[#This Row],[ZAHTEVANA SHEMA KAKOVOSTI]]&lt;&gt;"",Sklop17[[#This Row],[Preračunana masa/volumen/kos na enoto kg]],"")</f>
        <v/>
      </c>
      <c r="J17" s="270"/>
      <c r="K17" s="216" t="s">
        <v>98</v>
      </c>
      <c r="L17" s="216" t="s">
        <v>98</v>
      </c>
      <c r="M17" s="216" t="s">
        <v>98</v>
      </c>
      <c r="N17" s="266"/>
      <c r="O17" s="216" t="s">
        <v>98</v>
      </c>
      <c r="P17" s="260"/>
      <c r="Q17" s="145">
        <f>+Sklop17[[#This Row],[cena/enota brez DDV v EUR]]*Sklop17[[#This Row],[Stopnja DDV (%)]]</f>
        <v>0</v>
      </c>
      <c r="R17" s="145">
        <f>+Sklop17[[#This Row],[cena/enota brez DDV v EUR]]+Sklop17[[#This Row],[Davek (EUR)]]</f>
        <v>0</v>
      </c>
      <c r="S17" s="145">
        <f>+Sklop17[[#This Row],[cena/enota brez DDV v EUR]]*Sklop17[[#This Row],[Okvirna količina]]</f>
        <v>0</v>
      </c>
      <c r="T17" s="145">
        <f>+Sklop17[[#This Row],[Končna cena/enoto mere (EUR) z DDV]]*Sklop17[[#This Row],[Okvirna količina]]</f>
        <v>0</v>
      </c>
      <c r="U17" s="216" t="s">
        <v>98</v>
      </c>
    </row>
    <row r="18" spans="1:21" s="58" customFormat="1" ht="24">
      <c r="A18" s="84" t="s">
        <v>4</v>
      </c>
      <c r="B18" s="142" t="s">
        <v>543</v>
      </c>
      <c r="C18" s="82" t="s">
        <v>98</v>
      </c>
      <c r="D18" s="82" t="s">
        <v>0</v>
      </c>
      <c r="E18" s="119"/>
      <c r="F18" s="139">
        <v>800</v>
      </c>
      <c r="G18" s="116" t="s">
        <v>0</v>
      </c>
      <c r="H18" s="2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800</v>
      </c>
      <c r="I18" s="139" t="str">
        <f>IF(Sklop17[[#This Row],[ZAHTEVANA SHEMA KAKOVOSTI]]&lt;&gt;"",Sklop17[[#This Row],[Preračunana masa/volumen/kos na enoto kg]],"")</f>
        <v/>
      </c>
      <c r="J18" s="270"/>
      <c r="K18" s="216" t="s">
        <v>98</v>
      </c>
      <c r="L18" s="216" t="s">
        <v>98</v>
      </c>
      <c r="M18" s="216" t="s">
        <v>98</v>
      </c>
      <c r="N18" s="266"/>
      <c r="O18" s="216" t="s">
        <v>98</v>
      </c>
      <c r="P18" s="260"/>
      <c r="Q18" s="145">
        <f>+Sklop17[[#This Row],[cena/enota brez DDV v EUR]]*Sklop17[[#This Row],[Stopnja DDV (%)]]</f>
        <v>0</v>
      </c>
      <c r="R18" s="145">
        <f>+Sklop17[[#This Row],[cena/enota brez DDV v EUR]]+Sklop17[[#This Row],[Davek (EUR)]]</f>
        <v>0</v>
      </c>
      <c r="S18" s="145">
        <f>+Sklop17[[#This Row],[cena/enota brez DDV v EUR]]*Sklop17[[#This Row],[Okvirna količina]]</f>
        <v>0</v>
      </c>
      <c r="T18" s="145">
        <f>+Sklop17[[#This Row],[Končna cena/enoto mere (EUR) z DDV]]*Sklop17[[#This Row],[Okvirna količina]]</f>
        <v>0</v>
      </c>
      <c r="U18" s="216" t="s">
        <v>98</v>
      </c>
    </row>
    <row r="19" spans="1:21" s="58" customFormat="1" ht="24">
      <c r="A19" s="84" t="s">
        <v>5</v>
      </c>
      <c r="B19" s="142" t="s">
        <v>544</v>
      </c>
      <c r="C19" s="82" t="s">
        <v>98</v>
      </c>
      <c r="D19" s="82" t="s">
        <v>0</v>
      </c>
      <c r="E19" s="119"/>
      <c r="F19" s="139">
        <v>200</v>
      </c>
      <c r="G19" s="116" t="s">
        <v>0</v>
      </c>
      <c r="H19" s="2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9" s="139" t="str">
        <f>IF(Sklop17[[#This Row],[ZAHTEVANA SHEMA KAKOVOSTI]]&lt;&gt;"",Sklop17[[#This Row],[Preračunana masa/volumen/kos na enoto kg]],"")</f>
        <v/>
      </c>
      <c r="J19" s="270"/>
      <c r="K19" s="216" t="s">
        <v>98</v>
      </c>
      <c r="L19" s="216" t="s">
        <v>98</v>
      </c>
      <c r="M19" s="216" t="s">
        <v>98</v>
      </c>
      <c r="N19" s="266"/>
      <c r="O19" s="216" t="s">
        <v>98</v>
      </c>
      <c r="P19" s="260"/>
      <c r="Q19" s="145">
        <f>+Sklop17[[#This Row],[cena/enota brez DDV v EUR]]*Sklop17[[#This Row],[Stopnja DDV (%)]]</f>
        <v>0</v>
      </c>
      <c r="R19" s="145">
        <f>+Sklop17[[#This Row],[cena/enota brez DDV v EUR]]+Sklop17[[#This Row],[Davek (EUR)]]</f>
        <v>0</v>
      </c>
      <c r="S19" s="145">
        <f>+Sklop17[[#This Row],[cena/enota brez DDV v EUR]]*Sklop17[[#This Row],[Okvirna količina]]</f>
        <v>0</v>
      </c>
      <c r="T19" s="145">
        <f>+Sklop17[[#This Row],[Končna cena/enoto mere (EUR) z DDV]]*Sklop17[[#This Row],[Okvirna količina]]</f>
        <v>0</v>
      </c>
      <c r="U19" s="216" t="s">
        <v>98</v>
      </c>
    </row>
    <row r="20" spans="1:21" s="58" customFormat="1" ht="24">
      <c r="A20" s="84" t="s">
        <v>6</v>
      </c>
      <c r="B20" s="142" t="s">
        <v>545</v>
      </c>
      <c r="C20" s="82" t="s">
        <v>98</v>
      </c>
      <c r="D20" s="82" t="s">
        <v>0</v>
      </c>
      <c r="E20" s="119"/>
      <c r="F20" s="139">
        <v>100</v>
      </c>
      <c r="G20" s="116" t="s">
        <v>0</v>
      </c>
      <c r="H20" s="2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0" s="139" t="str">
        <f>IF(Sklop17[[#This Row],[ZAHTEVANA SHEMA KAKOVOSTI]]&lt;&gt;"",Sklop17[[#This Row],[Preračunana masa/volumen/kos na enoto kg]],"")</f>
        <v/>
      </c>
      <c r="J20" s="270"/>
      <c r="K20" s="216" t="s">
        <v>98</v>
      </c>
      <c r="L20" s="216" t="s">
        <v>98</v>
      </c>
      <c r="M20" s="216" t="s">
        <v>98</v>
      </c>
      <c r="N20" s="266"/>
      <c r="O20" s="216" t="s">
        <v>98</v>
      </c>
      <c r="P20" s="260"/>
      <c r="Q20" s="145">
        <f>+Sklop17[[#This Row],[cena/enota brez DDV v EUR]]*Sklop17[[#This Row],[Stopnja DDV (%)]]</f>
        <v>0</v>
      </c>
      <c r="R20" s="145">
        <f>+Sklop17[[#This Row],[cena/enota brez DDV v EUR]]+Sklop17[[#This Row],[Davek (EUR)]]</f>
        <v>0</v>
      </c>
      <c r="S20" s="145">
        <f>+Sklop17[[#This Row],[cena/enota brez DDV v EUR]]*Sklop17[[#This Row],[Okvirna količina]]</f>
        <v>0</v>
      </c>
      <c r="T20" s="145">
        <f>+Sklop17[[#This Row],[Končna cena/enoto mere (EUR) z DDV]]*Sklop17[[#This Row],[Okvirna količina]]</f>
        <v>0</v>
      </c>
      <c r="U20" s="216" t="s">
        <v>98</v>
      </c>
    </row>
    <row r="21" spans="1:21" s="58" customFormat="1" ht="24">
      <c r="A21" s="84" t="s">
        <v>7</v>
      </c>
      <c r="B21" s="142" t="s">
        <v>546</v>
      </c>
      <c r="C21" s="82" t="s">
        <v>98</v>
      </c>
      <c r="D21" s="82" t="s">
        <v>0</v>
      </c>
      <c r="E21" s="119"/>
      <c r="F21" s="139">
        <v>50</v>
      </c>
      <c r="G21" s="116" t="s">
        <v>0</v>
      </c>
      <c r="H21" s="2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1" s="139" t="str">
        <f>IF(Sklop17[[#This Row],[ZAHTEVANA SHEMA KAKOVOSTI]]&lt;&gt;"",Sklop17[[#This Row],[Preračunana masa/volumen/kos na enoto kg]],"")</f>
        <v/>
      </c>
      <c r="J21" s="270"/>
      <c r="K21" s="216" t="s">
        <v>98</v>
      </c>
      <c r="L21" s="216" t="s">
        <v>98</v>
      </c>
      <c r="M21" s="216" t="s">
        <v>98</v>
      </c>
      <c r="N21" s="266"/>
      <c r="O21" s="216" t="s">
        <v>98</v>
      </c>
      <c r="P21" s="260"/>
      <c r="Q21" s="145">
        <f>+Sklop17[[#This Row],[cena/enota brez DDV v EUR]]*Sklop17[[#This Row],[Stopnja DDV (%)]]</f>
        <v>0</v>
      </c>
      <c r="R21" s="145">
        <f>+Sklop17[[#This Row],[cena/enota brez DDV v EUR]]+Sklop17[[#This Row],[Davek (EUR)]]</f>
        <v>0</v>
      </c>
      <c r="S21" s="145">
        <f>+Sklop17[[#This Row],[cena/enota brez DDV v EUR]]*Sklop17[[#This Row],[Okvirna količina]]</f>
        <v>0</v>
      </c>
      <c r="T21" s="145">
        <f>+Sklop17[[#This Row],[Končna cena/enoto mere (EUR) z DDV]]*Sklop17[[#This Row],[Okvirna količina]]</f>
        <v>0</v>
      </c>
      <c r="U21" s="216" t="s">
        <v>98</v>
      </c>
    </row>
    <row r="22" spans="1:21" s="58" customFormat="1" ht="24">
      <c r="A22" s="84" t="s">
        <v>8</v>
      </c>
      <c r="B22" s="142" t="s">
        <v>547</v>
      </c>
      <c r="C22" s="82" t="s">
        <v>98</v>
      </c>
      <c r="D22" s="82" t="s">
        <v>0</v>
      </c>
      <c r="E22" s="119"/>
      <c r="F22" s="139">
        <v>150</v>
      </c>
      <c r="G22" s="116" t="s">
        <v>0</v>
      </c>
      <c r="H22" s="2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22" s="139" t="str">
        <f>IF(Sklop17[[#This Row],[ZAHTEVANA SHEMA KAKOVOSTI]]&lt;&gt;"",Sklop17[[#This Row],[Preračunana masa/volumen/kos na enoto kg]],"")</f>
        <v/>
      </c>
      <c r="J22" s="270"/>
      <c r="K22" s="216" t="s">
        <v>98</v>
      </c>
      <c r="L22" s="216" t="s">
        <v>98</v>
      </c>
      <c r="M22" s="216" t="s">
        <v>98</v>
      </c>
      <c r="N22" s="266"/>
      <c r="O22" s="216" t="s">
        <v>98</v>
      </c>
      <c r="P22" s="260"/>
      <c r="Q22" s="145">
        <f>+Sklop17[[#This Row],[cena/enota brez DDV v EUR]]*Sklop17[[#This Row],[Stopnja DDV (%)]]</f>
        <v>0</v>
      </c>
      <c r="R22" s="145">
        <f>+Sklop17[[#This Row],[cena/enota brez DDV v EUR]]+Sklop17[[#This Row],[Davek (EUR)]]</f>
        <v>0</v>
      </c>
      <c r="S22" s="145">
        <f>+Sklop17[[#This Row],[cena/enota brez DDV v EUR]]*Sklop17[[#This Row],[Okvirna količina]]</f>
        <v>0</v>
      </c>
      <c r="T22" s="145">
        <f>+Sklop17[[#This Row],[Končna cena/enoto mere (EUR) z DDV]]*Sklop17[[#This Row],[Okvirna količina]]</f>
        <v>0</v>
      </c>
      <c r="U22" s="216" t="s">
        <v>98</v>
      </c>
    </row>
    <row r="23" spans="1:21" s="58" customFormat="1" ht="24">
      <c r="A23" s="84" t="s">
        <v>9</v>
      </c>
      <c r="B23" s="142" t="s">
        <v>548</v>
      </c>
      <c r="C23" s="82" t="s">
        <v>98</v>
      </c>
      <c r="D23" s="82" t="s">
        <v>0</v>
      </c>
      <c r="E23" s="119"/>
      <c r="F23" s="139">
        <v>70</v>
      </c>
      <c r="G23" s="116" t="s">
        <v>0</v>
      </c>
      <c r="H23" s="2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</v>
      </c>
      <c r="I23" s="139" t="str">
        <f>IF(Sklop17[[#This Row],[ZAHTEVANA SHEMA KAKOVOSTI]]&lt;&gt;"",Sklop17[[#This Row],[Preračunana masa/volumen/kos na enoto kg]],"")</f>
        <v/>
      </c>
      <c r="J23" s="270"/>
      <c r="K23" s="216" t="s">
        <v>98</v>
      </c>
      <c r="L23" s="216" t="s">
        <v>98</v>
      </c>
      <c r="M23" s="216" t="s">
        <v>98</v>
      </c>
      <c r="N23" s="266"/>
      <c r="O23" s="216" t="s">
        <v>98</v>
      </c>
      <c r="P23" s="260"/>
      <c r="Q23" s="145">
        <f>+Sklop17[[#This Row],[cena/enota brez DDV v EUR]]*Sklop17[[#This Row],[Stopnja DDV (%)]]</f>
        <v>0</v>
      </c>
      <c r="R23" s="145">
        <f>+Sklop17[[#This Row],[cena/enota brez DDV v EUR]]+Sklop17[[#This Row],[Davek (EUR)]]</f>
        <v>0</v>
      </c>
      <c r="S23" s="145">
        <f>+Sklop17[[#This Row],[cena/enota brez DDV v EUR]]*Sklop17[[#This Row],[Okvirna količina]]</f>
        <v>0</v>
      </c>
      <c r="T23" s="145">
        <f>+Sklop17[[#This Row],[Končna cena/enoto mere (EUR) z DDV]]*Sklop17[[#This Row],[Okvirna količina]]</f>
        <v>0</v>
      </c>
      <c r="U23" s="216" t="s">
        <v>98</v>
      </c>
    </row>
    <row r="24" spans="1:21" s="58" customFormat="1" ht="24">
      <c r="A24" s="84" t="s">
        <v>10</v>
      </c>
      <c r="B24" s="142" t="s">
        <v>549</v>
      </c>
      <c r="C24" s="82" t="s">
        <v>98</v>
      </c>
      <c r="D24" s="82" t="s">
        <v>0</v>
      </c>
      <c r="E24" s="119"/>
      <c r="F24" s="139">
        <v>200</v>
      </c>
      <c r="G24" s="116" t="s">
        <v>0</v>
      </c>
      <c r="H24" s="2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4" s="139" t="str">
        <f>IF(Sklop17[[#This Row],[ZAHTEVANA SHEMA KAKOVOSTI]]&lt;&gt;"",Sklop17[[#This Row],[Preračunana masa/volumen/kos na enoto kg]],"")</f>
        <v/>
      </c>
      <c r="J24" s="270"/>
      <c r="K24" s="216" t="s">
        <v>98</v>
      </c>
      <c r="L24" s="216" t="s">
        <v>98</v>
      </c>
      <c r="M24" s="216" t="s">
        <v>98</v>
      </c>
      <c r="N24" s="266"/>
      <c r="O24" s="216" t="s">
        <v>98</v>
      </c>
      <c r="P24" s="260"/>
      <c r="Q24" s="145">
        <f>+Sklop17[[#This Row],[cena/enota brez DDV v EUR]]*Sklop17[[#This Row],[Stopnja DDV (%)]]</f>
        <v>0</v>
      </c>
      <c r="R24" s="145">
        <f>+Sklop17[[#This Row],[cena/enota brez DDV v EUR]]+Sklop17[[#This Row],[Davek (EUR)]]</f>
        <v>0</v>
      </c>
      <c r="S24" s="145">
        <f>+Sklop17[[#This Row],[cena/enota brez DDV v EUR]]*Sklop17[[#This Row],[Okvirna količina]]</f>
        <v>0</v>
      </c>
      <c r="T24" s="145">
        <f>+Sklop17[[#This Row],[Končna cena/enoto mere (EUR) z DDV]]*Sklop17[[#This Row],[Okvirna količina]]</f>
        <v>0</v>
      </c>
      <c r="U24" s="216" t="s">
        <v>98</v>
      </c>
    </row>
    <row r="25" spans="1:21" s="58" customFormat="1" ht="24">
      <c r="A25" s="84" t="s">
        <v>11</v>
      </c>
      <c r="B25" s="142" t="s">
        <v>550</v>
      </c>
      <c r="C25" s="82" t="s">
        <v>98</v>
      </c>
      <c r="D25" s="82" t="s">
        <v>0</v>
      </c>
      <c r="E25" s="119"/>
      <c r="F25" s="139">
        <v>50</v>
      </c>
      <c r="G25" s="116" t="s">
        <v>0</v>
      </c>
      <c r="H25" s="2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5" s="139" t="str">
        <f>IF(Sklop17[[#This Row],[ZAHTEVANA SHEMA KAKOVOSTI]]&lt;&gt;"",Sklop17[[#This Row],[Preračunana masa/volumen/kos na enoto kg]],"")</f>
        <v/>
      </c>
      <c r="J25" s="270"/>
      <c r="K25" s="216" t="s">
        <v>98</v>
      </c>
      <c r="L25" s="216" t="s">
        <v>98</v>
      </c>
      <c r="M25" s="216" t="s">
        <v>98</v>
      </c>
      <c r="N25" s="266"/>
      <c r="O25" s="216" t="s">
        <v>98</v>
      </c>
      <c r="P25" s="260"/>
      <c r="Q25" s="145">
        <f>+Sklop17[[#This Row],[cena/enota brez DDV v EUR]]*Sklop17[[#This Row],[Stopnja DDV (%)]]</f>
        <v>0</v>
      </c>
      <c r="R25" s="145">
        <f>+Sklop17[[#This Row],[cena/enota brez DDV v EUR]]+Sklop17[[#This Row],[Davek (EUR)]]</f>
        <v>0</v>
      </c>
      <c r="S25" s="145">
        <f>+Sklop17[[#This Row],[cena/enota brez DDV v EUR]]*Sklop17[[#This Row],[Okvirna količina]]</f>
        <v>0</v>
      </c>
      <c r="T25" s="145">
        <f>+Sklop17[[#This Row],[Končna cena/enoto mere (EUR) z DDV]]*Sklop17[[#This Row],[Okvirna količina]]</f>
        <v>0</v>
      </c>
      <c r="U25" s="216" t="s">
        <v>98</v>
      </c>
    </row>
    <row r="26" spans="1:21" s="58" customFormat="1" ht="24">
      <c r="A26" s="84" t="s">
        <v>12</v>
      </c>
      <c r="B26" s="142" t="s">
        <v>551</v>
      </c>
      <c r="C26" s="82" t="s">
        <v>98</v>
      </c>
      <c r="D26" s="82" t="s">
        <v>0</v>
      </c>
      <c r="E26" s="119"/>
      <c r="F26" s="139">
        <v>300</v>
      </c>
      <c r="G26" s="116" t="s">
        <v>0</v>
      </c>
      <c r="H26" s="2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26" s="139" t="str">
        <f>IF(Sklop17[[#This Row],[ZAHTEVANA SHEMA KAKOVOSTI]]&lt;&gt;"",Sklop17[[#This Row],[Preračunana masa/volumen/kos na enoto kg]],"")</f>
        <v/>
      </c>
      <c r="J26" s="270"/>
      <c r="K26" s="216" t="s">
        <v>98</v>
      </c>
      <c r="L26" s="216" t="s">
        <v>98</v>
      </c>
      <c r="M26" s="216" t="s">
        <v>98</v>
      </c>
      <c r="N26" s="266"/>
      <c r="O26" s="216" t="s">
        <v>98</v>
      </c>
      <c r="P26" s="260"/>
      <c r="Q26" s="145">
        <f>+Sklop17[[#This Row],[cena/enota brez DDV v EUR]]*Sklop17[[#This Row],[Stopnja DDV (%)]]</f>
        <v>0</v>
      </c>
      <c r="R26" s="145">
        <f>+Sklop17[[#This Row],[cena/enota brez DDV v EUR]]+Sklop17[[#This Row],[Davek (EUR)]]</f>
        <v>0</v>
      </c>
      <c r="S26" s="145">
        <f>+Sklop17[[#This Row],[cena/enota brez DDV v EUR]]*Sklop17[[#This Row],[Okvirna količina]]</f>
        <v>0</v>
      </c>
      <c r="T26" s="145">
        <f>+Sklop17[[#This Row],[Končna cena/enoto mere (EUR) z DDV]]*Sklop17[[#This Row],[Okvirna količina]]</f>
        <v>0</v>
      </c>
      <c r="U26" s="216" t="s">
        <v>98</v>
      </c>
    </row>
    <row r="27" spans="1:21" s="58" customFormat="1" ht="24">
      <c r="A27" s="84" t="s">
        <v>13</v>
      </c>
      <c r="B27" s="142" t="s">
        <v>552</v>
      </c>
      <c r="C27" s="82" t="s">
        <v>98</v>
      </c>
      <c r="D27" s="82" t="s">
        <v>0</v>
      </c>
      <c r="E27" s="119"/>
      <c r="F27" s="139">
        <v>300</v>
      </c>
      <c r="G27" s="116" t="s">
        <v>0</v>
      </c>
      <c r="H27" s="2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27" s="139" t="str">
        <f>IF(Sklop17[[#This Row],[ZAHTEVANA SHEMA KAKOVOSTI]]&lt;&gt;"",Sklop17[[#This Row],[Preračunana masa/volumen/kos na enoto kg]],"")</f>
        <v/>
      </c>
      <c r="J27" s="270"/>
      <c r="K27" s="216" t="s">
        <v>98</v>
      </c>
      <c r="L27" s="216" t="s">
        <v>98</v>
      </c>
      <c r="M27" s="216" t="s">
        <v>98</v>
      </c>
      <c r="N27" s="266"/>
      <c r="O27" s="216" t="s">
        <v>98</v>
      </c>
      <c r="P27" s="260"/>
      <c r="Q27" s="145">
        <f>+Sklop17[[#This Row],[cena/enota brez DDV v EUR]]*Sklop17[[#This Row],[Stopnja DDV (%)]]</f>
        <v>0</v>
      </c>
      <c r="R27" s="145">
        <f>+Sklop17[[#This Row],[cena/enota brez DDV v EUR]]+Sklop17[[#This Row],[Davek (EUR)]]</f>
        <v>0</v>
      </c>
      <c r="S27" s="145">
        <f>+Sklop17[[#This Row],[cena/enota brez DDV v EUR]]*Sklop17[[#This Row],[Okvirna količina]]</f>
        <v>0</v>
      </c>
      <c r="T27" s="145">
        <f>+Sklop17[[#This Row],[Končna cena/enoto mere (EUR) z DDV]]*Sklop17[[#This Row],[Okvirna količina]]</f>
        <v>0</v>
      </c>
      <c r="U27" s="216" t="s">
        <v>98</v>
      </c>
    </row>
    <row r="28" spans="1:21" s="58" customFormat="1" ht="24">
      <c r="A28" s="84" t="s">
        <v>14</v>
      </c>
      <c r="B28" s="142" t="s">
        <v>553</v>
      </c>
      <c r="C28" s="82" t="s">
        <v>98</v>
      </c>
      <c r="D28" s="82" t="s">
        <v>0</v>
      </c>
      <c r="E28" s="119"/>
      <c r="F28" s="139">
        <v>200</v>
      </c>
      <c r="G28" s="116" t="s">
        <v>0</v>
      </c>
      <c r="H28" s="2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8" s="139" t="str">
        <f>IF(Sklop17[[#This Row],[ZAHTEVANA SHEMA KAKOVOSTI]]&lt;&gt;"",Sklop17[[#This Row],[Preračunana masa/volumen/kos na enoto kg]],"")</f>
        <v/>
      </c>
      <c r="J28" s="270"/>
      <c r="K28" s="216" t="s">
        <v>98</v>
      </c>
      <c r="L28" s="216" t="s">
        <v>98</v>
      </c>
      <c r="M28" s="216" t="s">
        <v>98</v>
      </c>
      <c r="N28" s="266"/>
      <c r="O28" s="216" t="s">
        <v>98</v>
      </c>
      <c r="P28" s="260"/>
      <c r="Q28" s="145">
        <f>+Sklop17[[#This Row],[cena/enota brez DDV v EUR]]*Sklop17[[#This Row],[Stopnja DDV (%)]]</f>
        <v>0</v>
      </c>
      <c r="R28" s="145">
        <f>+Sklop17[[#This Row],[cena/enota brez DDV v EUR]]+Sklop17[[#This Row],[Davek (EUR)]]</f>
        <v>0</v>
      </c>
      <c r="S28" s="145">
        <f>+Sklop17[[#This Row],[cena/enota brez DDV v EUR]]*Sklop17[[#This Row],[Okvirna količina]]</f>
        <v>0</v>
      </c>
      <c r="T28" s="145">
        <f>+Sklop17[[#This Row],[Končna cena/enoto mere (EUR) z DDV]]*Sklop17[[#This Row],[Okvirna količina]]</f>
        <v>0</v>
      </c>
      <c r="U28" s="216" t="s">
        <v>98</v>
      </c>
    </row>
    <row r="29" spans="1:21" s="58" customFormat="1" ht="24">
      <c r="A29" s="84" t="s">
        <v>15</v>
      </c>
      <c r="B29" s="79" t="s">
        <v>554</v>
      </c>
      <c r="C29" s="82" t="s">
        <v>98</v>
      </c>
      <c r="D29" s="82" t="s">
        <v>0</v>
      </c>
      <c r="E29" s="119"/>
      <c r="F29" s="139">
        <v>200</v>
      </c>
      <c r="G29" s="116" t="s">
        <v>0</v>
      </c>
      <c r="H29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9" s="85" t="str">
        <f>IF(Sklop17[[#This Row],[ZAHTEVANA SHEMA KAKOVOSTI]]&lt;&gt;"",Sklop17[[#This Row],[Preračunana masa/volumen/kos na enoto kg]],"")</f>
        <v/>
      </c>
      <c r="J29" s="214"/>
      <c r="K29" s="216" t="s">
        <v>98</v>
      </c>
      <c r="L29" s="216" t="s">
        <v>98</v>
      </c>
      <c r="M29" s="216" t="s">
        <v>98</v>
      </c>
      <c r="N29" s="215"/>
      <c r="O29" s="216" t="s">
        <v>98</v>
      </c>
      <c r="P29" s="101"/>
      <c r="Q29" s="92">
        <f>+Sklop17[[#This Row],[cena/enota brez DDV v EUR]]*Sklop17[[#This Row],[Stopnja DDV (%)]]</f>
        <v>0</v>
      </c>
      <c r="R29" s="92">
        <f>+Sklop17[[#This Row],[cena/enota brez DDV v EUR]]+Sklop17[[#This Row],[Davek (EUR)]]</f>
        <v>0</v>
      </c>
      <c r="S29" s="92">
        <f>+Sklop17[[#This Row],[cena/enota brez DDV v EUR]]*Sklop17[[#This Row],[Okvirna količina]]</f>
        <v>0</v>
      </c>
      <c r="T29" s="92">
        <f>+Sklop17[[#This Row],[Končna cena/enoto mere (EUR) z DDV]]*Sklop17[[#This Row],[Okvirna količina]]</f>
        <v>0</v>
      </c>
      <c r="U29" s="216" t="s">
        <v>98</v>
      </c>
    </row>
    <row r="30" spans="1:21" s="58" customFormat="1" ht="19.5" customHeight="1">
      <c r="A30" s="84" t="s">
        <v>16</v>
      </c>
      <c r="B30" s="142" t="s">
        <v>555</v>
      </c>
      <c r="C30" s="82" t="s">
        <v>98</v>
      </c>
      <c r="D30" s="82" t="s">
        <v>0</v>
      </c>
      <c r="E30" s="161"/>
      <c r="F30" s="162">
        <v>200</v>
      </c>
      <c r="G30" s="116" t="s">
        <v>0</v>
      </c>
      <c r="H30" s="16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30" s="162" t="str">
        <f>IF(Sklop17[[#This Row],[ZAHTEVANA SHEMA KAKOVOSTI]]&lt;&gt;"",Sklop17[[#This Row],[Preračunana masa/volumen/kos na enoto kg]],"")</f>
        <v/>
      </c>
      <c r="J30" s="272"/>
      <c r="K30" s="216" t="s">
        <v>98</v>
      </c>
      <c r="L30" s="216" t="s">
        <v>98</v>
      </c>
      <c r="M30" s="216" t="s">
        <v>98</v>
      </c>
      <c r="N30" s="198"/>
      <c r="O30" s="216" t="s">
        <v>98</v>
      </c>
      <c r="P30" s="169"/>
      <c r="Q30" s="168">
        <f>+Sklop17[[#This Row],[cena/enota brez DDV v EUR]]*Sklop17[[#This Row],[Stopnja DDV (%)]]</f>
        <v>0</v>
      </c>
      <c r="R30" s="168">
        <f>+Sklop17[[#This Row],[cena/enota brez DDV v EUR]]+Sklop17[[#This Row],[Davek (EUR)]]</f>
        <v>0</v>
      </c>
      <c r="S30" s="168">
        <f>+Sklop17[[#This Row],[cena/enota brez DDV v EUR]]*Sklop17[[#This Row],[Okvirna količina]]</f>
        <v>0</v>
      </c>
      <c r="T30" s="170">
        <f>+Sklop17[[#This Row],[Končna cena/enoto mere (EUR) z DDV]]*Sklop17[[#This Row],[Okvirna količina]]</f>
        <v>0</v>
      </c>
      <c r="U30" s="216" t="s">
        <v>98</v>
      </c>
    </row>
    <row r="31" spans="1:21">
      <c r="A31" s="231" t="s">
        <v>119</v>
      </c>
      <c r="B31" s="232"/>
      <c r="C31" s="233"/>
      <c r="D31" s="233"/>
      <c r="E31" s="307"/>
      <c r="F31" s="308"/>
      <c r="G31" s="309"/>
      <c r="H31" s="237">
        <f>SUBTOTAL(109,Sklop17[Preračunana masa/volumen/kos na enoto kg])</f>
        <v>3420</v>
      </c>
      <c r="I31" s="237">
        <f>SUBTOTAL(109,Sklop17[Živila iz shem kakovosti (kg)])</f>
        <v>0</v>
      </c>
      <c r="J31" s="235"/>
      <c r="K31" s="238"/>
      <c r="L31" s="238"/>
      <c r="M31" s="239"/>
      <c r="N31" s="240"/>
      <c r="O31" s="240"/>
      <c r="P31" s="240"/>
      <c r="Q31" s="241"/>
      <c r="R31" s="235"/>
      <c r="S31" s="241">
        <f>SUBTOTAL(109,Sklop17[Vrednost za okvirno količino (EUR) brez DDV])</f>
        <v>0</v>
      </c>
      <c r="T31" s="241">
        <f>SUBTOTAL(109,Sklop17[Vrednost za okvirno količino (EUR) z DDV])</f>
        <v>0</v>
      </c>
      <c r="U31" s="242"/>
    </row>
    <row r="32" spans="1:21">
      <c r="A32" s="51" t="s">
        <v>116</v>
      </c>
      <c r="B32" s="19"/>
      <c r="C32" s="31"/>
      <c r="D32" s="31"/>
      <c r="E32" s="113"/>
      <c r="Q32" s="51"/>
      <c r="R32" s="51"/>
      <c r="S32" s="51"/>
      <c r="T32" s="51"/>
    </row>
    <row r="33" spans="1:23">
      <c r="A33" s="14" t="s">
        <v>186</v>
      </c>
      <c r="B33" s="19"/>
      <c r="C33" s="31"/>
      <c r="D33" s="31"/>
      <c r="E33" s="113"/>
    </row>
    <row r="34" spans="1:23">
      <c r="A34" s="107" t="s">
        <v>167</v>
      </c>
      <c r="F34" s="71"/>
      <c r="G34" s="71"/>
      <c r="H34" s="32"/>
      <c r="I34" s="32"/>
      <c r="J34" s="32"/>
      <c r="K34" s="32"/>
      <c r="L34" s="57"/>
      <c r="M34" s="57"/>
      <c r="N34" s="32"/>
      <c r="O34" s="32"/>
      <c r="P34" s="32"/>
      <c r="Q34" s="32"/>
      <c r="R34" s="32"/>
    </row>
    <row r="35" spans="1:23" ht="12.75" customHeight="1">
      <c r="A35" s="51" t="s">
        <v>166</v>
      </c>
      <c r="B35" s="51"/>
      <c r="C35" s="218"/>
      <c r="D35" s="110"/>
      <c r="F35" s="110"/>
      <c r="G35" s="217"/>
      <c r="H35" s="217"/>
      <c r="I35" s="217"/>
      <c r="J35" s="217"/>
      <c r="K35" s="217"/>
      <c r="L35" s="217"/>
      <c r="M35" s="51"/>
      <c r="N35" s="51"/>
      <c r="O35" s="51"/>
      <c r="P35" s="51"/>
      <c r="Q35" s="51"/>
      <c r="R35" s="51"/>
      <c r="S35" s="51"/>
      <c r="T35" s="51"/>
      <c r="U35" s="51"/>
      <c r="V35" s="71"/>
      <c r="W35" s="51"/>
    </row>
    <row r="36" spans="1:23" ht="12.75" customHeight="1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N36" s="32"/>
      <c r="O36" s="32"/>
      <c r="P36" s="32"/>
      <c r="Q36" s="32"/>
      <c r="R36" s="32"/>
    </row>
    <row r="37" spans="1:23">
      <c r="A37" s="107" t="s">
        <v>57</v>
      </c>
      <c r="F37" s="71"/>
      <c r="G37" s="71" t="s">
        <v>58</v>
      </c>
      <c r="H37" s="32"/>
      <c r="I37" s="32"/>
      <c r="J37" s="32"/>
      <c r="K37" s="32"/>
      <c r="L37" s="57"/>
      <c r="M37" s="57"/>
      <c r="N37" s="32"/>
      <c r="O37" s="32"/>
      <c r="P37" s="32"/>
      <c r="Q37" s="32" t="s">
        <v>59</v>
      </c>
      <c r="R37" s="32"/>
    </row>
    <row r="38" spans="1:23" ht="15">
      <c r="A38" s="7"/>
      <c r="B38" s="5"/>
      <c r="C38" s="29"/>
      <c r="D38" s="29"/>
      <c r="E38" s="28"/>
      <c r="F38" s="8"/>
      <c r="H38" s="9"/>
      <c r="I38" s="9"/>
      <c r="J38" s="9"/>
      <c r="K38" s="9"/>
      <c r="L38" s="23"/>
      <c r="M38" s="23"/>
      <c r="N38" s="9"/>
      <c r="O38" s="9"/>
      <c r="P38" s="9"/>
      <c r="Q38" s="9"/>
      <c r="R38" s="9"/>
      <c r="S38" s="4"/>
      <c r="T38" s="4"/>
      <c r="U38" s="8"/>
    </row>
    <row r="39" spans="1:23">
      <c r="B39" s="19"/>
      <c r="C39" s="31"/>
      <c r="D39" s="31"/>
      <c r="E39" s="113"/>
    </row>
    <row r="40" spans="1:23">
      <c r="B40" s="19"/>
      <c r="C40" s="31"/>
      <c r="D40" s="31"/>
      <c r="E40" s="113"/>
    </row>
    <row r="41" spans="1:23">
      <c r="B41" s="19"/>
      <c r="C41" s="31"/>
      <c r="D41" s="31"/>
      <c r="E41" s="113"/>
    </row>
    <row r="42" spans="1:23">
      <c r="B42" s="19"/>
      <c r="C42" s="31"/>
      <c r="D42" s="31"/>
      <c r="E42" s="113"/>
    </row>
    <row r="43" spans="1:23">
      <c r="B43" s="19"/>
      <c r="C43" s="31"/>
      <c r="D43" s="31"/>
      <c r="E43" s="113"/>
    </row>
    <row r="44" spans="1:23">
      <c r="B44" s="19"/>
      <c r="C44" s="31"/>
      <c r="D44" s="31"/>
      <c r="E44" s="113"/>
    </row>
    <row r="45" spans="1:23">
      <c r="B45" s="19"/>
      <c r="C45" s="31"/>
      <c r="D45" s="31"/>
      <c r="E45" s="113"/>
    </row>
    <row r="46" spans="1:23">
      <c r="B46" s="19"/>
      <c r="C46" s="31"/>
      <c r="D46" s="31"/>
      <c r="E46" s="113"/>
    </row>
    <row r="47" spans="1:23">
      <c r="B47" s="19"/>
      <c r="C47" s="31"/>
      <c r="D47" s="31"/>
      <c r="E47" s="113"/>
    </row>
    <row r="48" spans="1:23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</sheetData>
  <sheetProtection insertRows="0" deleteRows="0"/>
  <protectedRanges>
    <protectedRange sqref="J37:P1048576 U37:U1048576 U1:U34 J1:P34" name="Obseg1"/>
    <protectedRange sqref="M36:P36 U36" name="Obseg1_1_1_3_1"/>
    <protectedRange sqref="J36:L36" name="Obseg1_1_1_1_2_1"/>
    <protectedRange sqref="L35:O35 T35" name="Obseg1_1_1"/>
    <protectedRange sqref="I35:K35" name="Obseg1_2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6:B2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9">
    <cfRule type="colorScale" priority="656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W266"/>
  <sheetViews>
    <sheetView topLeftCell="A10" zoomScaleNormal="100" zoomScaleSheetLayoutView="100" workbookViewId="0">
      <selection activeCell="N51" sqref="N51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68</v>
      </c>
    </row>
    <row r="2" spans="1:21" ht="15">
      <c r="B2" s="53" t="s">
        <v>69</v>
      </c>
      <c r="C2" s="327" t="str">
        <f>+'prva stran'!B6</f>
        <v>OSNOVNA ŠOLA TIŠINA</v>
      </c>
      <c r="D2" s="328"/>
      <c r="E2" s="328"/>
      <c r="F2" s="328"/>
      <c r="G2" s="328"/>
      <c r="H2" s="328"/>
      <c r="I2" s="328"/>
      <c r="J2" s="328"/>
    </row>
    <row r="3" spans="1:21" ht="15">
      <c r="B3" s="53" t="s">
        <v>70</v>
      </c>
      <c r="C3" s="329" t="str">
        <f>+'prva stran'!B7</f>
        <v>Tišina 4b, 9251 TIŠINA</v>
      </c>
      <c r="D3" s="330"/>
      <c r="E3" s="330"/>
      <c r="F3" s="330"/>
      <c r="G3" s="330"/>
      <c r="H3" s="330"/>
      <c r="I3" s="330"/>
      <c r="J3" s="330"/>
    </row>
    <row r="4" spans="1:21" ht="15">
      <c r="B4" s="72"/>
    </row>
    <row r="5" spans="1:21" ht="15">
      <c r="B5" s="52" t="s">
        <v>72</v>
      </c>
    </row>
    <row r="6" spans="1:21" ht="17.25" customHeight="1">
      <c r="B6" s="54" t="s">
        <v>69</v>
      </c>
      <c r="C6" s="331">
        <f>+'prva stran'!B10</f>
        <v>0</v>
      </c>
      <c r="D6" s="332"/>
      <c r="E6" s="332"/>
      <c r="F6" s="332"/>
      <c r="G6" s="332"/>
      <c r="H6" s="332"/>
      <c r="I6" s="332"/>
      <c r="J6" s="332"/>
    </row>
    <row r="7" spans="1:21" ht="17.25" customHeight="1">
      <c r="B7" s="54" t="s">
        <v>70</v>
      </c>
      <c r="C7" s="333">
        <f>+'prva stran'!B11</f>
        <v>0</v>
      </c>
      <c r="D7" s="334"/>
      <c r="E7" s="334"/>
      <c r="F7" s="334"/>
      <c r="G7" s="334"/>
      <c r="H7" s="334"/>
      <c r="I7" s="334"/>
      <c r="J7" s="334"/>
    </row>
    <row r="8" spans="1:21" ht="17.25" customHeight="1">
      <c r="B8" s="54" t="s">
        <v>71</v>
      </c>
      <c r="C8" s="333">
        <f>+'prva stran'!B12</f>
        <v>0</v>
      </c>
      <c r="D8" s="334"/>
      <c r="E8" s="334"/>
      <c r="F8" s="334"/>
      <c r="G8" s="334"/>
      <c r="H8" s="334"/>
      <c r="I8" s="334"/>
      <c r="J8" s="334"/>
    </row>
    <row r="9" spans="1:21" s="15" customFormat="1" ht="17.25" customHeight="1">
      <c r="A9" s="12"/>
      <c r="B9" s="55" t="s">
        <v>73</v>
      </c>
      <c r="C9" s="335">
        <f>+'prva stran'!B13</f>
        <v>0</v>
      </c>
      <c r="D9" s="334"/>
      <c r="E9" s="334"/>
      <c r="F9" s="334"/>
      <c r="G9" s="334"/>
      <c r="H9" s="334"/>
      <c r="I9" s="334"/>
      <c r="J9" s="334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64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pred_rekapitulacija'!A31</f>
        <v>18.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26" t="str">
        <f>+'Ponudbeni pred_rekapitulacija'!B31</f>
        <v>EKO KRUH IN PEKOVSKO PECIVO</v>
      </c>
      <c r="C13" s="326"/>
      <c r="D13" s="326"/>
      <c r="E13" s="326"/>
      <c r="F13" s="326"/>
      <c r="G13" s="326"/>
      <c r="H13" s="326"/>
      <c r="I13" s="326"/>
      <c r="J13" s="326"/>
      <c r="K13" s="326"/>
      <c r="U13" s="8"/>
    </row>
    <row r="14" spans="1:21" s="76" customFormat="1" ht="12" customHeight="1">
      <c r="A14" s="50">
        <v>1</v>
      </c>
      <c r="B14" s="50">
        <v>2</v>
      </c>
      <c r="C14" s="50" t="s">
        <v>95</v>
      </c>
      <c r="D14" s="50" t="s">
        <v>96</v>
      </c>
      <c r="E14" s="50" t="s">
        <v>149</v>
      </c>
      <c r="F14" s="50">
        <v>3</v>
      </c>
      <c r="G14" s="50">
        <v>4</v>
      </c>
      <c r="H14" s="73" t="s">
        <v>63</v>
      </c>
      <c r="I14" s="73" t="s">
        <v>110</v>
      </c>
      <c r="J14" s="74">
        <v>5</v>
      </c>
      <c r="K14" s="74">
        <v>6</v>
      </c>
      <c r="L14" s="74" t="s">
        <v>56</v>
      </c>
      <c r="M14" s="74" t="s">
        <v>144</v>
      </c>
      <c r="N14" s="74">
        <v>7</v>
      </c>
      <c r="O14" s="74" t="s">
        <v>145</v>
      </c>
      <c r="P14" s="74">
        <v>8</v>
      </c>
      <c r="Q14" s="75" t="s">
        <v>146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151</v>
      </c>
      <c r="C15" s="59" t="s">
        <v>141</v>
      </c>
      <c r="D15" s="59" t="s">
        <v>142</v>
      </c>
      <c r="E15" s="59" t="s">
        <v>150</v>
      </c>
      <c r="F15" s="59" t="s">
        <v>83</v>
      </c>
      <c r="G15" s="59" t="s">
        <v>84</v>
      </c>
      <c r="H15" s="60" t="s">
        <v>118</v>
      </c>
      <c r="I15" s="60" t="s">
        <v>137</v>
      </c>
      <c r="J15" s="61" t="s">
        <v>91</v>
      </c>
      <c r="K15" s="61" t="s">
        <v>61</v>
      </c>
      <c r="L15" s="61" t="s">
        <v>62</v>
      </c>
      <c r="M15" s="61" t="s">
        <v>90</v>
      </c>
      <c r="N15" s="61" t="s">
        <v>55</v>
      </c>
      <c r="O15" s="61" t="s">
        <v>109</v>
      </c>
      <c r="P15" s="61" t="s">
        <v>87</v>
      </c>
      <c r="Q15" s="62" t="s">
        <v>88</v>
      </c>
      <c r="R15" s="62" t="s">
        <v>101</v>
      </c>
      <c r="S15" s="62" t="s">
        <v>92</v>
      </c>
      <c r="T15" s="62" t="s">
        <v>93</v>
      </c>
      <c r="U15" s="61" t="s">
        <v>106</v>
      </c>
    </row>
    <row r="16" spans="1:21" s="58" customFormat="1" ht="12">
      <c r="A16" s="84" t="s">
        <v>1</v>
      </c>
      <c r="B16" s="81" t="s">
        <v>556</v>
      </c>
      <c r="C16" s="82" t="s">
        <v>98</v>
      </c>
      <c r="D16" s="82" t="s">
        <v>0</v>
      </c>
      <c r="E16" s="119"/>
      <c r="F16" s="90">
        <v>100</v>
      </c>
      <c r="G16" s="120" t="s">
        <v>0</v>
      </c>
      <c r="H16" s="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6" s="85" t="str">
        <f>IF(Sklop18[[#This Row],[ZAHTEVANA SHEMA KAKOVOSTI]]&lt;&gt;"",Sklop18[[#This Row],[Preračunana masa/volumen/kos na enoto kg]],"")</f>
        <v/>
      </c>
      <c r="J16" s="97"/>
      <c r="K16" s="86"/>
      <c r="L16" s="86"/>
      <c r="M16" s="87"/>
      <c r="N16" s="88"/>
      <c r="O16" s="88"/>
      <c r="P16" s="99"/>
      <c r="Q16" s="88">
        <f>+Sklop18[[#This Row],[cena/enota brez DDV v EUR]]*Sklop18[[#This Row],[Stopnja DDV (%)]]</f>
        <v>0</v>
      </c>
      <c r="R16" s="88">
        <f>+Sklop18[[#This Row],[cena/enota brez DDV v EUR]]+Sklop18[[#This Row],[Davek (EUR)]]</f>
        <v>0</v>
      </c>
      <c r="S16" s="88">
        <f>+Sklop18[[#This Row],[cena/enota brez DDV v EUR]]*Sklop18[[#This Row],[Okvirna količina]]</f>
        <v>0</v>
      </c>
      <c r="T16" s="88">
        <f>+Sklop18[[#This Row],[Končna cena/enoto mere (EUR) z DDV]]*Sklop18[[#This Row],[Okvirna količina]]</f>
        <v>0</v>
      </c>
      <c r="U16" s="135" t="s">
        <v>98</v>
      </c>
    </row>
    <row r="17" spans="1:21" s="58" customFormat="1" ht="12">
      <c r="A17" s="84" t="s">
        <v>3</v>
      </c>
      <c r="B17" s="142" t="s">
        <v>557</v>
      </c>
      <c r="C17" s="82" t="s">
        <v>98</v>
      </c>
      <c r="D17" s="82" t="s">
        <v>0</v>
      </c>
      <c r="E17" s="119"/>
      <c r="F17" s="139">
        <v>100</v>
      </c>
      <c r="G17" s="222" t="s">
        <v>0</v>
      </c>
      <c r="H17" s="25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7" s="139" t="str">
        <f>IF(Sklop18[[#This Row],[ZAHTEVANA SHEMA KAKOVOSTI]]&lt;&gt;"",Sklop18[[#This Row],[Preračunana masa/volumen/kos na enoto kg]],"")</f>
        <v/>
      </c>
      <c r="J17" s="144"/>
      <c r="K17" s="146"/>
      <c r="L17" s="146"/>
      <c r="M17" s="147"/>
      <c r="N17" s="145"/>
      <c r="O17" s="145"/>
      <c r="P17" s="260"/>
      <c r="Q17" s="145">
        <f>+Sklop18[[#This Row],[cena/enota brez DDV v EUR]]*Sklop18[[#This Row],[Stopnja DDV (%)]]</f>
        <v>0</v>
      </c>
      <c r="R17" s="145">
        <f>+Sklop18[[#This Row],[cena/enota brez DDV v EUR]]+Sklop18[[#This Row],[Davek (EUR)]]</f>
        <v>0</v>
      </c>
      <c r="S17" s="145">
        <f>+Sklop18[[#This Row],[cena/enota brez DDV v EUR]]*Sklop18[[#This Row],[Okvirna količina]]</f>
        <v>0</v>
      </c>
      <c r="T17" s="261">
        <f>+Sklop18[[#This Row],[Končna cena/enoto mere (EUR) z DDV]]*Sklop18[[#This Row],[Okvirna količina]]</f>
        <v>0</v>
      </c>
      <c r="U17" s="135" t="s">
        <v>98</v>
      </c>
    </row>
    <row r="18" spans="1:21" s="58" customFormat="1" ht="12">
      <c r="A18" s="84" t="s">
        <v>4</v>
      </c>
      <c r="B18" s="142" t="s">
        <v>558</v>
      </c>
      <c r="C18" s="82" t="s">
        <v>98</v>
      </c>
      <c r="D18" s="82" t="s">
        <v>0</v>
      </c>
      <c r="E18" s="119"/>
      <c r="F18" s="139">
        <v>100</v>
      </c>
      <c r="G18" s="222" t="s">
        <v>0</v>
      </c>
      <c r="H18" s="25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8" s="139" t="str">
        <f>IF(Sklop18[[#This Row],[ZAHTEVANA SHEMA KAKOVOSTI]]&lt;&gt;"",Sklop18[[#This Row],[Preračunana masa/volumen/kos na enoto kg]],"")</f>
        <v/>
      </c>
      <c r="J18" s="144"/>
      <c r="K18" s="146"/>
      <c r="L18" s="146"/>
      <c r="M18" s="147"/>
      <c r="N18" s="145"/>
      <c r="O18" s="145"/>
      <c r="P18" s="260"/>
      <c r="Q18" s="145">
        <f>+Sklop18[[#This Row],[cena/enota brez DDV v EUR]]*Sklop18[[#This Row],[Stopnja DDV (%)]]</f>
        <v>0</v>
      </c>
      <c r="R18" s="145">
        <f>+Sklop18[[#This Row],[cena/enota brez DDV v EUR]]+Sklop18[[#This Row],[Davek (EUR)]]</f>
        <v>0</v>
      </c>
      <c r="S18" s="145">
        <f>+Sklop18[[#This Row],[cena/enota brez DDV v EUR]]*Sklop18[[#This Row],[Okvirna količina]]</f>
        <v>0</v>
      </c>
      <c r="T18" s="261">
        <f>+Sklop18[[#This Row],[Končna cena/enoto mere (EUR) z DDV]]*Sklop18[[#This Row],[Okvirna količina]]</f>
        <v>0</v>
      </c>
      <c r="U18" s="135" t="s">
        <v>98</v>
      </c>
    </row>
    <row r="19" spans="1:21" s="58" customFormat="1" ht="12">
      <c r="A19" s="84" t="s">
        <v>5</v>
      </c>
      <c r="B19" s="142" t="s">
        <v>559</v>
      </c>
      <c r="C19" s="82" t="s">
        <v>98</v>
      </c>
      <c r="D19" s="82" t="s">
        <v>0</v>
      </c>
      <c r="E19" s="119"/>
      <c r="F19" s="139">
        <v>100</v>
      </c>
      <c r="G19" s="222" t="s">
        <v>0</v>
      </c>
      <c r="H19" s="25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9" s="139" t="str">
        <f>IF(Sklop18[[#This Row],[ZAHTEVANA SHEMA KAKOVOSTI]]&lt;&gt;"",Sklop18[[#This Row],[Preračunana masa/volumen/kos na enoto kg]],"")</f>
        <v/>
      </c>
      <c r="J19" s="144"/>
      <c r="K19" s="146"/>
      <c r="L19" s="146"/>
      <c r="M19" s="147"/>
      <c r="N19" s="145"/>
      <c r="O19" s="145"/>
      <c r="P19" s="260"/>
      <c r="Q19" s="145">
        <f>+Sklop18[[#This Row],[cena/enota brez DDV v EUR]]*Sklop18[[#This Row],[Stopnja DDV (%)]]</f>
        <v>0</v>
      </c>
      <c r="R19" s="145">
        <f>+Sklop18[[#This Row],[cena/enota brez DDV v EUR]]+Sklop18[[#This Row],[Davek (EUR)]]</f>
        <v>0</v>
      </c>
      <c r="S19" s="145">
        <f>+Sklop18[[#This Row],[cena/enota brez DDV v EUR]]*Sklop18[[#This Row],[Okvirna količina]]</f>
        <v>0</v>
      </c>
      <c r="T19" s="261">
        <f>+Sklop18[[#This Row],[Končna cena/enoto mere (EUR) z DDV]]*Sklop18[[#This Row],[Okvirna količina]]</f>
        <v>0</v>
      </c>
      <c r="U19" s="135" t="s">
        <v>98</v>
      </c>
    </row>
    <row r="20" spans="1:21" s="58" customFormat="1" ht="12">
      <c r="A20" s="84" t="s">
        <v>6</v>
      </c>
      <c r="B20" s="142" t="s">
        <v>560</v>
      </c>
      <c r="C20" s="82" t="s">
        <v>98</v>
      </c>
      <c r="D20" s="82" t="s">
        <v>0</v>
      </c>
      <c r="E20" s="119"/>
      <c r="F20" s="139">
        <v>100</v>
      </c>
      <c r="G20" s="222" t="s">
        <v>0</v>
      </c>
      <c r="H20" s="25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0" s="139" t="str">
        <f>IF(Sklop18[[#This Row],[ZAHTEVANA SHEMA KAKOVOSTI]]&lt;&gt;"",Sklop18[[#This Row],[Preračunana masa/volumen/kos na enoto kg]],"")</f>
        <v/>
      </c>
      <c r="J20" s="144"/>
      <c r="K20" s="146"/>
      <c r="L20" s="146"/>
      <c r="M20" s="147"/>
      <c r="N20" s="145"/>
      <c r="O20" s="145"/>
      <c r="P20" s="260"/>
      <c r="Q20" s="145">
        <f>+Sklop18[[#This Row],[cena/enota brez DDV v EUR]]*Sklop18[[#This Row],[Stopnja DDV (%)]]</f>
        <v>0</v>
      </c>
      <c r="R20" s="145">
        <f>+Sklop18[[#This Row],[cena/enota brez DDV v EUR]]+Sklop18[[#This Row],[Davek (EUR)]]</f>
        <v>0</v>
      </c>
      <c r="S20" s="145">
        <f>+Sklop18[[#This Row],[cena/enota brez DDV v EUR]]*Sklop18[[#This Row],[Okvirna količina]]</f>
        <v>0</v>
      </c>
      <c r="T20" s="261">
        <f>+Sklop18[[#This Row],[Končna cena/enoto mere (EUR) z DDV]]*Sklop18[[#This Row],[Okvirna količina]]</f>
        <v>0</v>
      </c>
      <c r="U20" s="135" t="s">
        <v>98</v>
      </c>
    </row>
    <row r="21" spans="1:21" s="58" customFormat="1" ht="12">
      <c r="A21" s="84" t="s">
        <v>7</v>
      </c>
      <c r="B21" s="142" t="s">
        <v>561</v>
      </c>
      <c r="C21" s="82" t="s">
        <v>98</v>
      </c>
      <c r="D21" s="82" t="s">
        <v>0</v>
      </c>
      <c r="E21" s="119"/>
      <c r="F21" s="139">
        <v>100</v>
      </c>
      <c r="G21" s="222" t="s">
        <v>0</v>
      </c>
      <c r="H21" s="25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1" s="139" t="str">
        <f>IF(Sklop18[[#This Row],[ZAHTEVANA SHEMA KAKOVOSTI]]&lt;&gt;"",Sklop18[[#This Row],[Preračunana masa/volumen/kos na enoto kg]],"")</f>
        <v/>
      </c>
      <c r="J21" s="144"/>
      <c r="K21" s="146"/>
      <c r="L21" s="146"/>
      <c r="M21" s="147"/>
      <c r="N21" s="145"/>
      <c r="O21" s="145"/>
      <c r="P21" s="260"/>
      <c r="Q21" s="145">
        <f>+Sklop18[[#This Row],[cena/enota brez DDV v EUR]]*Sklop18[[#This Row],[Stopnja DDV (%)]]</f>
        <v>0</v>
      </c>
      <c r="R21" s="145">
        <f>+Sklop18[[#This Row],[cena/enota brez DDV v EUR]]+Sklop18[[#This Row],[Davek (EUR)]]</f>
        <v>0</v>
      </c>
      <c r="S21" s="145">
        <f>+Sklop18[[#This Row],[cena/enota brez DDV v EUR]]*Sklop18[[#This Row],[Okvirna količina]]</f>
        <v>0</v>
      </c>
      <c r="T21" s="261">
        <f>+Sklop18[[#This Row],[Končna cena/enoto mere (EUR) z DDV]]*Sklop18[[#This Row],[Okvirna količina]]</f>
        <v>0</v>
      </c>
      <c r="U21" s="135" t="s">
        <v>98</v>
      </c>
    </row>
    <row r="22" spans="1:21" s="58" customFormat="1" ht="12">
      <c r="A22" s="84" t="s">
        <v>8</v>
      </c>
      <c r="B22" s="142" t="s">
        <v>562</v>
      </c>
      <c r="C22" s="82" t="s">
        <v>98</v>
      </c>
      <c r="D22" s="82" t="s">
        <v>0</v>
      </c>
      <c r="E22" s="119"/>
      <c r="F22" s="139">
        <v>100</v>
      </c>
      <c r="G22" s="222" t="s">
        <v>0</v>
      </c>
      <c r="H22" s="25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2" s="139" t="str">
        <f>IF(Sklop18[[#This Row],[ZAHTEVANA SHEMA KAKOVOSTI]]&lt;&gt;"",Sklop18[[#This Row],[Preračunana masa/volumen/kos na enoto kg]],"")</f>
        <v/>
      </c>
      <c r="J22" s="144"/>
      <c r="K22" s="146"/>
      <c r="L22" s="146"/>
      <c r="M22" s="147"/>
      <c r="N22" s="145"/>
      <c r="O22" s="145"/>
      <c r="P22" s="260"/>
      <c r="Q22" s="145">
        <f>+Sklop18[[#This Row],[cena/enota brez DDV v EUR]]*Sklop18[[#This Row],[Stopnja DDV (%)]]</f>
        <v>0</v>
      </c>
      <c r="R22" s="145">
        <f>+Sklop18[[#This Row],[cena/enota brez DDV v EUR]]+Sklop18[[#This Row],[Davek (EUR)]]</f>
        <v>0</v>
      </c>
      <c r="S22" s="145">
        <f>+Sklop18[[#This Row],[cena/enota brez DDV v EUR]]*Sklop18[[#This Row],[Okvirna količina]]</f>
        <v>0</v>
      </c>
      <c r="T22" s="261">
        <f>+Sklop18[[#This Row],[Končna cena/enoto mere (EUR) z DDV]]*Sklop18[[#This Row],[Okvirna količina]]</f>
        <v>0</v>
      </c>
      <c r="U22" s="135" t="s">
        <v>98</v>
      </c>
    </row>
    <row r="23" spans="1:21" s="58" customFormat="1" ht="12">
      <c r="A23" s="84" t="s">
        <v>9</v>
      </c>
      <c r="B23" s="142" t="s">
        <v>563</v>
      </c>
      <c r="C23" s="82" t="s">
        <v>98</v>
      </c>
      <c r="D23" s="82" t="s">
        <v>0</v>
      </c>
      <c r="E23" s="119"/>
      <c r="F23" s="139">
        <v>100</v>
      </c>
      <c r="G23" s="222" t="s">
        <v>0</v>
      </c>
      <c r="H23" s="25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3" s="139" t="str">
        <f>IF(Sklop18[[#This Row],[ZAHTEVANA SHEMA KAKOVOSTI]]&lt;&gt;"",Sklop18[[#This Row],[Preračunana masa/volumen/kos na enoto kg]],"")</f>
        <v/>
      </c>
      <c r="J23" s="144"/>
      <c r="K23" s="146"/>
      <c r="L23" s="146"/>
      <c r="M23" s="147"/>
      <c r="N23" s="145"/>
      <c r="O23" s="145"/>
      <c r="P23" s="260"/>
      <c r="Q23" s="145">
        <f>+Sklop18[[#This Row],[cena/enota brez DDV v EUR]]*Sklop18[[#This Row],[Stopnja DDV (%)]]</f>
        <v>0</v>
      </c>
      <c r="R23" s="145">
        <f>+Sklop18[[#This Row],[cena/enota brez DDV v EUR]]+Sklop18[[#This Row],[Davek (EUR)]]</f>
        <v>0</v>
      </c>
      <c r="S23" s="145">
        <f>+Sklop18[[#This Row],[cena/enota brez DDV v EUR]]*Sklop18[[#This Row],[Okvirna količina]]</f>
        <v>0</v>
      </c>
      <c r="T23" s="261">
        <f>+Sklop18[[#This Row],[Končna cena/enoto mere (EUR) z DDV]]*Sklop18[[#This Row],[Okvirna količina]]</f>
        <v>0</v>
      </c>
      <c r="U23" s="135" t="s">
        <v>98</v>
      </c>
    </row>
    <row r="24" spans="1:21" s="58" customFormat="1" ht="12">
      <c r="A24" s="84" t="s">
        <v>10</v>
      </c>
      <c r="B24" s="142" t="s">
        <v>564</v>
      </c>
      <c r="C24" s="138">
        <v>60</v>
      </c>
      <c r="D24" s="258" t="s">
        <v>97</v>
      </c>
      <c r="E24" s="119"/>
      <c r="F24" s="139">
        <v>400</v>
      </c>
      <c r="G24" s="222" t="s">
        <v>175</v>
      </c>
      <c r="H24" s="25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</v>
      </c>
      <c r="I24" s="139" t="str">
        <f>IF(Sklop18[[#This Row],[ZAHTEVANA SHEMA KAKOVOSTI]]&lt;&gt;"",Sklop18[[#This Row],[Preračunana masa/volumen/kos na enoto kg]],"")</f>
        <v/>
      </c>
      <c r="J24" s="144"/>
      <c r="K24" s="146"/>
      <c r="L24" s="146"/>
      <c r="M24" s="147"/>
      <c r="N24" s="145"/>
      <c r="O24" s="145"/>
      <c r="P24" s="260"/>
      <c r="Q24" s="145">
        <f>+Sklop18[[#This Row],[cena/enota brez DDV v EUR]]*Sklop18[[#This Row],[Stopnja DDV (%)]]</f>
        <v>0</v>
      </c>
      <c r="R24" s="145">
        <f>+Sklop18[[#This Row],[cena/enota brez DDV v EUR]]+Sklop18[[#This Row],[Davek (EUR)]]</f>
        <v>0</v>
      </c>
      <c r="S24" s="145">
        <f>+Sklop18[[#This Row],[cena/enota brez DDV v EUR]]*Sklop18[[#This Row],[Okvirna količina]]</f>
        <v>0</v>
      </c>
      <c r="T24" s="261">
        <f>+Sklop18[[#This Row],[Končna cena/enoto mere (EUR) z DDV]]*Sklop18[[#This Row],[Okvirna količina]]</f>
        <v>0</v>
      </c>
      <c r="U24" s="135" t="s">
        <v>98</v>
      </c>
    </row>
    <row r="25" spans="1:21" s="58" customFormat="1" ht="12">
      <c r="A25" s="84" t="s">
        <v>11</v>
      </c>
      <c r="B25" s="142" t="s">
        <v>565</v>
      </c>
      <c r="C25" s="138">
        <v>60</v>
      </c>
      <c r="D25" s="258" t="s">
        <v>97</v>
      </c>
      <c r="E25" s="119"/>
      <c r="F25" s="139">
        <v>400</v>
      </c>
      <c r="G25" s="222" t="s">
        <v>175</v>
      </c>
      <c r="H25" s="25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</v>
      </c>
      <c r="I25" s="139" t="str">
        <f>IF(Sklop18[[#This Row],[ZAHTEVANA SHEMA KAKOVOSTI]]&lt;&gt;"",Sklop18[[#This Row],[Preračunana masa/volumen/kos na enoto kg]],"")</f>
        <v/>
      </c>
      <c r="J25" s="144"/>
      <c r="K25" s="146"/>
      <c r="L25" s="146"/>
      <c r="M25" s="147"/>
      <c r="N25" s="145"/>
      <c r="O25" s="145"/>
      <c r="P25" s="260"/>
      <c r="Q25" s="145">
        <f>+Sklop18[[#This Row],[cena/enota brez DDV v EUR]]*Sklop18[[#This Row],[Stopnja DDV (%)]]</f>
        <v>0</v>
      </c>
      <c r="R25" s="145">
        <f>+Sklop18[[#This Row],[cena/enota brez DDV v EUR]]+Sklop18[[#This Row],[Davek (EUR)]]</f>
        <v>0</v>
      </c>
      <c r="S25" s="145">
        <f>+Sklop18[[#This Row],[cena/enota brez DDV v EUR]]*Sklop18[[#This Row],[Okvirna količina]]</f>
        <v>0</v>
      </c>
      <c r="T25" s="261">
        <f>+Sklop18[[#This Row],[Končna cena/enoto mere (EUR) z DDV]]*Sklop18[[#This Row],[Okvirna količina]]</f>
        <v>0</v>
      </c>
      <c r="U25" s="135" t="s">
        <v>98</v>
      </c>
    </row>
    <row r="26" spans="1:21" s="58" customFormat="1" ht="12">
      <c r="A26" s="84" t="s">
        <v>12</v>
      </c>
      <c r="B26" s="142" t="s">
        <v>566</v>
      </c>
      <c r="C26" s="138">
        <v>60</v>
      </c>
      <c r="D26" s="258" t="s">
        <v>97</v>
      </c>
      <c r="E26" s="119"/>
      <c r="F26" s="139">
        <v>400</v>
      </c>
      <c r="G26" s="222" t="s">
        <v>175</v>
      </c>
      <c r="H26" s="25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</v>
      </c>
      <c r="I26" s="139" t="str">
        <f>IF(Sklop18[[#This Row],[ZAHTEVANA SHEMA KAKOVOSTI]]&lt;&gt;"",Sklop18[[#This Row],[Preračunana masa/volumen/kos na enoto kg]],"")</f>
        <v/>
      </c>
      <c r="J26" s="144"/>
      <c r="K26" s="146"/>
      <c r="L26" s="146"/>
      <c r="M26" s="147"/>
      <c r="N26" s="145"/>
      <c r="O26" s="145"/>
      <c r="P26" s="260"/>
      <c r="Q26" s="145">
        <f>+Sklop18[[#This Row],[cena/enota brez DDV v EUR]]*Sklop18[[#This Row],[Stopnja DDV (%)]]</f>
        <v>0</v>
      </c>
      <c r="R26" s="145">
        <f>+Sklop18[[#This Row],[cena/enota brez DDV v EUR]]+Sklop18[[#This Row],[Davek (EUR)]]</f>
        <v>0</v>
      </c>
      <c r="S26" s="145">
        <f>+Sklop18[[#This Row],[cena/enota brez DDV v EUR]]*Sklop18[[#This Row],[Okvirna količina]]</f>
        <v>0</v>
      </c>
      <c r="T26" s="261">
        <f>+Sklop18[[#This Row],[Končna cena/enoto mere (EUR) z DDV]]*Sklop18[[#This Row],[Okvirna količina]]</f>
        <v>0</v>
      </c>
      <c r="U26" s="135" t="s">
        <v>98</v>
      </c>
    </row>
    <row r="27" spans="1:21" s="58" customFormat="1" ht="12">
      <c r="A27" s="84" t="s">
        <v>13</v>
      </c>
      <c r="B27" s="142" t="s">
        <v>567</v>
      </c>
      <c r="C27" s="138">
        <v>60</v>
      </c>
      <c r="D27" s="258" t="s">
        <v>97</v>
      </c>
      <c r="E27" s="119"/>
      <c r="F27" s="139">
        <v>400</v>
      </c>
      <c r="G27" s="222" t="s">
        <v>175</v>
      </c>
      <c r="H27" s="25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</v>
      </c>
      <c r="I27" s="139" t="str">
        <f>IF(Sklop18[[#This Row],[ZAHTEVANA SHEMA KAKOVOSTI]]&lt;&gt;"",Sklop18[[#This Row],[Preračunana masa/volumen/kos na enoto kg]],"")</f>
        <v/>
      </c>
      <c r="J27" s="144"/>
      <c r="K27" s="146"/>
      <c r="L27" s="146"/>
      <c r="M27" s="147"/>
      <c r="N27" s="145"/>
      <c r="O27" s="145"/>
      <c r="P27" s="260"/>
      <c r="Q27" s="145">
        <f>+Sklop18[[#This Row],[cena/enota brez DDV v EUR]]*Sklop18[[#This Row],[Stopnja DDV (%)]]</f>
        <v>0</v>
      </c>
      <c r="R27" s="145">
        <f>+Sklop18[[#This Row],[cena/enota brez DDV v EUR]]+Sklop18[[#This Row],[Davek (EUR)]]</f>
        <v>0</v>
      </c>
      <c r="S27" s="145">
        <f>+Sklop18[[#This Row],[cena/enota brez DDV v EUR]]*Sklop18[[#This Row],[Okvirna količina]]</f>
        <v>0</v>
      </c>
      <c r="T27" s="261">
        <f>+Sklop18[[#This Row],[Končna cena/enoto mere (EUR) z DDV]]*Sklop18[[#This Row],[Okvirna količina]]</f>
        <v>0</v>
      </c>
      <c r="U27" s="135" t="s">
        <v>98</v>
      </c>
    </row>
    <row r="28" spans="1:21" s="58" customFormat="1" ht="12">
      <c r="A28" s="84" t="s">
        <v>14</v>
      </c>
      <c r="B28" s="142" t="s">
        <v>568</v>
      </c>
      <c r="C28" s="138">
        <v>60</v>
      </c>
      <c r="D28" s="258" t="s">
        <v>97</v>
      </c>
      <c r="E28" s="119"/>
      <c r="F28" s="139">
        <v>400</v>
      </c>
      <c r="G28" s="222" t="s">
        <v>175</v>
      </c>
      <c r="H28" s="25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</v>
      </c>
      <c r="I28" s="139" t="str">
        <f>IF(Sklop18[[#This Row],[ZAHTEVANA SHEMA KAKOVOSTI]]&lt;&gt;"",Sklop18[[#This Row],[Preračunana masa/volumen/kos na enoto kg]],"")</f>
        <v/>
      </c>
      <c r="J28" s="144"/>
      <c r="K28" s="146"/>
      <c r="L28" s="146"/>
      <c r="M28" s="147"/>
      <c r="N28" s="145"/>
      <c r="O28" s="145"/>
      <c r="P28" s="260"/>
      <c r="Q28" s="145">
        <f>+Sklop18[[#This Row],[cena/enota brez DDV v EUR]]*Sklop18[[#This Row],[Stopnja DDV (%)]]</f>
        <v>0</v>
      </c>
      <c r="R28" s="145">
        <f>+Sklop18[[#This Row],[cena/enota brez DDV v EUR]]+Sklop18[[#This Row],[Davek (EUR)]]</f>
        <v>0</v>
      </c>
      <c r="S28" s="145">
        <f>+Sklop18[[#This Row],[cena/enota brez DDV v EUR]]*Sklop18[[#This Row],[Okvirna količina]]</f>
        <v>0</v>
      </c>
      <c r="T28" s="261">
        <f>+Sklop18[[#This Row],[Končna cena/enoto mere (EUR) z DDV]]*Sklop18[[#This Row],[Okvirna količina]]</f>
        <v>0</v>
      </c>
      <c r="U28" s="135" t="s">
        <v>98</v>
      </c>
    </row>
    <row r="29" spans="1:21" s="58" customFormat="1" ht="12">
      <c r="A29" s="84" t="s">
        <v>15</v>
      </c>
      <c r="B29" s="142" t="s">
        <v>569</v>
      </c>
      <c r="C29" s="138">
        <v>60</v>
      </c>
      <c r="D29" s="258" t="s">
        <v>97</v>
      </c>
      <c r="E29" s="119"/>
      <c r="F29" s="139">
        <v>400</v>
      </c>
      <c r="G29" s="222" t="s">
        <v>175</v>
      </c>
      <c r="H29" s="25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</v>
      </c>
      <c r="I29" s="139" t="str">
        <f>IF(Sklop18[[#This Row],[ZAHTEVANA SHEMA KAKOVOSTI]]&lt;&gt;"",Sklop18[[#This Row],[Preračunana masa/volumen/kos na enoto kg]],"")</f>
        <v/>
      </c>
      <c r="J29" s="144"/>
      <c r="K29" s="146"/>
      <c r="L29" s="146"/>
      <c r="M29" s="147"/>
      <c r="N29" s="145"/>
      <c r="O29" s="145"/>
      <c r="P29" s="260"/>
      <c r="Q29" s="145">
        <f>+Sklop18[[#This Row],[cena/enota brez DDV v EUR]]*Sklop18[[#This Row],[Stopnja DDV (%)]]</f>
        <v>0</v>
      </c>
      <c r="R29" s="145">
        <f>+Sklop18[[#This Row],[cena/enota brez DDV v EUR]]+Sklop18[[#This Row],[Davek (EUR)]]</f>
        <v>0</v>
      </c>
      <c r="S29" s="145">
        <f>+Sklop18[[#This Row],[cena/enota brez DDV v EUR]]*Sklop18[[#This Row],[Okvirna količina]]</f>
        <v>0</v>
      </c>
      <c r="T29" s="261">
        <f>+Sklop18[[#This Row],[Končna cena/enoto mere (EUR) z DDV]]*Sklop18[[#This Row],[Okvirna količina]]</f>
        <v>0</v>
      </c>
      <c r="U29" s="135" t="s">
        <v>98</v>
      </c>
    </row>
    <row r="30" spans="1:21" s="58" customFormat="1" ht="12">
      <c r="A30" s="84" t="s">
        <v>16</v>
      </c>
      <c r="B30" s="142" t="s">
        <v>570</v>
      </c>
      <c r="C30" s="138">
        <v>60</v>
      </c>
      <c r="D30" s="258" t="s">
        <v>97</v>
      </c>
      <c r="E30" s="119"/>
      <c r="F30" s="139">
        <v>400</v>
      </c>
      <c r="G30" s="222" t="s">
        <v>175</v>
      </c>
      <c r="H30" s="25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</v>
      </c>
      <c r="I30" s="139" t="str">
        <f>IF(Sklop18[[#This Row],[ZAHTEVANA SHEMA KAKOVOSTI]]&lt;&gt;"",Sklop18[[#This Row],[Preračunana masa/volumen/kos na enoto kg]],"")</f>
        <v/>
      </c>
      <c r="J30" s="144"/>
      <c r="K30" s="146"/>
      <c r="L30" s="146"/>
      <c r="M30" s="147"/>
      <c r="N30" s="145"/>
      <c r="O30" s="145"/>
      <c r="P30" s="260"/>
      <c r="Q30" s="145">
        <f>+Sklop18[[#This Row],[cena/enota brez DDV v EUR]]*Sklop18[[#This Row],[Stopnja DDV (%)]]</f>
        <v>0</v>
      </c>
      <c r="R30" s="145">
        <f>+Sklop18[[#This Row],[cena/enota brez DDV v EUR]]+Sklop18[[#This Row],[Davek (EUR)]]</f>
        <v>0</v>
      </c>
      <c r="S30" s="145">
        <f>+Sklop18[[#This Row],[cena/enota brez DDV v EUR]]*Sklop18[[#This Row],[Okvirna količina]]</f>
        <v>0</v>
      </c>
      <c r="T30" s="261">
        <f>+Sklop18[[#This Row],[Končna cena/enoto mere (EUR) z DDV]]*Sklop18[[#This Row],[Okvirna količina]]</f>
        <v>0</v>
      </c>
      <c r="U30" s="135" t="s">
        <v>98</v>
      </c>
    </row>
    <row r="31" spans="1:21" s="58" customFormat="1" ht="12">
      <c r="A31" s="84" t="s">
        <v>17</v>
      </c>
      <c r="B31" s="142" t="s">
        <v>571</v>
      </c>
      <c r="C31" s="138">
        <v>60</v>
      </c>
      <c r="D31" s="258" t="s">
        <v>97</v>
      </c>
      <c r="E31" s="119"/>
      <c r="F31" s="139">
        <v>400</v>
      </c>
      <c r="G31" s="222" t="s">
        <v>175</v>
      </c>
      <c r="H31" s="25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</v>
      </c>
      <c r="I31" s="139" t="str">
        <f>IF(Sklop18[[#This Row],[ZAHTEVANA SHEMA KAKOVOSTI]]&lt;&gt;"",Sklop18[[#This Row],[Preračunana masa/volumen/kos na enoto kg]],"")</f>
        <v/>
      </c>
      <c r="J31" s="144"/>
      <c r="K31" s="146"/>
      <c r="L31" s="146"/>
      <c r="M31" s="147"/>
      <c r="N31" s="145"/>
      <c r="O31" s="145"/>
      <c r="P31" s="260"/>
      <c r="Q31" s="145">
        <f>+Sklop18[[#This Row],[cena/enota brez DDV v EUR]]*Sklop18[[#This Row],[Stopnja DDV (%)]]</f>
        <v>0</v>
      </c>
      <c r="R31" s="145">
        <f>+Sklop18[[#This Row],[cena/enota brez DDV v EUR]]+Sklop18[[#This Row],[Davek (EUR)]]</f>
        <v>0</v>
      </c>
      <c r="S31" s="145">
        <f>+Sklop18[[#This Row],[cena/enota brez DDV v EUR]]*Sklop18[[#This Row],[Okvirna količina]]</f>
        <v>0</v>
      </c>
      <c r="T31" s="261">
        <f>+Sklop18[[#This Row],[Končna cena/enoto mere (EUR) z DDV]]*Sklop18[[#This Row],[Okvirna količina]]</f>
        <v>0</v>
      </c>
      <c r="U31" s="135" t="s">
        <v>98</v>
      </c>
    </row>
    <row r="32" spans="1:21" s="58" customFormat="1" ht="12">
      <c r="A32" s="84" t="s">
        <v>18</v>
      </c>
      <c r="B32" s="142" t="s">
        <v>572</v>
      </c>
      <c r="C32" s="138">
        <v>60</v>
      </c>
      <c r="D32" s="258" t="s">
        <v>97</v>
      </c>
      <c r="E32" s="119"/>
      <c r="F32" s="139">
        <v>400</v>
      </c>
      <c r="G32" s="222" t="s">
        <v>175</v>
      </c>
      <c r="H32" s="25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</v>
      </c>
      <c r="I32" s="139" t="str">
        <f>IF(Sklop18[[#This Row],[ZAHTEVANA SHEMA KAKOVOSTI]]&lt;&gt;"",Sklop18[[#This Row],[Preračunana masa/volumen/kos na enoto kg]],"")</f>
        <v/>
      </c>
      <c r="J32" s="144"/>
      <c r="K32" s="146"/>
      <c r="L32" s="146"/>
      <c r="M32" s="147"/>
      <c r="N32" s="145"/>
      <c r="O32" s="145"/>
      <c r="P32" s="260"/>
      <c r="Q32" s="145">
        <f>+Sklop18[[#This Row],[cena/enota brez DDV v EUR]]*Sklop18[[#This Row],[Stopnja DDV (%)]]</f>
        <v>0</v>
      </c>
      <c r="R32" s="145">
        <f>+Sklop18[[#This Row],[cena/enota brez DDV v EUR]]+Sklop18[[#This Row],[Davek (EUR)]]</f>
        <v>0</v>
      </c>
      <c r="S32" s="145">
        <f>+Sklop18[[#This Row],[cena/enota brez DDV v EUR]]*Sklop18[[#This Row],[Okvirna količina]]</f>
        <v>0</v>
      </c>
      <c r="T32" s="261">
        <f>+Sklop18[[#This Row],[Končna cena/enoto mere (EUR) z DDV]]*Sklop18[[#This Row],[Okvirna količina]]</f>
        <v>0</v>
      </c>
      <c r="U32" s="135" t="s">
        <v>98</v>
      </c>
    </row>
    <row r="33" spans="1:23" s="58" customFormat="1" ht="12">
      <c r="A33" s="84" t="s">
        <v>19</v>
      </c>
      <c r="B33" s="142" t="s">
        <v>573</v>
      </c>
      <c r="C33" s="138">
        <v>60</v>
      </c>
      <c r="D33" s="258" t="s">
        <v>97</v>
      </c>
      <c r="E33" s="119"/>
      <c r="F33" s="139">
        <v>1200</v>
      </c>
      <c r="G33" s="222" t="s">
        <v>175</v>
      </c>
      <c r="H33" s="25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72</v>
      </c>
      <c r="I33" s="139" t="str">
        <f>IF(Sklop18[[#This Row],[ZAHTEVANA SHEMA KAKOVOSTI]]&lt;&gt;"",Sklop18[[#This Row],[Preračunana masa/volumen/kos na enoto kg]],"")</f>
        <v/>
      </c>
      <c r="J33" s="144"/>
      <c r="K33" s="146"/>
      <c r="L33" s="146"/>
      <c r="M33" s="147"/>
      <c r="N33" s="145"/>
      <c r="O33" s="145"/>
      <c r="P33" s="260"/>
      <c r="Q33" s="145">
        <f>+Sklop18[[#This Row],[cena/enota brez DDV v EUR]]*Sklop18[[#This Row],[Stopnja DDV (%)]]</f>
        <v>0</v>
      </c>
      <c r="R33" s="145">
        <f>+Sklop18[[#This Row],[cena/enota brez DDV v EUR]]+Sklop18[[#This Row],[Davek (EUR)]]</f>
        <v>0</v>
      </c>
      <c r="S33" s="145">
        <f>+Sklop18[[#This Row],[cena/enota brez DDV v EUR]]*Sklop18[[#This Row],[Okvirna količina]]</f>
        <v>0</v>
      </c>
      <c r="T33" s="261">
        <f>+Sklop18[[#This Row],[Končna cena/enoto mere (EUR) z DDV]]*Sklop18[[#This Row],[Okvirna količina]]</f>
        <v>0</v>
      </c>
      <c r="U33" s="135" t="s">
        <v>98</v>
      </c>
    </row>
    <row r="34" spans="1:23" s="58" customFormat="1" ht="12">
      <c r="A34" s="84" t="s">
        <v>20</v>
      </c>
      <c r="B34" s="142" t="s">
        <v>574</v>
      </c>
      <c r="C34" s="138">
        <v>80</v>
      </c>
      <c r="D34" s="258" t="s">
        <v>97</v>
      </c>
      <c r="E34" s="119"/>
      <c r="F34" s="139">
        <v>1200</v>
      </c>
      <c r="G34" s="222" t="s">
        <v>175</v>
      </c>
      <c r="H34" s="25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96</v>
      </c>
      <c r="I34" s="139" t="str">
        <f>IF(Sklop18[[#This Row],[ZAHTEVANA SHEMA KAKOVOSTI]]&lt;&gt;"",Sklop18[[#This Row],[Preračunana masa/volumen/kos na enoto kg]],"")</f>
        <v/>
      </c>
      <c r="J34" s="144"/>
      <c r="K34" s="146"/>
      <c r="L34" s="146"/>
      <c r="M34" s="147"/>
      <c r="N34" s="145"/>
      <c r="O34" s="145"/>
      <c r="P34" s="260"/>
      <c r="Q34" s="145">
        <f>+Sklop18[[#This Row],[cena/enota brez DDV v EUR]]*Sklop18[[#This Row],[Stopnja DDV (%)]]</f>
        <v>0</v>
      </c>
      <c r="R34" s="145">
        <f>+Sklop18[[#This Row],[cena/enota brez DDV v EUR]]+Sklop18[[#This Row],[Davek (EUR)]]</f>
        <v>0</v>
      </c>
      <c r="S34" s="145">
        <f>+Sklop18[[#This Row],[cena/enota brez DDV v EUR]]*Sklop18[[#This Row],[Okvirna količina]]</f>
        <v>0</v>
      </c>
      <c r="T34" s="261">
        <f>+Sklop18[[#This Row],[Končna cena/enoto mere (EUR) z DDV]]*Sklop18[[#This Row],[Okvirna količina]]</f>
        <v>0</v>
      </c>
      <c r="U34" s="135" t="s">
        <v>98</v>
      </c>
    </row>
    <row r="35" spans="1:23" ht="27" customHeight="1">
      <c r="A35" s="231" t="s">
        <v>119</v>
      </c>
      <c r="B35" s="232"/>
      <c r="C35" s="233"/>
      <c r="D35" s="233"/>
      <c r="E35" s="234"/>
      <c r="F35" s="235"/>
      <c r="G35" s="236"/>
      <c r="H35" s="237">
        <f>SUBTOTAL(109,Sklop18[Preračunana masa/volumen/kos na enoto kg])</f>
        <v>1184</v>
      </c>
      <c r="I35" s="237">
        <f>SUBTOTAL(109,Sklop18[Živila iz shem kakovosti (kg)])</f>
        <v>0</v>
      </c>
      <c r="J35" s="235"/>
      <c r="K35" s="238"/>
      <c r="L35" s="238"/>
      <c r="M35" s="239"/>
      <c r="N35" s="240"/>
      <c r="O35" s="240"/>
      <c r="P35" s="240"/>
      <c r="Q35" s="241"/>
      <c r="R35" s="235"/>
      <c r="S35" s="241">
        <f>SUBTOTAL(109,Sklop18[Vrednost za okvirno količino (EUR) brez DDV])</f>
        <v>0</v>
      </c>
      <c r="T35" s="241">
        <f>SUBTOTAL(109,Sklop18[Vrednost za okvirno količino (EUR) z DDV])</f>
        <v>0</v>
      </c>
      <c r="U35" s="242"/>
    </row>
    <row r="36" spans="1:23" ht="15">
      <c r="A36" s="7"/>
      <c r="B36" s="5"/>
      <c r="C36" s="29"/>
      <c r="D36" s="29"/>
      <c r="E36" s="28"/>
      <c r="F36" s="8"/>
      <c r="H36" s="9"/>
      <c r="I36" s="9"/>
      <c r="J36" s="9"/>
      <c r="K36" s="9"/>
      <c r="L36" s="23"/>
      <c r="M36" s="23"/>
      <c r="N36" s="9"/>
      <c r="O36" s="9"/>
      <c r="P36" s="9"/>
      <c r="Q36" s="9"/>
      <c r="R36" s="9"/>
      <c r="S36" s="4"/>
      <c r="T36" s="4"/>
      <c r="U36" s="8"/>
    </row>
    <row r="37" spans="1:23">
      <c r="A37" s="51" t="s">
        <v>116</v>
      </c>
      <c r="B37" s="19"/>
      <c r="C37" s="31"/>
      <c r="D37" s="31"/>
      <c r="E37" s="113"/>
      <c r="Q37" s="51"/>
      <c r="R37" s="51"/>
      <c r="S37" s="51"/>
      <c r="T37" s="51"/>
    </row>
    <row r="38" spans="1:23">
      <c r="A38" s="14" t="s">
        <v>186</v>
      </c>
      <c r="B38" s="19"/>
      <c r="C38" s="31"/>
      <c r="D38" s="31"/>
      <c r="E38" s="113"/>
    </row>
    <row r="39" spans="1:23">
      <c r="A39" s="107" t="s">
        <v>167</v>
      </c>
      <c r="F39" s="71"/>
      <c r="G39" s="71"/>
      <c r="H39" s="32"/>
      <c r="I39" s="32"/>
      <c r="J39" s="32"/>
      <c r="K39" s="32"/>
      <c r="L39" s="57"/>
      <c r="M39" s="57"/>
      <c r="N39" s="32"/>
      <c r="O39" s="32"/>
      <c r="P39" s="32"/>
      <c r="Q39" s="32"/>
      <c r="R39" s="32"/>
    </row>
    <row r="40" spans="1:23" ht="12.75" customHeight="1">
      <c r="A40" s="51" t="s">
        <v>166</v>
      </c>
      <c r="B40" s="51"/>
      <c r="C40" s="218"/>
      <c r="D40" s="110"/>
      <c r="F40" s="110"/>
      <c r="G40" s="217"/>
      <c r="H40" s="217"/>
      <c r="I40" s="217"/>
      <c r="J40" s="217"/>
      <c r="K40" s="217"/>
      <c r="L40" s="217"/>
      <c r="M40" s="51"/>
      <c r="N40" s="51"/>
      <c r="O40" s="51"/>
      <c r="P40" s="51"/>
      <c r="Q40" s="51"/>
      <c r="R40" s="51"/>
      <c r="S40" s="51"/>
      <c r="T40" s="51"/>
      <c r="U40" s="51"/>
      <c r="V40" s="71"/>
      <c r="W40" s="51"/>
    </row>
    <row r="41" spans="1:23">
      <c r="N41" s="32"/>
      <c r="O41" s="32"/>
      <c r="P41" s="32"/>
      <c r="Q41" s="32"/>
      <c r="R41" s="32"/>
    </row>
    <row r="42" spans="1:23">
      <c r="A42" s="107" t="s">
        <v>57</v>
      </c>
      <c r="F42" s="71"/>
      <c r="G42" s="71" t="s">
        <v>58</v>
      </c>
      <c r="H42" s="32"/>
      <c r="I42" s="32"/>
      <c r="J42" s="32"/>
      <c r="K42" s="32"/>
      <c r="L42" s="57"/>
      <c r="M42" s="57"/>
      <c r="N42" s="32"/>
      <c r="O42" s="32"/>
      <c r="P42" s="32"/>
      <c r="Q42" s="32" t="s">
        <v>59</v>
      </c>
      <c r="R42" s="32"/>
    </row>
    <row r="43" spans="1:23" ht="15">
      <c r="A43" s="7"/>
      <c r="B43" s="5"/>
      <c r="C43" s="29"/>
      <c r="D43" s="29"/>
      <c r="E43" s="28"/>
      <c r="F43" s="8"/>
      <c r="H43" s="9"/>
      <c r="I43" s="9"/>
      <c r="J43" s="9"/>
      <c r="K43" s="9"/>
      <c r="L43" s="23"/>
      <c r="M43" s="23"/>
      <c r="N43" s="9"/>
      <c r="O43" s="9"/>
      <c r="P43" s="9"/>
      <c r="Q43" s="9"/>
      <c r="R43" s="9"/>
      <c r="S43" s="4"/>
      <c r="T43" s="4"/>
      <c r="U43" s="8"/>
    </row>
    <row r="44" spans="1:23">
      <c r="B44" s="19"/>
      <c r="C44" s="31"/>
      <c r="D44" s="31"/>
      <c r="E44" s="113"/>
    </row>
    <row r="45" spans="1:23">
      <c r="B45" s="19"/>
      <c r="C45" s="31"/>
      <c r="D45" s="31"/>
      <c r="E45" s="113"/>
    </row>
    <row r="46" spans="1:23">
      <c r="B46" s="19"/>
      <c r="C46" s="31"/>
      <c r="D46" s="31"/>
      <c r="E46" s="113"/>
    </row>
    <row r="47" spans="1:23">
      <c r="B47" s="19"/>
      <c r="C47" s="31"/>
      <c r="D47" s="31"/>
      <c r="E47" s="113"/>
    </row>
    <row r="48" spans="1:23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>
      <c r="B54" s="19"/>
      <c r="C54" s="31"/>
      <c r="D54" s="31"/>
      <c r="E54" s="113"/>
    </row>
    <row r="55" spans="1:22">
      <c r="B55" s="19"/>
      <c r="C55" s="31"/>
      <c r="D55" s="31"/>
      <c r="E55" s="113"/>
    </row>
    <row r="56" spans="1:22">
      <c r="B56" s="19"/>
      <c r="C56" s="31"/>
      <c r="D56" s="31"/>
      <c r="E56" s="113"/>
    </row>
    <row r="57" spans="1:22">
      <c r="B57" s="19"/>
      <c r="C57" s="31"/>
      <c r="D57" s="31"/>
      <c r="E57" s="113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</sheetData>
  <sheetProtection insertRows="0" deleteRows="0"/>
  <protectedRanges>
    <protectedRange sqref="J41:P1048576 U41:U1048576 J1:P39 U1:U39" name="Obseg1"/>
    <protectedRange sqref="L40:O40 T40" name="Obseg1_1_1"/>
    <protectedRange sqref="I40:K40" name="Obseg1_2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W255"/>
  <sheetViews>
    <sheetView topLeftCell="A4" zoomScaleNormal="100" zoomScaleSheetLayoutView="100" workbookViewId="0">
      <selection activeCell="T42" sqref="T42"/>
    </sheetView>
  </sheetViews>
  <sheetFormatPr defaultColWidth="8.85546875" defaultRowHeight="12.75"/>
  <cols>
    <col min="1" max="1" width="4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68</v>
      </c>
    </row>
    <row r="2" spans="1:21" ht="15">
      <c r="B2" s="53" t="s">
        <v>69</v>
      </c>
      <c r="C2" s="327" t="str">
        <f>+'prva stran'!B6</f>
        <v>OSNOVNA ŠOLA TIŠINA</v>
      </c>
      <c r="D2" s="328"/>
      <c r="E2" s="328"/>
      <c r="F2" s="328"/>
      <c r="G2" s="328"/>
      <c r="H2" s="328"/>
      <c r="I2" s="328"/>
      <c r="J2" s="328"/>
    </row>
    <row r="3" spans="1:21" ht="15">
      <c r="B3" s="53" t="s">
        <v>70</v>
      </c>
      <c r="C3" s="329" t="str">
        <f>+'prva stran'!B7</f>
        <v>Tišina 4b, 9251 TIŠINA</v>
      </c>
      <c r="D3" s="330"/>
      <c r="E3" s="330"/>
      <c r="F3" s="330"/>
      <c r="G3" s="330"/>
      <c r="H3" s="330"/>
      <c r="I3" s="330"/>
      <c r="J3" s="330"/>
    </row>
    <row r="4" spans="1:21" ht="15">
      <c r="B4" s="72"/>
    </row>
    <row r="5" spans="1:21" ht="15">
      <c r="B5" s="52" t="s">
        <v>72</v>
      </c>
    </row>
    <row r="6" spans="1:21" ht="15">
      <c r="B6" s="54" t="s">
        <v>69</v>
      </c>
      <c r="C6" s="331">
        <f>+'prva stran'!B10</f>
        <v>0</v>
      </c>
      <c r="D6" s="332"/>
      <c r="E6" s="332"/>
      <c r="F6" s="332"/>
      <c r="G6" s="332"/>
      <c r="H6" s="332"/>
      <c r="I6" s="332"/>
      <c r="J6" s="332"/>
    </row>
    <row r="7" spans="1:21" ht="15">
      <c r="B7" s="54" t="s">
        <v>70</v>
      </c>
      <c r="C7" s="333">
        <f>+'prva stran'!B11</f>
        <v>0</v>
      </c>
      <c r="D7" s="334"/>
      <c r="E7" s="334"/>
      <c r="F7" s="334"/>
      <c r="G7" s="334"/>
      <c r="H7" s="334"/>
      <c r="I7" s="334"/>
      <c r="J7" s="334"/>
    </row>
    <row r="8" spans="1:21" ht="15">
      <c r="B8" s="54" t="s">
        <v>71</v>
      </c>
      <c r="C8" s="333">
        <f>+'prva stran'!B12</f>
        <v>0</v>
      </c>
      <c r="D8" s="334"/>
      <c r="E8" s="334"/>
      <c r="F8" s="334"/>
      <c r="G8" s="334"/>
      <c r="H8" s="334"/>
      <c r="I8" s="334"/>
      <c r="J8" s="334"/>
    </row>
    <row r="9" spans="1:21" s="15" customFormat="1" ht="15">
      <c r="A9" s="12"/>
      <c r="B9" s="55" t="s">
        <v>73</v>
      </c>
      <c r="C9" s="335">
        <f>+'prva stran'!B13</f>
        <v>0</v>
      </c>
      <c r="D9" s="334"/>
      <c r="E9" s="334"/>
      <c r="F9" s="334"/>
      <c r="G9" s="334"/>
      <c r="H9" s="334"/>
      <c r="I9" s="334"/>
      <c r="J9" s="334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64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15">
      <c r="B12" s="83" t="str">
        <f>+'Ponudbeni pred_rekapitulacija'!A32</f>
        <v>19.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15">
      <c r="B13" s="326" t="str">
        <f>+'Ponudbeni pred_rekapitulacija'!B32</f>
        <v>EKO ŽITA IN MLEVSKI IZDELKI</v>
      </c>
      <c r="C13" s="326"/>
      <c r="D13" s="326"/>
      <c r="E13" s="326"/>
      <c r="F13" s="326"/>
      <c r="G13" s="326"/>
      <c r="H13" s="326"/>
      <c r="I13" s="326"/>
      <c r="J13" s="326"/>
      <c r="K13" s="326"/>
      <c r="U13" s="8"/>
    </row>
    <row r="14" spans="1:21" s="76" customFormat="1" ht="11.25">
      <c r="A14" s="50">
        <v>1</v>
      </c>
      <c r="B14" s="50">
        <v>2</v>
      </c>
      <c r="C14" s="50" t="s">
        <v>95</v>
      </c>
      <c r="D14" s="50" t="s">
        <v>96</v>
      </c>
      <c r="E14" s="50" t="s">
        <v>149</v>
      </c>
      <c r="F14" s="50">
        <v>3</v>
      </c>
      <c r="G14" s="50">
        <v>4</v>
      </c>
      <c r="H14" s="73" t="s">
        <v>63</v>
      </c>
      <c r="I14" s="73" t="s">
        <v>110</v>
      </c>
      <c r="J14" s="74">
        <v>5</v>
      </c>
      <c r="K14" s="74">
        <v>6</v>
      </c>
      <c r="L14" s="74" t="s">
        <v>56</v>
      </c>
      <c r="M14" s="74" t="s">
        <v>144</v>
      </c>
      <c r="N14" s="74">
        <v>7</v>
      </c>
      <c r="O14" s="74" t="s">
        <v>145</v>
      </c>
      <c r="P14" s="74">
        <v>8</v>
      </c>
      <c r="Q14" s="75" t="s">
        <v>146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>
      <c r="A15" s="59" t="s">
        <v>2</v>
      </c>
      <c r="B15" s="59" t="s">
        <v>151</v>
      </c>
      <c r="C15" s="59" t="s">
        <v>141</v>
      </c>
      <c r="D15" s="59" t="s">
        <v>142</v>
      </c>
      <c r="E15" s="59" t="s">
        <v>150</v>
      </c>
      <c r="F15" s="59" t="s">
        <v>83</v>
      </c>
      <c r="G15" s="59" t="s">
        <v>84</v>
      </c>
      <c r="H15" s="60" t="s">
        <v>118</v>
      </c>
      <c r="I15" s="60" t="s">
        <v>137</v>
      </c>
      <c r="J15" s="61" t="s">
        <v>91</v>
      </c>
      <c r="K15" s="61" t="s">
        <v>61</v>
      </c>
      <c r="L15" s="61" t="s">
        <v>62</v>
      </c>
      <c r="M15" s="61" t="s">
        <v>90</v>
      </c>
      <c r="N15" s="61" t="s">
        <v>55</v>
      </c>
      <c r="O15" s="61" t="s">
        <v>109</v>
      </c>
      <c r="P15" s="61" t="s">
        <v>87</v>
      </c>
      <c r="Q15" s="62" t="s">
        <v>88</v>
      </c>
      <c r="R15" s="62" t="s">
        <v>101</v>
      </c>
      <c r="S15" s="62" t="s">
        <v>92</v>
      </c>
      <c r="T15" s="62" t="s">
        <v>93</v>
      </c>
      <c r="U15" s="61" t="s">
        <v>106</v>
      </c>
    </row>
    <row r="16" spans="1:21" s="58" customFormat="1" ht="15" customHeight="1">
      <c r="A16" s="84" t="s">
        <v>1</v>
      </c>
      <c r="B16" s="81" t="s">
        <v>575</v>
      </c>
      <c r="C16" s="82" t="s">
        <v>98</v>
      </c>
      <c r="D16" s="82" t="s">
        <v>0</v>
      </c>
      <c r="E16" s="119"/>
      <c r="F16" s="90">
        <v>40</v>
      </c>
      <c r="G16" s="120" t="s">
        <v>0</v>
      </c>
      <c r="H16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</v>
      </c>
      <c r="I16" s="85" t="str">
        <f>IF(Sklop19[[#This Row],[ZAHTEVANA SHEMA KAKOVOSTI]]&lt;&gt;"",Sklop19[[#This Row],[Preračunana masa/volumen/kos na enoto kg]],"")</f>
        <v/>
      </c>
      <c r="J16" s="97"/>
      <c r="K16" s="194"/>
      <c r="L16" s="194"/>
      <c r="M16" s="194"/>
      <c r="N16" s="195"/>
      <c r="O16" s="194"/>
      <c r="P16" s="99"/>
      <c r="Q16" s="88">
        <f>+Sklop19[[#This Row],[cena/enota brez DDV v EUR]]*Sklop19[[#This Row],[Stopnja DDV (%)]]</f>
        <v>0</v>
      </c>
      <c r="R16" s="88">
        <f>+Sklop19[[#This Row],[cena/enota brez DDV v EUR]]+Sklop19[[#This Row],[Davek (EUR)]]</f>
        <v>0</v>
      </c>
      <c r="S16" s="88">
        <f>+Sklop19[[#This Row],[cena/enota brez DDV v EUR]]*Sklop19[[#This Row],[Okvirna količina]]</f>
        <v>0</v>
      </c>
      <c r="T16" s="88">
        <f>+Sklop19[[#This Row],[Končna cena/enoto mere (EUR) z DDV]]*Sklop19[[#This Row],[Okvirna količina]]</f>
        <v>0</v>
      </c>
      <c r="U16" s="137" t="s">
        <v>98</v>
      </c>
    </row>
    <row r="17" spans="1:23" s="58" customFormat="1" ht="15" customHeight="1">
      <c r="A17" s="84" t="s">
        <v>3</v>
      </c>
      <c r="B17" s="142" t="s">
        <v>576</v>
      </c>
      <c r="C17" s="82" t="s">
        <v>98</v>
      </c>
      <c r="D17" s="82" t="s">
        <v>0</v>
      </c>
      <c r="E17" s="119"/>
      <c r="F17" s="139">
        <v>80</v>
      </c>
      <c r="G17" s="222" t="s">
        <v>0</v>
      </c>
      <c r="H17" s="25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17" s="139" t="str">
        <f>IF(Sklop19[[#This Row],[ZAHTEVANA SHEMA KAKOVOSTI]]&lt;&gt;"",Sklop19[[#This Row],[Preračunana masa/volumen/kos na enoto kg]],"")</f>
        <v/>
      </c>
      <c r="J17" s="144"/>
      <c r="K17" s="265"/>
      <c r="L17" s="265"/>
      <c r="M17" s="147"/>
      <c r="N17" s="266"/>
      <c r="O17" s="266"/>
      <c r="P17" s="260"/>
      <c r="Q17" s="145">
        <f>+Sklop19[[#This Row],[cena/enota brez DDV v EUR]]*Sklop19[[#This Row],[Stopnja DDV (%)]]</f>
        <v>0</v>
      </c>
      <c r="R17" s="145">
        <f>+Sklop19[[#This Row],[cena/enota brez DDV v EUR]]+Sklop19[[#This Row],[Davek (EUR)]]</f>
        <v>0</v>
      </c>
      <c r="S17" s="145">
        <f>+Sklop19[[#This Row],[cena/enota brez DDV v EUR]]*Sklop19[[#This Row],[Okvirna količina]]</f>
        <v>0</v>
      </c>
      <c r="T17" s="261">
        <f>+Sklop19[[#This Row],[Končna cena/enoto mere (EUR) z DDV]]*Sklop19[[#This Row],[Okvirna količina]]</f>
        <v>0</v>
      </c>
      <c r="U17" s="137" t="s">
        <v>98</v>
      </c>
    </row>
    <row r="18" spans="1:23" s="58" customFormat="1" ht="15" customHeight="1">
      <c r="A18" s="84" t="s">
        <v>4</v>
      </c>
      <c r="B18" s="142" t="s">
        <v>577</v>
      </c>
      <c r="C18" s="82" t="s">
        <v>98</v>
      </c>
      <c r="D18" s="82" t="s">
        <v>0</v>
      </c>
      <c r="E18" s="119"/>
      <c r="F18" s="139">
        <v>40</v>
      </c>
      <c r="G18" s="222" t="s">
        <v>0</v>
      </c>
      <c r="H18" s="25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</v>
      </c>
      <c r="I18" s="139" t="str">
        <f>IF(Sklop19[[#This Row],[ZAHTEVANA SHEMA KAKOVOSTI]]&lt;&gt;"",Sklop19[[#This Row],[Preračunana masa/volumen/kos na enoto kg]],"")</f>
        <v/>
      </c>
      <c r="J18" s="144"/>
      <c r="K18" s="265"/>
      <c r="L18" s="265"/>
      <c r="M18" s="147"/>
      <c r="N18" s="266"/>
      <c r="O18" s="266"/>
      <c r="P18" s="260"/>
      <c r="Q18" s="145">
        <f>+Sklop19[[#This Row],[cena/enota brez DDV v EUR]]*Sklop19[[#This Row],[Stopnja DDV (%)]]</f>
        <v>0</v>
      </c>
      <c r="R18" s="145">
        <f>+Sklop19[[#This Row],[cena/enota brez DDV v EUR]]+Sklop19[[#This Row],[Davek (EUR)]]</f>
        <v>0</v>
      </c>
      <c r="S18" s="145">
        <f>+Sklop19[[#This Row],[cena/enota brez DDV v EUR]]*Sklop19[[#This Row],[Okvirna količina]]</f>
        <v>0</v>
      </c>
      <c r="T18" s="261">
        <f>+Sklop19[[#This Row],[Končna cena/enoto mere (EUR) z DDV]]*Sklop19[[#This Row],[Okvirna količina]]</f>
        <v>0</v>
      </c>
      <c r="U18" s="137" t="s">
        <v>98</v>
      </c>
    </row>
    <row r="19" spans="1:23" s="58" customFormat="1" ht="15" customHeight="1">
      <c r="A19" s="84" t="s">
        <v>5</v>
      </c>
      <c r="B19" s="142" t="s">
        <v>578</v>
      </c>
      <c r="C19" s="82" t="s">
        <v>98</v>
      </c>
      <c r="D19" s="82" t="s">
        <v>0</v>
      </c>
      <c r="E19" s="119"/>
      <c r="F19" s="139">
        <v>120</v>
      </c>
      <c r="G19" s="222" t="s">
        <v>0</v>
      </c>
      <c r="H19" s="25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120</v>
      </c>
      <c r="I19" s="139" t="str">
        <f>IF(Sklop19[[#This Row],[ZAHTEVANA SHEMA KAKOVOSTI]]&lt;&gt;"",Sklop19[[#This Row],[Preračunana masa/volumen/kos na enoto kg]],"")</f>
        <v/>
      </c>
      <c r="J19" s="144"/>
      <c r="K19" s="265"/>
      <c r="L19" s="265"/>
      <c r="M19" s="147"/>
      <c r="N19" s="266"/>
      <c r="O19" s="266"/>
      <c r="P19" s="260"/>
      <c r="Q19" s="145">
        <f>+Sklop19[[#This Row],[cena/enota brez DDV v EUR]]*Sklop19[[#This Row],[Stopnja DDV (%)]]</f>
        <v>0</v>
      </c>
      <c r="R19" s="145">
        <f>+Sklop19[[#This Row],[cena/enota brez DDV v EUR]]+Sklop19[[#This Row],[Davek (EUR)]]</f>
        <v>0</v>
      </c>
      <c r="S19" s="145">
        <f>+Sklop19[[#This Row],[cena/enota brez DDV v EUR]]*Sklop19[[#This Row],[Okvirna količina]]</f>
        <v>0</v>
      </c>
      <c r="T19" s="261">
        <f>+Sklop19[[#This Row],[Končna cena/enoto mere (EUR) z DDV]]*Sklop19[[#This Row],[Okvirna količina]]</f>
        <v>0</v>
      </c>
      <c r="U19" s="137" t="s">
        <v>98</v>
      </c>
    </row>
    <row r="20" spans="1:23" s="58" customFormat="1" ht="15" customHeight="1">
      <c r="A20" s="84" t="s">
        <v>6</v>
      </c>
      <c r="B20" s="142" t="s">
        <v>579</v>
      </c>
      <c r="C20" s="82" t="s">
        <v>98</v>
      </c>
      <c r="D20" s="82" t="s">
        <v>0</v>
      </c>
      <c r="E20" s="119"/>
      <c r="F20" s="139">
        <v>50</v>
      </c>
      <c r="G20" s="222" t="s">
        <v>0</v>
      </c>
      <c r="H20" s="25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0" s="139" t="str">
        <f>IF(Sklop19[[#This Row],[ZAHTEVANA SHEMA KAKOVOSTI]]&lt;&gt;"",Sklop19[[#This Row],[Preračunana masa/volumen/kos na enoto kg]],"")</f>
        <v/>
      </c>
      <c r="J20" s="144"/>
      <c r="K20" s="265"/>
      <c r="L20" s="265"/>
      <c r="M20" s="147"/>
      <c r="N20" s="266"/>
      <c r="O20" s="266"/>
      <c r="P20" s="260"/>
      <c r="Q20" s="145">
        <f>+Sklop19[[#This Row],[cena/enota brez DDV v EUR]]*Sklop19[[#This Row],[Stopnja DDV (%)]]</f>
        <v>0</v>
      </c>
      <c r="R20" s="145">
        <f>+Sklop19[[#This Row],[cena/enota brez DDV v EUR]]+Sklop19[[#This Row],[Davek (EUR)]]</f>
        <v>0</v>
      </c>
      <c r="S20" s="145">
        <f>+Sklop19[[#This Row],[cena/enota brez DDV v EUR]]*Sklop19[[#This Row],[Okvirna količina]]</f>
        <v>0</v>
      </c>
      <c r="T20" s="261">
        <f>+Sklop19[[#This Row],[Končna cena/enoto mere (EUR) z DDV]]*Sklop19[[#This Row],[Okvirna količina]]</f>
        <v>0</v>
      </c>
      <c r="U20" s="137" t="s">
        <v>98</v>
      </c>
    </row>
    <row r="21" spans="1:23" s="58" customFormat="1" ht="15" customHeight="1">
      <c r="A21" s="84" t="s">
        <v>7</v>
      </c>
      <c r="B21" s="142" t="s">
        <v>580</v>
      </c>
      <c r="C21" s="82" t="s">
        <v>98</v>
      </c>
      <c r="D21" s="82" t="s">
        <v>0</v>
      </c>
      <c r="E21" s="119"/>
      <c r="F21" s="139">
        <v>50</v>
      </c>
      <c r="G21" s="222" t="s">
        <v>0</v>
      </c>
      <c r="H21" s="25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1" s="139" t="str">
        <f>IF(Sklop19[[#This Row],[ZAHTEVANA SHEMA KAKOVOSTI]]&lt;&gt;"",Sklop19[[#This Row],[Preračunana masa/volumen/kos na enoto kg]],"")</f>
        <v/>
      </c>
      <c r="J21" s="144"/>
      <c r="K21" s="265"/>
      <c r="L21" s="265"/>
      <c r="M21" s="147"/>
      <c r="N21" s="266"/>
      <c r="O21" s="266"/>
      <c r="P21" s="260"/>
      <c r="Q21" s="145">
        <f>+Sklop19[[#This Row],[cena/enota brez DDV v EUR]]*Sklop19[[#This Row],[Stopnja DDV (%)]]</f>
        <v>0</v>
      </c>
      <c r="R21" s="145">
        <f>+Sklop19[[#This Row],[cena/enota brez DDV v EUR]]+Sklop19[[#This Row],[Davek (EUR)]]</f>
        <v>0</v>
      </c>
      <c r="S21" s="145">
        <f>+Sklop19[[#This Row],[cena/enota brez DDV v EUR]]*Sklop19[[#This Row],[Okvirna količina]]</f>
        <v>0</v>
      </c>
      <c r="T21" s="261">
        <f>+Sklop19[[#This Row],[Končna cena/enoto mere (EUR) z DDV]]*Sklop19[[#This Row],[Okvirna količina]]</f>
        <v>0</v>
      </c>
      <c r="U21" s="137" t="s">
        <v>98</v>
      </c>
    </row>
    <row r="22" spans="1:23" s="58" customFormat="1" ht="15" customHeight="1">
      <c r="A22" s="84" t="s">
        <v>8</v>
      </c>
      <c r="B22" s="142" t="s">
        <v>581</v>
      </c>
      <c r="C22" s="82" t="s">
        <v>98</v>
      </c>
      <c r="D22" s="82" t="s">
        <v>0</v>
      </c>
      <c r="E22" s="119"/>
      <c r="F22" s="139">
        <v>80</v>
      </c>
      <c r="G22" s="222" t="s">
        <v>0</v>
      </c>
      <c r="H22" s="25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22" s="139" t="str">
        <f>IF(Sklop19[[#This Row],[ZAHTEVANA SHEMA KAKOVOSTI]]&lt;&gt;"",Sklop19[[#This Row],[Preračunana masa/volumen/kos na enoto kg]],"")</f>
        <v/>
      </c>
      <c r="J22" s="144"/>
      <c r="K22" s="265"/>
      <c r="L22" s="265"/>
      <c r="M22" s="147"/>
      <c r="N22" s="266"/>
      <c r="O22" s="266"/>
      <c r="P22" s="260"/>
      <c r="Q22" s="145">
        <f>+Sklop19[[#This Row],[cena/enota brez DDV v EUR]]*Sklop19[[#This Row],[Stopnja DDV (%)]]</f>
        <v>0</v>
      </c>
      <c r="R22" s="145">
        <f>+Sklop19[[#This Row],[cena/enota brez DDV v EUR]]+Sklop19[[#This Row],[Davek (EUR)]]</f>
        <v>0</v>
      </c>
      <c r="S22" s="145">
        <f>+Sklop19[[#This Row],[cena/enota brez DDV v EUR]]*Sklop19[[#This Row],[Okvirna količina]]</f>
        <v>0</v>
      </c>
      <c r="T22" s="261">
        <f>+Sklop19[[#This Row],[Končna cena/enoto mere (EUR) z DDV]]*Sklop19[[#This Row],[Okvirna količina]]</f>
        <v>0</v>
      </c>
      <c r="U22" s="137" t="s">
        <v>98</v>
      </c>
    </row>
    <row r="23" spans="1:23" s="58" customFormat="1" ht="15" customHeight="1">
      <c r="A23" s="84" t="s">
        <v>9</v>
      </c>
      <c r="B23" s="142" t="s">
        <v>582</v>
      </c>
      <c r="C23" s="82" t="s">
        <v>98</v>
      </c>
      <c r="D23" s="82" t="s">
        <v>0</v>
      </c>
      <c r="E23" s="119"/>
      <c r="F23" s="139">
        <v>80</v>
      </c>
      <c r="G23" s="222" t="s">
        <v>0</v>
      </c>
      <c r="H23" s="25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23" s="139" t="str">
        <f>IF(Sklop19[[#This Row],[ZAHTEVANA SHEMA KAKOVOSTI]]&lt;&gt;"",Sklop19[[#This Row],[Preračunana masa/volumen/kos na enoto kg]],"")</f>
        <v/>
      </c>
      <c r="J23" s="144"/>
      <c r="K23" s="265"/>
      <c r="L23" s="265"/>
      <c r="M23" s="147"/>
      <c r="N23" s="266"/>
      <c r="O23" s="266"/>
      <c r="P23" s="260"/>
      <c r="Q23" s="145">
        <f>+Sklop19[[#This Row],[cena/enota brez DDV v EUR]]*Sklop19[[#This Row],[Stopnja DDV (%)]]</f>
        <v>0</v>
      </c>
      <c r="R23" s="145">
        <f>+Sklop19[[#This Row],[cena/enota brez DDV v EUR]]+Sklop19[[#This Row],[Davek (EUR)]]</f>
        <v>0</v>
      </c>
      <c r="S23" s="145">
        <f>+Sklop19[[#This Row],[cena/enota brez DDV v EUR]]*Sklop19[[#This Row],[Okvirna količina]]</f>
        <v>0</v>
      </c>
      <c r="T23" s="261">
        <f>+Sklop19[[#This Row],[Končna cena/enoto mere (EUR) z DDV]]*Sklop19[[#This Row],[Okvirna količina]]</f>
        <v>0</v>
      </c>
      <c r="U23" s="137" t="s">
        <v>98</v>
      </c>
    </row>
    <row r="24" spans="1:23">
      <c r="A24" s="231" t="s">
        <v>119</v>
      </c>
      <c r="B24" s="232"/>
      <c r="C24" s="233"/>
      <c r="D24" s="233"/>
      <c r="E24" s="234"/>
      <c r="F24" s="235"/>
      <c r="G24" s="236"/>
      <c r="H24" s="237">
        <f>SUBTOTAL(109,Sklop19[Preračunana masa/volumen/kos na enoto kg])</f>
        <v>540</v>
      </c>
      <c r="I24" s="237">
        <f>SUBTOTAL(109,Sklop19[Živila iz shem kakovosti (kg)])</f>
        <v>0</v>
      </c>
      <c r="J24" s="235"/>
      <c r="K24" s="238"/>
      <c r="L24" s="238"/>
      <c r="M24" s="239"/>
      <c r="N24" s="240"/>
      <c r="O24" s="240"/>
      <c r="P24" s="240"/>
      <c r="Q24" s="241"/>
      <c r="R24" s="235"/>
      <c r="S24" s="241">
        <f>SUBTOTAL(109,Sklop19[Vrednost za okvirno količino (EUR) brez DDV])</f>
        <v>0</v>
      </c>
      <c r="T24" s="241">
        <f>SUBTOTAL(109,Sklop19[Vrednost za okvirno količino (EUR) z DDV])</f>
        <v>0</v>
      </c>
      <c r="U24" s="242"/>
    </row>
    <row r="25" spans="1:23" ht="15">
      <c r="A25" s="7"/>
      <c r="B25" s="5"/>
      <c r="C25" s="29"/>
      <c r="D25" s="29"/>
      <c r="E25" s="28"/>
      <c r="F25" s="8"/>
      <c r="H25" s="9"/>
      <c r="I25" s="9"/>
      <c r="J25" s="9"/>
      <c r="K25" s="9"/>
      <c r="L25" s="23"/>
      <c r="M25" s="23"/>
      <c r="N25" s="9"/>
      <c r="O25" s="9"/>
      <c r="P25" s="9"/>
      <c r="Q25" s="9"/>
      <c r="R25" s="9"/>
      <c r="S25" s="4"/>
      <c r="T25" s="4"/>
      <c r="U25" s="8"/>
    </row>
    <row r="26" spans="1:23">
      <c r="A26" s="51" t="s">
        <v>116</v>
      </c>
      <c r="B26" s="19"/>
      <c r="C26" s="31"/>
      <c r="D26" s="31"/>
      <c r="E26" s="113"/>
      <c r="Q26" s="51"/>
      <c r="R26" s="51"/>
      <c r="S26" s="51"/>
      <c r="T26" s="51"/>
    </row>
    <row r="27" spans="1:23">
      <c r="A27" s="14" t="s">
        <v>186</v>
      </c>
      <c r="B27" s="19"/>
      <c r="C27" s="31"/>
      <c r="D27" s="31"/>
      <c r="E27" s="113"/>
    </row>
    <row r="28" spans="1:23">
      <c r="A28" s="107" t="s">
        <v>167</v>
      </c>
      <c r="F28" s="71"/>
      <c r="G28" s="71"/>
      <c r="H28" s="32"/>
      <c r="I28" s="32"/>
      <c r="J28" s="32"/>
      <c r="K28" s="32"/>
      <c r="L28" s="57"/>
      <c r="M28" s="57"/>
      <c r="N28" s="32"/>
      <c r="O28" s="32"/>
      <c r="P28" s="32"/>
      <c r="Q28" s="32"/>
      <c r="R28" s="32"/>
    </row>
    <row r="29" spans="1:23" ht="12.75" customHeight="1">
      <c r="A29" s="51" t="s">
        <v>166</v>
      </c>
      <c r="B29" s="51"/>
      <c r="C29" s="218"/>
      <c r="D29" s="110"/>
      <c r="F29" s="110"/>
      <c r="G29" s="217"/>
      <c r="H29" s="217"/>
      <c r="I29" s="217"/>
      <c r="J29" s="217"/>
      <c r="K29" s="217"/>
      <c r="L29" s="217"/>
      <c r="M29" s="51"/>
      <c r="N29" s="51"/>
      <c r="O29" s="51"/>
      <c r="P29" s="51"/>
      <c r="Q29" s="51"/>
      <c r="R29" s="51"/>
      <c r="S29" s="51"/>
      <c r="T29" s="51"/>
      <c r="U29" s="51"/>
      <c r="V29" s="71"/>
      <c r="W29" s="51"/>
    </row>
    <row r="30" spans="1:23" ht="12.75" customHeight="1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N30" s="32"/>
      <c r="O30" s="32"/>
      <c r="P30" s="32"/>
      <c r="Q30" s="32"/>
      <c r="R30" s="32"/>
    </row>
    <row r="31" spans="1:23">
      <c r="A31" s="107" t="s">
        <v>57</v>
      </c>
      <c r="F31" s="71"/>
      <c r="G31" s="71" t="s">
        <v>58</v>
      </c>
      <c r="H31" s="32"/>
      <c r="I31" s="32"/>
      <c r="J31" s="32"/>
      <c r="K31" s="32"/>
      <c r="L31" s="57"/>
      <c r="M31" s="57"/>
      <c r="N31" s="32"/>
      <c r="O31" s="32"/>
      <c r="P31" s="32"/>
      <c r="Q31" s="32" t="s">
        <v>59</v>
      </c>
      <c r="R31" s="32"/>
    </row>
    <row r="32" spans="1:23" ht="15">
      <c r="A32" s="7"/>
      <c r="B32" s="5"/>
      <c r="C32" s="29"/>
      <c r="D32" s="29"/>
      <c r="E32" s="28"/>
      <c r="F32" s="8"/>
      <c r="H32" s="9"/>
      <c r="I32" s="9"/>
      <c r="J32" s="9"/>
      <c r="K32" s="9"/>
      <c r="L32" s="23"/>
      <c r="M32" s="23"/>
      <c r="N32" s="9"/>
      <c r="O32" s="9"/>
      <c r="P32" s="9"/>
      <c r="Q32" s="9"/>
      <c r="R32" s="9"/>
      <c r="S32" s="4"/>
      <c r="T32" s="4"/>
      <c r="U32" s="8"/>
    </row>
    <row r="33" spans="1:22">
      <c r="B33" s="19"/>
      <c r="C33" s="31"/>
      <c r="D33" s="31"/>
      <c r="E33" s="113"/>
    </row>
    <row r="34" spans="1:22">
      <c r="B34" s="19"/>
      <c r="C34" s="31"/>
      <c r="D34" s="31"/>
      <c r="E34" s="113"/>
    </row>
    <row r="35" spans="1:22">
      <c r="B35" s="19"/>
      <c r="C35" s="31"/>
      <c r="D35" s="31"/>
      <c r="E35" s="113"/>
    </row>
    <row r="36" spans="1:22">
      <c r="B36" s="19"/>
      <c r="C36" s="31"/>
      <c r="D36" s="31"/>
      <c r="E36" s="113"/>
    </row>
    <row r="37" spans="1:22">
      <c r="B37" s="19"/>
      <c r="C37" s="31"/>
      <c r="D37" s="31"/>
      <c r="E37" s="113"/>
    </row>
    <row r="38" spans="1:22">
      <c r="B38" s="19"/>
      <c r="C38" s="31"/>
      <c r="D38" s="31"/>
      <c r="E38" s="113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>
      <c r="B44" s="19"/>
      <c r="C44" s="31"/>
      <c r="D44" s="31"/>
      <c r="E44" s="113"/>
    </row>
    <row r="45" spans="1:22">
      <c r="B45" s="19"/>
      <c r="C45" s="31"/>
      <c r="D45" s="31"/>
      <c r="E45" s="113"/>
    </row>
    <row r="46" spans="1:22">
      <c r="B46" s="19"/>
      <c r="C46" s="31"/>
      <c r="D46" s="31"/>
      <c r="E46" s="113"/>
    </row>
    <row r="47" spans="1:22" s="21" customFormat="1">
      <c r="A47" s="14"/>
      <c r="B47" s="19"/>
      <c r="C47" s="31"/>
      <c r="D47" s="31"/>
      <c r="E47" s="113"/>
      <c r="F47" s="114"/>
      <c r="G47" s="114"/>
      <c r="L47" s="14"/>
      <c r="M47" s="14"/>
      <c r="N47" s="14"/>
      <c r="O47" s="14"/>
      <c r="P47" s="14"/>
      <c r="Q47" s="14"/>
      <c r="R47" s="14"/>
      <c r="S47" s="14"/>
      <c r="T47" s="14"/>
      <c r="U47" s="71"/>
      <c r="V47" s="14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</sheetData>
  <sheetProtection insertRows="0" deleteRows="0"/>
  <protectedRanges>
    <protectedRange sqref="J31:P1048576 M30:P30 U30:U1048576 J1:P28 U1:U28" name="Obseg1"/>
    <protectedRange sqref="J30:L30" name="Obseg1_1_1_1"/>
    <protectedRange sqref="L29:O29 T29" name="Obseg1_1"/>
    <protectedRange sqref="I29:K29" name="Obseg1_2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17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22</vt:i4>
      </vt:variant>
      <vt:variant>
        <vt:lpstr>Imenovani obsegi</vt:lpstr>
      </vt:variant>
      <vt:variant>
        <vt:i4>40</vt:i4>
      </vt:variant>
    </vt:vector>
  </HeadingPairs>
  <TitlesOfParts>
    <vt:vector size="62" baseType="lpstr">
      <vt:lpstr>prva stran</vt:lpstr>
      <vt:lpstr>Navodila za izpolnjevanje</vt:lpstr>
      <vt:lpstr>Ponudbeni pred_rekapitulacija</vt:lpstr>
      <vt:lpstr>1_MLEKO IN MLEČNI IZD.</vt:lpstr>
      <vt:lpstr>2_GOVEDINA_SVINJINA</vt:lpstr>
      <vt:lpstr>3_PERUTNINA</vt:lpstr>
      <vt:lpstr>4_RIBE</vt:lpstr>
      <vt:lpstr>5_KRUH_PEKOVSKI</vt:lpstr>
      <vt:lpstr>6_JAJČNE TESTENINE</vt:lpstr>
      <vt:lpstr>7_ZAMRZ.IZD.IZ TESTA</vt:lpstr>
      <vt:lpstr>8_ZELENJAVA IN SADJE</vt:lpstr>
      <vt:lpstr>9_VLOŽENA ZELENJAVA</vt:lpstr>
      <vt:lpstr>10_ZAMRZ.ZELENJAVA_SADJE</vt:lpstr>
      <vt:lpstr>11_JAJCA</vt:lpstr>
      <vt:lpstr>12_SOKOVI_SIRUPI</vt:lpstr>
      <vt:lpstr>13_SIRUPI ZA AVTOMAT</vt:lpstr>
      <vt:lpstr>14_SPLOŠNO PREH.BLAGO</vt:lpstr>
      <vt:lpstr>15_EKO MESO</vt:lpstr>
      <vt:lpstr>16_ EKO MLEKO</vt:lpstr>
      <vt:lpstr>17_EKO SADJE</vt:lpstr>
      <vt:lpstr>18_EKO KRUH</vt:lpstr>
      <vt:lpstr>19_EKO ŽITA</vt:lpstr>
      <vt:lpstr>'1_MLEKO IN MLEČNI IZD.'!Področje_tiskanja</vt:lpstr>
      <vt:lpstr>'10_ZAMRZ.ZELENJAVA_SADJE'!Področje_tiskanja</vt:lpstr>
      <vt:lpstr>'11_JAJCA'!Področje_tiskanja</vt:lpstr>
      <vt:lpstr>'12_SOKOVI_SIRUPI'!Področje_tiskanja</vt:lpstr>
      <vt:lpstr>'13_SIRUPI ZA AVTOMAT'!Področje_tiskanja</vt:lpstr>
      <vt:lpstr>'14_SPLOŠNO PREH.BLAGO'!Področje_tiskanja</vt:lpstr>
      <vt:lpstr>'15_EKO MESO'!Področje_tiskanja</vt:lpstr>
      <vt:lpstr>'16_ EKO MLEKO'!Področje_tiskanja</vt:lpstr>
      <vt:lpstr>'17_EKO SADJE'!Področje_tiskanja</vt:lpstr>
      <vt:lpstr>'18_EKO KRUH'!Področje_tiskanja</vt:lpstr>
      <vt:lpstr>'19_EKO ŽITA'!Področje_tiskanja</vt:lpstr>
      <vt:lpstr>'2_GOVEDINA_SVINJINA'!Področje_tiskanja</vt:lpstr>
      <vt:lpstr>'3_PERUTNINA'!Področje_tiskanja</vt:lpstr>
      <vt:lpstr>'4_RIBE'!Področje_tiskanja</vt:lpstr>
      <vt:lpstr>'5_KRUH_PEKOVSKI'!Področje_tiskanja</vt:lpstr>
      <vt:lpstr>'6_JAJČNE TESTENINE'!Področje_tiskanja</vt:lpstr>
      <vt:lpstr>'7_ZAMRZ.IZD.IZ TESTA'!Področje_tiskanja</vt:lpstr>
      <vt:lpstr>'8_ZELENJAVA IN SADJE'!Področje_tiskanja</vt:lpstr>
      <vt:lpstr>'9_VLOŽENA ZELENJAVA'!Področje_tiskanja</vt:lpstr>
      <vt:lpstr>'Navodila za izpolnjevanje'!Področje_tiskanja</vt:lpstr>
      <vt:lpstr>'Ponudbeni pred_rekapitulacija'!Področje_tiskanja</vt:lpstr>
      <vt:lpstr>'1_MLEKO IN MLEČNI IZD.'!Tiskanje_naslovov</vt:lpstr>
      <vt:lpstr>'10_ZAMRZ.ZELENJAVA_SADJE'!Tiskanje_naslovov</vt:lpstr>
      <vt:lpstr>'11_JAJCA'!Tiskanje_naslovov</vt:lpstr>
      <vt:lpstr>'12_SOKOVI_SIRUPI'!Tiskanje_naslovov</vt:lpstr>
      <vt:lpstr>'13_SIRUPI ZA AVTOMAT'!Tiskanje_naslovov</vt:lpstr>
      <vt:lpstr>'14_SPLOŠNO PREH.BLAGO'!Tiskanje_naslovov</vt:lpstr>
      <vt:lpstr>'15_EKO MESO'!Tiskanje_naslovov</vt:lpstr>
      <vt:lpstr>'16_ EKO MLEKO'!Tiskanje_naslovov</vt:lpstr>
      <vt:lpstr>'17_EKO SADJE'!Tiskanje_naslovov</vt:lpstr>
      <vt:lpstr>'18_EKO KRUH'!Tiskanje_naslovov</vt:lpstr>
      <vt:lpstr>'19_EKO ŽITA'!Tiskanje_naslovov</vt:lpstr>
      <vt:lpstr>'2_GOVEDINA_SVINJINA'!Tiskanje_naslovov</vt:lpstr>
      <vt:lpstr>'3_PERUTNINA'!Tiskanje_naslovov</vt:lpstr>
      <vt:lpstr>'4_RIBE'!Tiskanje_naslovov</vt:lpstr>
      <vt:lpstr>'5_KRUH_PEKOVSKI'!Tiskanje_naslovov</vt:lpstr>
      <vt:lpstr>'6_JAJČNE TESTENINE'!Tiskanje_naslovov</vt:lpstr>
      <vt:lpstr>'7_ZAMRZ.IZD.IZ TESTA'!Tiskanje_naslovov</vt:lpstr>
      <vt:lpstr>'8_ZELENJAVA IN SADJE'!Tiskanje_naslovov</vt:lpstr>
      <vt:lpstr>'9_VLOŽENA ZELENJAVA'!Tiskanje_naslovov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2023-10-03T12:50:06Z</cp:lastPrinted>
  <dcterms:created xsi:type="dcterms:W3CDTF">2012-03-26T14:52:49Z</dcterms:created>
  <dcterms:modified xsi:type="dcterms:W3CDTF">2023-11-04T10:05:48Z</dcterms:modified>
</cp:coreProperties>
</file>